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L:\javna naročila\RAZPISI 2022\ODPRTI POSTOPEK\091-5-1 22 REAGENTI MIKRO\"/>
    </mc:Choice>
  </mc:AlternateContent>
  <xr:revisionPtr revIDLastSave="0" documentId="13_ncr:1_{31393561-79C8-460D-B182-DEADA4E97637}" xr6:coauthVersionLast="36" xr6:coauthVersionMax="36" xr10:uidLastSave="{00000000-0000-0000-0000-000000000000}"/>
  <bookViews>
    <workbookView minimized="1" xWindow="0" yWindow="0" windowWidth="28800" windowHeight="12228" activeTab="2" xr2:uid="{B5C9A976-2841-43ED-B1AA-27C056DE3D88}"/>
  </bookViews>
  <sheets>
    <sheet name="Posebne zahteve" sheetId="1" r:id="rId1"/>
    <sheet name="Reagenti" sheetId="5" r:id="rId2"/>
    <sheet name="Potrošni material" sheetId="3" r:id="rId3"/>
    <sheet name="Navodila"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624" i="5" l="1"/>
  <c r="P1623" i="5"/>
  <c r="O1623" i="5"/>
  <c r="M1623" i="5"/>
  <c r="P1622" i="5"/>
  <c r="O1622" i="5"/>
  <c r="M1622" i="5"/>
  <c r="P1621" i="5"/>
  <c r="O1621" i="5"/>
  <c r="M1621" i="5"/>
  <c r="P1620" i="5"/>
  <c r="O1620" i="5"/>
  <c r="M1620" i="5"/>
  <c r="P1619" i="5"/>
  <c r="O1619" i="5"/>
  <c r="M1619" i="5"/>
  <c r="P1618" i="5"/>
  <c r="O1618" i="5"/>
  <c r="M1618" i="5"/>
  <c r="P1617" i="5"/>
  <c r="O1617" i="5"/>
  <c r="M1617" i="5"/>
  <c r="P1616" i="5"/>
  <c r="O1616" i="5"/>
  <c r="M1616" i="5"/>
  <c r="P1615" i="5"/>
  <c r="O1615" i="5"/>
  <c r="M1615" i="5"/>
  <c r="P1614" i="5"/>
  <c r="O1614" i="5"/>
  <c r="M1614" i="5"/>
  <c r="P1613" i="5"/>
  <c r="O1613" i="5"/>
  <c r="M1613" i="5"/>
  <c r="P1612" i="5"/>
  <c r="O1612" i="5"/>
  <c r="M1612" i="5"/>
  <c r="P1611" i="5"/>
  <c r="O1611" i="5"/>
  <c r="M1611" i="5"/>
  <c r="P1610" i="5"/>
  <c r="O1610" i="5"/>
  <c r="M1610" i="5"/>
  <c r="P1609" i="5"/>
  <c r="O1609" i="5"/>
  <c r="M1609" i="5"/>
  <c r="P1608" i="5"/>
  <c r="O1608" i="5"/>
  <c r="M1608" i="5"/>
  <c r="P1607" i="5"/>
  <c r="O1607" i="5"/>
  <c r="M1607" i="5"/>
  <c r="P1606" i="5"/>
  <c r="O1606" i="5"/>
  <c r="M1606" i="5"/>
  <c r="P1605" i="5"/>
  <c r="O1605" i="5"/>
  <c r="M1605" i="5"/>
  <c r="P1604" i="5"/>
  <c r="O1604" i="5"/>
  <c r="M1604" i="5"/>
  <c r="P1603" i="5"/>
  <c r="O1603" i="5"/>
  <c r="M1603" i="5"/>
  <c r="P1602" i="5"/>
  <c r="O1602" i="5"/>
  <c r="M1602" i="5"/>
  <c r="P1601" i="5"/>
  <c r="O1601" i="5"/>
  <c r="M1601" i="5"/>
  <c r="P1600" i="5"/>
  <c r="P1624" i="5" s="1"/>
  <c r="P1625" i="5" s="1"/>
  <c r="O1600" i="5"/>
  <c r="M1600" i="5"/>
  <c r="P1599" i="5"/>
  <c r="O1599" i="5"/>
  <c r="M1599" i="5"/>
  <c r="P1598" i="5"/>
  <c r="O1598" i="5"/>
  <c r="O1624" i="5" s="1"/>
  <c r="O1625" i="5" s="1"/>
  <c r="M1598" i="5"/>
  <c r="M1624" i="5" s="1"/>
  <c r="M1625" i="5" s="1"/>
  <c r="P1597" i="5"/>
  <c r="O1597" i="5"/>
  <c r="M1597" i="5"/>
  <c r="L1591" i="5"/>
  <c r="P1590" i="5"/>
  <c r="O1590" i="5"/>
  <c r="M1590" i="5"/>
  <c r="P1589" i="5"/>
  <c r="O1589" i="5"/>
  <c r="M1589" i="5"/>
  <c r="P1588" i="5"/>
  <c r="P1591" i="5" s="1"/>
  <c r="P1592" i="5" s="1"/>
  <c r="O1588" i="5"/>
  <c r="O1591" i="5" s="1"/>
  <c r="O1592" i="5" s="1"/>
  <c r="M1588" i="5"/>
  <c r="M1591" i="5" s="1"/>
  <c r="M1592" i="5" s="1"/>
  <c r="O1583" i="5"/>
  <c r="O1582" i="5"/>
  <c r="L1582" i="5"/>
  <c r="O1581" i="5"/>
  <c r="P1581" i="5" s="1"/>
  <c r="P1582" i="5" s="1"/>
  <c r="P1583" i="5" s="1"/>
  <c r="M1581" i="5"/>
  <c r="M1582" i="5" s="1"/>
  <c r="M1583" i="5" s="1"/>
  <c r="O1575" i="5"/>
  <c r="O1576" i="5" s="1"/>
  <c r="L1575" i="5"/>
  <c r="P1574" i="5"/>
  <c r="O1574" i="5"/>
  <c r="M1574" i="5"/>
  <c r="O1573" i="5"/>
  <c r="P1573" i="5" s="1"/>
  <c r="P1575" i="5" s="1"/>
  <c r="P1576" i="5" s="1"/>
  <c r="M1573" i="5"/>
  <c r="M1575" i="5" s="1"/>
  <c r="M1576" i="5" s="1"/>
  <c r="L1567" i="5"/>
  <c r="P1566" i="5"/>
  <c r="O1566" i="5"/>
  <c r="M1566" i="5"/>
  <c r="P1565" i="5"/>
  <c r="P1567" i="5" s="1"/>
  <c r="P1568" i="5" s="1"/>
  <c r="O1565" i="5"/>
  <c r="M1565" i="5"/>
  <c r="P1564" i="5"/>
  <c r="O1564" i="5"/>
  <c r="M1564" i="5"/>
  <c r="P1563" i="5"/>
  <c r="O1563" i="5"/>
  <c r="O1567" i="5" s="1"/>
  <c r="O1568" i="5" s="1"/>
  <c r="M1563" i="5"/>
  <c r="M1567" i="5" s="1"/>
  <c r="M1568" i="5" s="1"/>
  <c r="P1562" i="5"/>
  <c r="O1562" i="5"/>
  <c r="M1562" i="5"/>
  <c r="L1556" i="5"/>
  <c r="P1555" i="5"/>
  <c r="O1555" i="5"/>
  <c r="M1555" i="5"/>
  <c r="A1555" i="5"/>
  <c r="O1554" i="5"/>
  <c r="P1554" i="5" s="1"/>
  <c r="M1554" i="5"/>
  <c r="P1553" i="5"/>
  <c r="O1553" i="5"/>
  <c r="M1553" i="5"/>
  <c r="P1552" i="5"/>
  <c r="O1552" i="5"/>
  <c r="M1552" i="5"/>
  <c r="P1551" i="5"/>
  <c r="O1551" i="5"/>
  <c r="M1551" i="5"/>
  <c r="P1550" i="5"/>
  <c r="O1550" i="5"/>
  <c r="M1550" i="5"/>
  <c r="P1549" i="5"/>
  <c r="O1549" i="5"/>
  <c r="M1549" i="5"/>
  <c r="P1548" i="5"/>
  <c r="O1548" i="5"/>
  <c r="M1548" i="5"/>
  <c r="P1547" i="5"/>
  <c r="O1547" i="5"/>
  <c r="M1547" i="5"/>
  <c r="P1546" i="5"/>
  <c r="O1546" i="5"/>
  <c r="M1546" i="5"/>
  <c r="P1545" i="5"/>
  <c r="O1545" i="5"/>
  <c r="M1545" i="5"/>
  <c r="P1544" i="5"/>
  <c r="O1544" i="5"/>
  <c r="M1544" i="5"/>
  <c r="P1543" i="5"/>
  <c r="O1543" i="5"/>
  <c r="M1543" i="5"/>
  <c r="P1542" i="5"/>
  <c r="O1542" i="5"/>
  <c r="M1542" i="5"/>
  <c r="P1541" i="5"/>
  <c r="O1541" i="5"/>
  <c r="M1541" i="5"/>
  <c r="P1540" i="5"/>
  <c r="O1540" i="5"/>
  <c r="M1540" i="5"/>
  <c r="P1539" i="5"/>
  <c r="O1539" i="5"/>
  <c r="O1556" i="5" s="1"/>
  <c r="O1557" i="5" s="1"/>
  <c r="M1539" i="5"/>
  <c r="M1556" i="5" s="1"/>
  <c r="M1557" i="5" s="1"/>
  <c r="L1533" i="5"/>
  <c r="P1532" i="5"/>
  <c r="O1532" i="5"/>
  <c r="M1532" i="5"/>
  <c r="P1531" i="5"/>
  <c r="O1531" i="5"/>
  <c r="M1531" i="5"/>
  <c r="P1530" i="5"/>
  <c r="O1530" i="5"/>
  <c r="M1530" i="5"/>
  <c r="P1529" i="5"/>
  <c r="O1529" i="5"/>
  <c r="M1529" i="5"/>
  <c r="P1528" i="5"/>
  <c r="O1528" i="5"/>
  <c r="M1528" i="5"/>
  <c r="P1527" i="5"/>
  <c r="O1527" i="5"/>
  <c r="M1527" i="5"/>
  <c r="P1526" i="5"/>
  <c r="O1526" i="5"/>
  <c r="M1526" i="5"/>
  <c r="P1525" i="5"/>
  <c r="O1525" i="5"/>
  <c r="M1525" i="5"/>
  <c r="P1524" i="5"/>
  <c r="O1524" i="5"/>
  <c r="M1524" i="5"/>
  <c r="P1523" i="5"/>
  <c r="O1523" i="5"/>
  <c r="M1523" i="5"/>
  <c r="P1522" i="5"/>
  <c r="O1522" i="5"/>
  <c r="M1522" i="5"/>
  <c r="P1521" i="5"/>
  <c r="P1533" i="5" s="1"/>
  <c r="P1534" i="5" s="1"/>
  <c r="O1521" i="5"/>
  <c r="O1533" i="5" s="1"/>
  <c r="O1534" i="5" s="1"/>
  <c r="M1521" i="5"/>
  <c r="M1533" i="5" s="1"/>
  <c r="M1534" i="5" s="1"/>
  <c r="L1515" i="5"/>
  <c r="P1514" i="5"/>
  <c r="O1514" i="5"/>
  <c r="M1514" i="5"/>
  <c r="O1513" i="5"/>
  <c r="P1513" i="5" s="1"/>
  <c r="P1515" i="5" s="1"/>
  <c r="P1516" i="5" s="1"/>
  <c r="M1513" i="5"/>
  <c r="M1515" i="5" s="1"/>
  <c r="M1516" i="5" s="1"/>
  <c r="L1507" i="5"/>
  <c r="O1506" i="5"/>
  <c r="M1506" i="5"/>
  <c r="M1507" i="5" s="1"/>
  <c r="M1508" i="5" s="1"/>
  <c r="L1500" i="5"/>
  <c r="O1499" i="5"/>
  <c r="P1499" i="5" s="1"/>
  <c r="P1500" i="5" s="1"/>
  <c r="P1501" i="5" s="1"/>
  <c r="M1499" i="5"/>
  <c r="P1498" i="5"/>
  <c r="O1498" i="5"/>
  <c r="O1500" i="5" s="1"/>
  <c r="O1501" i="5" s="1"/>
  <c r="M1498" i="5"/>
  <c r="M1500" i="5" s="1"/>
  <c r="M1501" i="5" s="1"/>
  <c r="L1492" i="5"/>
  <c r="P1491" i="5"/>
  <c r="O1491" i="5"/>
  <c r="M1491" i="5"/>
  <c r="P1490" i="5"/>
  <c r="P1492" i="5" s="1"/>
  <c r="P1493" i="5" s="1"/>
  <c r="O1490" i="5"/>
  <c r="O1492" i="5" s="1"/>
  <c r="O1493" i="5" s="1"/>
  <c r="M1490" i="5"/>
  <c r="M1492" i="5" s="1"/>
  <c r="M1493" i="5" s="1"/>
  <c r="L1484" i="5"/>
  <c r="O1483" i="5"/>
  <c r="P1483" i="5" s="1"/>
  <c r="M1483" i="5"/>
  <c r="O1482" i="5"/>
  <c r="P1482" i="5" s="1"/>
  <c r="M1482" i="5"/>
  <c r="O1481" i="5"/>
  <c r="P1481" i="5" s="1"/>
  <c r="M1481" i="5"/>
  <c r="O1480" i="5"/>
  <c r="P1480" i="5" s="1"/>
  <c r="M1480" i="5"/>
  <c r="O1479" i="5"/>
  <c r="P1479" i="5" s="1"/>
  <c r="M1479" i="5"/>
  <c r="O1478" i="5"/>
  <c r="P1478" i="5" s="1"/>
  <c r="M1478" i="5"/>
  <c r="O1477" i="5"/>
  <c r="P1477" i="5" s="1"/>
  <c r="M1477" i="5"/>
  <c r="O1476" i="5"/>
  <c r="P1476" i="5" s="1"/>
  <c r="M1476" i="5"/>
  <c r="O1475" i="5"/>
  <c r="P1475" i="5" s="1"/>
  <c r="M1475" i="5"/>
  <c r="O1474" i="5"/>
  <c r="P1474" i="5" s="1"/>
  <c r="M1474" i="5"/>
  <c r="O1473" i="5"/>
  <c r="P1473" i="5" s="1"/>
  <c r="M1473" i="5"/>
  <c r="O1472" i="5"/>
  <c r="P1472" i="5" s="1"/>
  <c r="M1472" i="5"/>
  <c r="O1471" i="5"/>
  <c r="P1471" i="5" s="1"/>
  <c r="M1471" i="5"/>
  <c r="O1470" i="5"/>
  <c r="P1470" i="5" s="1"/>
  <c r="M1470" i="5"/>
  <c r="O1469" i="5"/>
  <c r="P1469" i="5" s="1"/>
  <c r="M1469" i="5"/>
  <c r="O1468" i="5"/>
  <c r="P1468" i="5" s="1"/>
  <c r="M1468" i="5"/>
  <c r="O1467" i="5"/>
  <c r="P1467" i="5" s="1"/>
  <c r="M1467" i="5"/>
  <c r="O1466" i="5"/>
  <c r="P1466" i="5" s="1"/>
  <c r="M1466" i="5"/>
  <c r="O1465" i="5"/>
  <c r="P1465" i="5" s="1"/>
  <c r="M1465" i="5"/>
  <c r="O1464" i="5"/>
  <c r="P1464" i="5" s="1"/>
  <c r="M1464" i="5"/>
  <c r="O1463" i="5"/>
  <c r="P1463" i="5" s="1"/>
  <c r="M1463" i="5"/>
  <c r="O1462" i="5"/>
  <c r="P1462" i="5" s="1"/>
  <c r="M1462" i="5"/>
  <c r="O1461" i="5"/>
  <c r="P1461" i="5" s="1"/>
  <c r="M1461" i="5"/>
  <c r="O1460" i="5"/>
  <c r="P1460" i="5" s="1"/>
  <c r="M1460" i="5"/>
  <c r="O1459" i="5"/>
  <c r="P1459" i="5" s="1"/>
  <c r="M1459" i="5"/>
  <c r="O1458" i="5"/>
  <c r="P1458" i="5" s="1"/>
  <c r="M1458" i="5"/>
  <c r="O1457" i="5"/>
  <c r="P1457" i="5" s="1"/>
  <c r="M1457" i="5"/>
  <c r="O1456" i="5"/>
  <c r="P1456" i="5" s="1"/>
  <c r="M1456" i="5"/>
  <c r="O1455" i="5"/>
  <c r="P1455" i="5" s="1"/>
  <c r="M1455" i="5"/>
  <c r="O1454" i="5"/>
  <c r="P1454" i="5" s="1"/>
  <c r="M1454" i="5"/>
  <c r="O1453" i="5"/>
  <c r="P1453" i="5" s="1"/>
  <c r="M1453" i="5"/>
  <c r="O1452" i="5"/>
  <c r="P1452" i="5" s="1"/>
  <c r="M1452" i="5"/>
  <c r="O1451" i="5"/>
  <c r="P1451" i="5" s="1"/>
  <c r="M1451" i="5"/>
  <c r="O1450" i="5"/>
  <c r="P1450" i="5" s="1"/>
  <c r="M1450" i="5"/>
  <c r="O1449" i="5"/>
  <c r="P1449" i="5" s="1"/>
  <c r="M1449" i="5"/>
  <c r="O1448" i="5"/>
  <c r="P1448" i="5" s="1"/>
  <c r="M1448" i="5"/>
  <c r="O1447" i="5"/>
  <c r="P1447" i="5" s="1"/>
  <c r="M1447" i="5"/>
  <c r="O1446" i="5"/>
  <c r="P1446" i="5" s="1"/>
  <c r="M1446" i="5"/>
  <c r="O1445" i="5"/>
  <c r="P1445" i="5" s="1"/>
  <c r="M1445" i="5"/>
  <c r="O1444" i="5"/>
  <c r="P1444" i="5" s="1"/>
  <c r="M1444" i="5"/>
  <c r="O1443" i="5"/>
  <c r="P1443" i="5" s="1"/>
  <c r="M1443" i="5"/>
  <c r="O1442" i="5"/>
  <c r="P1442" i="5" s="1"/>
  <c r="M1442" i="5"/>
  <c r="L1436" i="5"/>
  <c r="O1435" i="5"/>
  <c r="P1435" i="5" s="1"/>
  <c r="M1435" i="5"/>
  <c r="P1434" i="5"/>
  <c r="O1434" i="5"/>
  <c r="M1434" i="5"/>
  <c r="O1433" i="5"/>
  <c r="P1433" i="5" s="1"/>
  <c r="M1433" i="5"/>
  <c r="P1432" i="5"/>
  <c r="O1432" i="5"/>
  <c r="M1432" i="5"/>
  <c r="O1431" i="5"/>
  <c r="P1431" i="5" s="1"/>
  <c r="M1431" i="5"/>
  <c r="P1430" i="5"/>
  <c r="O1430" i="5"/>
  <c r="M1430" i="5"/>
  <c r="M1436" i="5" s="1"/>
  <c r="M1437" i="5" s="1"/>
  <c r="L1424" i="5"/>
  <c r="P1423" i="5"/>
  <c r="O1423" i="5"/>
  <c r="M1423" i="5"/>
  <c r="O1422" i="5"/>
  <c r="P1422" i="5" s="1"/>
  <c r="M1422" i="5"/>
  <c r="P1421" i="5"/>
  <c r="O1421" i="5"/>
  <c r="M1421" i="5"/>
  <c r="O1420" i="5"/>
  <c r="P1420" i="5" s="1"/>
  <c r="M1420" i="5"/>
  <c r="P1419" i="5"/>
  <c r="O1419" i="5"/>
  <c r="M1419" i="5"/>
  <c r="O1418" i="5"/>
  <c r="P1418" i="5" s="1"/>
  <c r="M1418" i="5"/>
  <c r="P1417" i="5"/>
  <c r="O1417" i="5"/>
  <c r="M1417" i="5"/>
  <c r="O1416" i="5"/>
  <c r="P1416" i="5" s="1"/>
  <c r="M1416" i="5"/>
  <c r="P1415" i="5"/>
  <c r="O1415" i="5"/>
  <c r="M1415" i="5"/>
  <c r="O1414" i="5"/>
  <c r="P1414" i="5" s="1"/>
  <c r="M1414" i="5"/>
  <c r="P1413" i="5"/>
  <c r="O1413" i="5"/>
  <c r="M1413" i="5"/>
  <c r="O1412" i="5"/>
  <c r="P1412" i="5" s="1"/>
  <c r="M1412" i="5"/>
  <c r="P1411" i="5"/>
  <c r="O1411" i="5"/>
  <c r="M1411" i="5"/>
  <c r="O1410" i="5"/>
  <c r="P1410" i="5" s="1"/>
  <c r="M1410" i="5"/>
  <c r="P1409" i="5"/>
  <c r="O1409" i="5"/>
  <c r="M1409" i="5"/>
  <c r="O1408" i="5"/>
  <c r="P1408" i="5" s="1"/>
  <c r="M1408" i="5"/>
  <c r="P1407" i="5"/>
  <c r="O1407" i="5"/>
  <c r="M1407" i="5"/>
  <c r="O1406" i="5"/>
  <c r="P1406" i="5" s="1"/>
  <c r="M1406" i="5"/>
  <c r="P1405" i="5"/>
  <c r="O1405" i="5"/>
  <c r="M1405" i="5"/>
  <c r="O1404" i="5"/>
  <c r="P1404" i="5" s="1"/>
  <c r="M1404" i="5"/>
  <c r="P1403" i="5"/>
  <c r="O1403" i="5"/>
  <c r="M1403" i="5"/>
  <c r="O1402" i="5"/>
  <c r="P1402" i="5" s="1"/>
  <c r="M1402" i="5"/>
  <c r="P1401" i="5"/>
  <c r="O1401" i="5"/>
  <c r="M1401" i="5"/>
  <c r="O1400" i="5"/>
  <c r="P1400" i="5" s="1"/>
  <c r="M1400" i="5"/>
  <c r="P1399" i="5"/>
  <c r="O1399" i="5"/>
  <c r="M1399" i="5"/>
  <c r="O1398" i="5"/>
  <c r="P1398" i="5" s="1"/>
  <c r="M1398" i="5"/>
  <c r="P1397" i="5"/>
  <c r="O1397" i="5"/>
  <c r="M1397" i="5"/>
  <c r="O1396" i="5"/>
  <c r="P1396" i="5" s="1"/>
  <c r="M1396" i="5"/>
  <c r="P1395" i="5"/>
  <c r="O1395" i="5"/>
  <c r="M1395" i="5"/>
  <c r="O1394" i="5"/>
  <c r="P1394" i="5" s="1"/>
  <c r="M1394" i="5"/>
  <c r="P1393" i="5"/>
  <c r="O1393" i="5"/>
  <c r="M1393" i="5"/>
  <c r="O1392" i="5"/>
  <c r="P1392" i="5" s="1"/>
  <c r="M1392" i="5"/>
  <c r="P1391" i="5"/>
  <c r="O1391" i="5"/>
  <c r="M1391" i="5"/>
  <c r="O1390" i="5"/>
  <c r="P1390" i="5" s="1"/>
  <c r="M1390" i="5"/>
  <c r="P1389" i="5"/>
  <c r="O1389" i="5"/>
  <c r="M1389" i="5"/>
  <c r="O1388" i="5"/>
  <c r="P1388" i="5" s="1"/>
  <c r="M1388" i="5"/>
  <c r="O1387" i="5"/>
  <c r="P1387" i="5" s="1"/>
  <c r="M1387" i="5"/>
  <c r="O1386" i="5"/>
  <c r="P1386" i="5" s="1"/>
  <c r="M1386" i="5"/>
  <c r="P1385" i="5"/>
  <c r="O1385" i="5"/>
  <c r="M1385" i="5"/>
  <c r="O1384" i="5"/>
  <c r="P1384" i="5" s="1"/>
  <c r="M1384" i="5"/>
  <c r="O1383" i="5"/>
  <c r="P1383" i="5" s="1"/>
  <c r="M1383" i="5"/>
  <c r="O1382" i="5"/>
  <c r="P1382" i="5" s="1"/>
  <c r="M1382" i="5"/>
  <c r="P1381" i="5"/>
  <c r="O1381" i="5"/>
  <c r="M1381" i="5"/>
  <c r="O1380" i="5"/>
  <c r="P1380" i="5" s="1"/>
  <c r="M1380" i="5"/>
  <c r="P1379" i="5"/>
  <c r="O1379" i="5"/>
  <c r="M1379" i="5"/>
  <c r="O1378" i="5"/>
  <c r="P1378" i="5" s="1"/>
  <c r="M1378" i="5"/>
  <c r="P1377" i="5"/>
  <c r="O1377" i="5"/>
  <c r="M1377" i="5"/>
  <c r="O1376" i="5"/>
  <c r="P1376" i="5" s="1"/>
  <c r="M1376" i="5"/>
  <c r="O1375" i="5"/>
  <c r="P1375" i="5" s="1"/>
  <c r="M1375" i="5"/>
  <c r="O1374" i="5"/>
  <c r="P1374" i="5" s="1"/>
  <c r="M1374" i="5"/>
  <c r="O1373" i="5"/>
  <c r="P1373" i="5" s="1"/>
  <c r="M1373" i="5"/>
  <c r="O1372" i="5"/>
  <c r="P1372" i="5" s="1"/>
  <c r="M1372" i="5"/>
  <c r="O1371" i="5"/>
  <c r="P1371" i="5" s="1"/>
  <c r="M1371" i="5"/>
  <c r="O1370" i="5"/>
  <c r="P1370" i="5" s="1"/>
  <c r="M1370" i="5"/>
  <c r="P1369" i="5"/>
  <c r="O1369" i="5"/>
  <c r="M1369" i="5"/>
  <c r="O1368" i="5"/>
  <c r="P1368" i="5" s="1"/>
  <c r="M1368" i="5"/>
  <c r="O1367" i="5"/>
  <c r="P1367" i="5" s="1"/>
  <c r="M1367" i="5"/>
  <c r="O1366" i="5"/>
  <c r="P1366" i="5" s="1"/>
  <c r="M1366" i="5"/>
  <c r="P1365" i="5"/>
  <c r="O1365" i="5"/>
  <c r="M1365" i="5"/>
  <c r="O1364" i="5"/>
  <c r="P1364" i="5" s="1"/>
  <c r="M1364" i="5"/>
  <c r="P1363" i="5"/>
  <c r="O1363" i="5"/>
  <c r="M1363" i="5"/>
  <c r="O1362" i="5"/>
  <c r="P1362" i="5" s="1"/>
  <c r="M1362" i="5"/>
  <c r="P1361" i="5"/>
  <c r="O1361" i="5"/>
  <c r="M1361" i="5"/>
  <c r="O1360" i="5"/>
  <c r="P1360" i="5" s="1"/>
  <c r="M1360" i="5"/>
  <c r="O1359" i="5"/>
  <c r="P1359" i="5" s="1"/>
  <c r="M1359" i="5"/>
  <c r="O1358" i="5"/>
  <c r="P1358" i="5" s="1"/>
  <c r="M1358" i="5"/>
  <c r="O1357" i="5"/>
  <c r="P1357" i="5" s="1"/>
  <c r="M1357" i="5"/>
  <c r="O1356" i="5"/>
  <c r="P1356" i="5" s="1"/>
  <c r="M1356" i="5"/>
  <c r="O1355" i="5"/>
  <c r="P1355" i="5" s="1"/>
  <c r="M1355" i="5"/>
  <c r="O1354" i="5"/>
  <c r="P1354" i="5" s="1"/>
  <c r="M1354" i="5"/>
  <c r="P1353" i="5"/>
  <c r="O1353" i="5"/>
  <c r="M1353" i="5"/>
  <c r="O1352" i="5"/>
  <c r="P1352" i="5" s="1"/>
  <c r="M1352" i="5"/>
  <c r="O1351" i="5"/>
  <c r="P1351" i="5" s="1"/>
  <c r="M1351" i="5"/>
  <c r="O1350" i="5"/>
  <c r="P1350" i="5" s="1"/>
  <c r="M1350" i="5"/>
  <c r="P1349" i="5"/>
  <c r="O1349" i="5"/>
  <c r="M1349" i="5"/>
  <c r="O1348" i="5"/>
  <c r="P1348" i="5" s="1"/>
  <c r="M1348" i="5"/>
  <c r="P1347" i="5"/>
  <c r="O1347" i="5"/>
  <c r="M1347" i="5"/>
  <c r="O1346" i="5"/>
  <c r="P1346" i="5" s="1"/>
  <c r="M1346" i="5"/>
  <c r="O1345" i="5"/>
  <c r="P1345" i="5" s="1"/>
  <c r="M1345" i="5"/>
  <c r="O1344" i="5"/>
  <c r="P1344" i="5" s="1"/>
  <c r="M1344" i="5"/>
  <c r="O1343" i="5"/>
  <c r="P1343" i="5" s="1"/>
  <c r="M1343" i="5"/>
  <c r="O1342" i="5"/>
  <c r="P1342" i="5" s="1"/>
  <c r="M1342" i="5"/>
  <c r="P1341" i="5"/>
  <c r="O1341" i="5"/>
  <c r="M1341" i="5"/>
  <c r="O1340" i="5"/>
  <c r="M1340" i="5"/>
  <c r="M1424" i="5" s="1"/>
  <c r="M1425" i="5" s="1"/>
  <c r="O1335" i="5"/>
  <c r="L1334" i="5"/>
  <c r="P1333" i="5"/>
  <c r="O1333" i="5"/>
  <c r="M1333" i="5"/>
  <c r="P1332" i="5"/>
  <c r="O1332" i="5"/>
  <c r="M1332" i="5"/>
  <c r="P1331" i="5"/>
  <c r="O1331" i="5"/>
  <c r="M1331" i="5"/>
  <c r="P1330" i="5"/>
  <c r="O1330" i="5"/>
  <c r="M1330" i="5"/>
  <c r="P1329" i="5"/>
  <c r="O1329" i="5"/>
  <c r="M1329" i="5"/>
  <c r="P1328" i="5"/>
  <c r="O1328" i="5"/>
  <c r="M1328" i="5"/>
  <c r="P1327" i="5"/>
  <c r="P1334" i="5" s="1"/>
  <c r="P1335" i="5" s="1"/>
  <c r="O1327" i="5"/>
  <c r="O1334" i="5" s="1"/>
  <c r="M1327" i="5"/>
  <c r="O1321" i="5"/>
  <c r="O1322" i="5" s="1"/>
  <c r="L1321" i="5"/>
  <c r="O1320" i="5"/>
  <c r="P1320" i="5" s="1"/>
  <c r="M1320" i="5"/>
  <c r="O1319" i="5"/>
  <c r="P1319" i="5" s="1"/>
  <c r="M1319" i="5"/>
  <c r="O1318" i="5"/>
  <c r="P1318" i="5" s="1"/>
  <c r="M1318" i="5"/>
  <c r="O1317" i="5"/>
  <c r="P1317" i="5" s="1"/>
  <c r="M1317" i="5"/>
  <c r="O1316" i="5"/>
  <c r="P1316" i="5" s="1"/>
  <c r="M1316" i="5"/>
  <c r="O1315" i="5"/>
  <c r="P1315" i="5" s="1"/>
  <c r="M1315" i="5"/>
  <c r="O1314" i="5"/>
  <c r="P1314" i="5" s="1"/>
  <c r="M1314" i="5"/>
  <c r="O1313" i="5"/>
  <c r="P1313" i="5" s="1"/>
  <c r="M1313" i="5"/>
  <c r="M1321" i="5" s="1"/>
  <c r="M1322" i="5" s="1"/>
  <c r="L1308" i="5"/>
  <c r="P1307" i="5"/>
  <c r="O1307" i="5"/>
  <c r="M1307" i="5"/>
  <c r="P1306" i="5"/>
  <c r="O1306" i="5"/>
  <c r="M1306" i="5"/>
  <c r="O1305" i="5"/>
  <c r="P1305" i="5" s="1"/>
  <c r="M1305" i="5"/>
  <c r="P1304" i="5"/>
  <c r="O1304" i="5"/>
  <c r="M1304" i="5"/>
  <c r="O1303" i="5"/>
  <c r="P1303" i="5" s="1"/>
  <c r="M1303" i="5"/>
  <c r="P1302" i="5"/>
  <c r="O1302" i="5"/>
  <c r="M1302" i="5"/>
  <c r="O1301" i="5"/>
  <c r="P1301" i="5" s="1"/>
  <c r="M1301" i="5"/>
  <c r="P1300" i="5"/>
  <c r="O1300" i="5"/>
  <c r="M1300" i="5"/>
  <c r="P1299" i="5"/>
  <c r="O1299" i="5"/>
  <c r="M1299" i="5"/>
  <c r="P1298" i="5"/>
  <c r="O1298" i="5"/>
  <c r="M1298" i="5"/>
  <c r="O1297" i="5"/>
  <c r="P1297" i="5" s="1"/>
  <c r="M1297" i="5"/>
  <c r="P1296" i="5"/>
  <c r="O1296" i="5"/>
  <c r="M1296" i="5"/>
  <c r="O1295" i="5"/>
  <c r="P1295" i="5" s="1"/>
  <c r="M1295" i="5"/>
  <c r="P1294" i="5"/>
  <c r="O1294" i="5"/>
  <c r="M1294" i="5"/>
  <c r="O1293" i="5"/>
  <c r="P1293" i="5" s="1"/>
  <c r="M1293" i="5"/>
  <c r="P1292" i="5"/>
  <c r="O1292" i="5"/>
  <c r="M1292" i="5"/>
  <c r="P1291" i="5"/>
  <c r="O1291" i="5"/>
  <c r="M1291" i="5"/>
  <c r="P1290" i="5"/>
  <c r="O1290" i="5"/>
  <c r="M1290" i="5"/>
  <c r="O1289" i="5"/>
  <c r="P1289" i="5" s="1"/>
  <c r="M1289" i="5"/>
  <c r="P1288" i="5"/>
  <c r="O1288" i="5"/>
  <c r="M1288" i="5"/>
  <c r="O1287" i="5"/>
  <c r="P1287" i="5" s="1"/>
  <c r="M1287" i="5"/>
  <c r="P1286" i="5"/>
  <c r="O1286" i="5"/>
  <c r="M1286" i="5"/>
  <c r="O1285" i="5"/>
  <c r="P1285" i="5" s="1"/>
  <c r="M1285" i="5"/>
  <c r="P1284" i="5"/>
  <c r="O1284" i="5"/>
  <c r="M1284" i="5"/>
  <c r="P1283" i="5"/>
  <c r="O1283" i="5"/>
  <c r="M1283" i="5"/>
  <c r="P1282" i="5"/>
  <c r="O1282" i="5"/>
  <c r="M1282" i="5"/>
  <c r="O1281" i="5"/>
  <c r="P1281" i="5" s="1"/>
  <c r="M1281" i="5"/>
  <c r="P1280" i="5"/>
  <c r="O1280" i="5"/>
  <c r="M1280" i="5"/>
  <c r="O1279" i="5"/>
  <c r="P1279" i="5" s="1"/>
  <c r="M1279" i="5"/>
  <c r="O1278" i="5"/>
  <c r="P1278" i="5" s="1"/>
  <c r="M1278" i="5"/>
  <c r="O1277" i="5"/>
  <c r="P1277" i="5" s="1"/>
  <c r="M1277" i="5"/>
  <c r="P1276" i="5"/>
  <c r="O1276" i="5"/>
  <c r="M1276" i="5"/>
  <c r="P1275" i="5"/>
  <c r="O1275" i="5"/>
  <c r="M1275" i="5"/>
  <c r="P1274" i="5"/>
  <c r="O1274" i="5"/>
  <c r="M1274" i="5"/>
  <c r="O1273" i="5"/>
  <c r="P1273" i="5" s="1"/>
  <c r="M1273" i="5"/>
  <c r="P1272" i="5"/>
  <c r="O1272" i="5"/>
  <c r="M1272" i="5"/>
  <c r="O1271" i="5"/>
  <c r="P1271" i="5" s="1"/>
  <c r="M1271" i="5"/>
  <c r="O1270" i="5"/>
  <c r="P1270" i="5" s="1"/>
  <c r="M1270" i="5"/>
  <c r="P1269" i="5"/>
  <c r="O1269" i="5"/>
  <c r="M1269" i="5"/>
  <c r="O1268" i="5"/>
  <c r="P1268" i="5" s="1"/>
  <c r="M1268" i="5"/>
  <c r="O1267" i="5"/>
  <c r="P1267" i="5" s="1"/>
  <c r="M1267" i="5"/>
  <c r="P1266" i="5"/>
  <c r="O1266" i="5"/>
  <c r="M1266" i="5"/>
  <c r="P1265" i="5"/>
  <c r="O1265" i="5"/>
  <c r="M1265" i="5"/>
  <c r="P1264" i="5"/>
  <c r="O1264" i="5"/>
  <c r="M1264" i="5"/>
  <c r="P1263" i="5"/>
  <c r="O1263" i="5"/>
  <c r="M1263" i="5"/>
  <c r="P1262" i="5"/>
  <c r="O1262" i="5"/>
  <c r="M1262" i="5"/>
  <c r="P1261" i="5"/>
  <c r="O1261" i="5"/>
  <c r="M1261" i="5"/>
  <c r="O1260" i="5"/>
  <c r="P1260" i="5" s="1"/>
  <c r="M1260" i="5"/>
  <c r="P1259" i="5"/>
  <c r="O1259" i="5"/>
  <c r="M1259" i="5"/>
  <c r="O1258" i="5"/>
  <c r="P1258" i="5" s="1"/>
  <c r="M1258" i="5"/>
  <c r="P1257" i="5"/>
  <c r="O1257" i="5"/>
  <c r="M1257" i="5"/>
  <c r="O1256" i="5"/>
  <c r="P1256" i="5" s="1"/>
  <c r="M1256" i="5"/>
  <c r="P1255" i="5"/>
  <c r="O1255" i="5"/>
  <c r="M1255" i="5"/>
  <c r="O1254" i="5"/>
  <c r="P1254" i="5" s="1"/>
  <c r="M1254" i="5"/>
  <c r="P1253" i="5"/>
  <c r="O1253" i="5"/>
  <c r="M1253" i="5"/>
  <c r="O1252" i="5"/>
  <c r="P1252" i="5" s="1"/>
  <c r="M1252" i="5"/>
  <c r="A1252" i="5"/>
  <c r="A1253" i="5" s="1"/>
  <c r="A1254" i="5" s="1"/>
  <c r="A1255" i="5" s="1"/>
  <c r="A1256" i="5" s="1"/>
  <c r="A1257" i="5" s="1"/>
  <c r="A1258" i="5" s="1"/>
  <c r="A1259" i="5" s="1"/>
  <c r="A1260" i="5" s="1"/>
  <c r="A1261" i="5" s="1"/>
  <c r="A1262" i="5" s="1"/>
  <c r="A1263" i="5" s="1"/>
  <c r="A1264" i="5" s="1"/>
  <c r="A1265" i="5" s="1"/>
  <c r="A1266" i="5" s="1"/>
  <c r="A1267" i="5" s="1"/>
  <c r="A1268" i="5" s="1"/>
  <c r="A1269" i="5" s="1"/>
  <c r="A1270" i="5" s="1"/>
  <c r="A1271" i="5" s="1"/>
  <c r="A1272" i="5" s="1"/>
  <c r="A1273" i="5" s="1"/>
  <c r="A1274" i="5" s="1"/>
  <c r="A1275" i="5" s="1"/>
  <c r="A1276" i="5" s="1"/>
  <c r="A1277" i="5" s="1"/>
  <c r="A1278" i="5" s="1"/>
  <c r="A1279" i="5" s="1"/>
  <c r="A1280" i="5" s="1"/>
  <c r="A1281" i="5" s="1"/>
  <c r="A1282" i="5" s="1"/>
  <c r="A1283" i="5" s="1"/>
  <c r="A1284" i="5" s="1"/>
  <c r="A1285" i="5" s="1"/>
  <c r="A1286" i="5" s="1"/>
  <c r="A1287" i="5" s="1"/>
  <c r="A1288" i="5" s="1"/>
  <c r="A1289" i="5" s="1"/>
  <c r="A1290" i="5" s="1"/>
  <c r="A1291" i="5" s="1"/>
  <c r="A1292" i="5" s="1"/>
  <c r="A1293" i="5" s="1"/>
  <c r="A1294" i="5" s="1"/>
  <c r="A1295" i="5" s="1"/>
  <c r="A1296" i="5" s="1"/>
  <c r="A1297" i="5" s="1"/>
  <c r="A1298" i="5" s="1"/>
  <c r="A1299" i="5" s="1"/>
  <c r="A1300" i="5" s="1"/>
  <c r="A1301" i="5" s="1"/>
  <c r="A1302" i="5" s="1"/>
  <c r="A1303" i="5" s="1"/>
  <c r="A1304" i="5" s="1"/>
  <c r="A1305" i="5" s="1"/>
  <c r="A1306" i="5" s="1"/>
  <c r="A1307" i="5" s="1"/>
  <c r="P1251" i="5"/>
  <c r="O1251" i="5"/>
  <c r="M1251" i="5"/>
  <c r="A1251" i="5"/>
  <c r="O1250" i="5"/>
  <c r="P1250" i="5" s="1"/>
  <c r="M1250" i="5"/>
  <c r="P1249" i="5"/>
  <c r="O1249" i="5"/>
  <c r="M1249" i="5"/>
  <c r="P1248" i="5"/>
  <c r="O1248" i="5"/>
  <c r="M1248" i="5"/>
  <c r="P1247" i="5"/>
  <c r="O1247" i="5"/>
  <c r="M1247" i="5"/>
  <c r="P1246" i="5"/>
  <c r="O1246" i="5"/>
  <c r="M1246" i="5"/>
  <c r="P1245" i="5"/>
  <c r="O1245" i="5"/>
  <c r="M1245" i="5"/>
  <c r="P1244" i="5"/>
  <c r="O1244" i="5"/>
  <c r="M1244" i="5"/>
  <c r="P1243" i="5"/>
  <c r="O1243" i="5"/>
  <c r="M1243" i="5"/>
  <c r="P1242" i="5"/>
  <c r="O1242" i="5"/>
  <c r="M1242" i="5"/>
  <c r="P1241" i="5"/>
  <c r="O1241" i="5"/>
  <c r="M1241" i="5"/>
  <c r="P1240" i="5"/>
  <c r="O1240" i="5"/>
  <c r="M1240" i="5"/>
  <c r="P1239" i="5"/>
  <c r="O1239" i="5"/>
  <c r="M1239" i="5"/>
  <c r="P1238" i="5"/>
  <c r="O1238" i="5"/>
  <c r="M1238" i="5"/>
  <c r="P1237" i="5"/>
  <c r="O1237" i="5"/>
  <c r="M1237" i="5"/>
  <c r="P1236" i="5"/>
  <c r="O1236" i="5"/>
  <c r="M1236" i="5"/>
  <c r="P1235" i="5"/>
  <c r="O1235" i="5"/>
  <c r="M1235" i="5"/>
  <c r="O1234" i="5"/>
  <c r="P1234" i="5" s="1"/>
  <c r="M1234" i="5"/>
  <c r="P1233" i="5"/>
  <c r="O1233" i="5"/>
  <c r="M1233" i="5"/>
  <c r="O1232" i="5"/>
  <c r="P1232" i="5" s="1"/>
  <c r="M1232" i="5"/>
  <c r="P1231" i="5"/>
  <c r="O1231" i="5"/>
  <c r="M1231" i="5"/>
  <c r="O1230" i="5"/>
  <c r="P1230" i="5" s="1"/>
  <c r="M1230" i="5"/>
  <c r="P1229" i="5"/>
  <c r="O1229" i="5"/>
  <c r="M1229" i="5"/>
  <c r="O1228" i="5"/>
  <c r="P1228" i="5" s="1"/>
  <c r="M1228" i="5"/>
  <c r="P1227" i="5"/>
  <c r="O1227" i="5"/>
  <c r="M1227" i="5"/>
  <c r="O1226" i="5"/>
  <c r="P1226" i="5" s="1"/>
  <c r="M1226" i="5"/>
  <c r="P1225" i="5"/>
  <c r="O1225" i="5"/>
  <c r="M1225" i="5"/>
  <c r="O1224" i="5"/>
  <c r="P1224" i="5" s="1"/>
  <c r="M1224" i="5"/>
  <c r="P1223" i="5"/>
  <c r="O1223" i="5"/>
  <c r="M1223" i="5"/>
  <c r="O1222" i="5"/>
  <c r="P1222" i="5" s="1"/>
  <c r="M1222" i="5"/>
  <c r="P1221" i="5"/>
  <c r="O1221" i="5"/>
  <c r="M1221" i="5"/>
  <c r="O1220" i="5"/>
  <c r="P1220" i="5" s="1"/>
  <c r="M1220" i="5"/>
  <c r="P1219" i="5"/>
  <c r="O1219" i="5"/>
  <c r="M1219" i="5"/>
  <c r="O1218" i="5"/>
  <c r="P1218" i="5" s="1"/>
  <c r="M1218" i="5"/>
  <c r="P1217" i="5"/>
  <c r="O1217" i="5"/>
  <c r="M1217" i="5"/>
  <c r="O1216" i="5"/>
  <c r="P1216" i="5" s="1"/>
  <c r="M1216" i="5"/>
  <c r="P1215" i="5"/>
  <c r="O1215" i="5"/>
  <c r="M1215" i="5"/>
  <c r="A1215" i="5"/>
  <c r="A1216" i="5" s="1"/>
  <c r="A1217" i="5" s="1"/>
  <c r="A1218" i="5" s="1"/>
  <c r="A1219" i="5" s="1"/>
  <c r="A1220" i="5" s="1"/>
  <c r="A1221" i="5" s="1"/>
  <c r="A1222" i="5" s="1"/>
  <c r="A1223" i="5" s="1"/>
  <c r="A1224" i="5" s="1"/>
  <c r="A1225" i="5" s="1"/>
  <c r="A1226" i="5" s="1"/>
  <c r="A1227" i="5" s="1"/>
  <c r="A1228" i="5" s="1"/>
  <c r="A1229" i="5" s="1"/>
  <c r="A1230" i="5" s="1"/>
  <c r="A1231" i="5" s="1"/>
  <c r="A1232" i="5" s="1"/>
  <c r="A1233" i="5" s="1"/>
  <c r="A1234" i="5" s="1"/>
  <c r="A1235" i="5" s="1"/>
  <c r="A1236" i="5" s="1"/>
  <c r="A1237" i="5" s="1"/>
  <c r="A1238" i="5" s="1"/>
  <c r="A1239" i="5" s="1"/>
  <c r="A1240" i="5" s="1"/>
  <c r="A1241" i="5" s="1"/>
  <c r="A1242" i="5" s="1"/>
  <c r="A1243" i="5" s="1"/>
  <c r="A1244" i="5" s="1"/>
  <c r="A1245" i="5" s="1"/>
  <c r="A1246" i="5" s="1"/>
  <c r="A1247" i="5" s="1"/>
  <c r="A1248" i="5" s="1"/>
  <c r="A1249" i="5" s="1"/>
  <c r="O1214" i="5"/>
  <c r="P1214" i="5" s="1"/>
  <c r="M1214" i="5"/>
  <c r="A1214" i="5"/>
  <c r="P1213" i="5"/>
  <c r="O1213" i="5"/>
  <c r="M1213" i="5"/>
  <c r="P1212" i="5"/>
  <c r="O1212" i="5"/>
  <c r="M1212" i="5"/>
  <c r="O1211" i="5"/>
  <c r="P1211" i="5" s="1"/>
  <c r="M1211" i="5"/>
  <c r="P1210" i="5"/>
  <c r="O1210" i="5"/>
  <c r="M1210" i="5"/>
  <c r="O1209" i="5"/>
  <c r="P1209" i="5" s="1"/>
  <c r="M1209" i="5"/>
  <c r="P1208" i="5"/>
  <c r="O1208" i="5"/>
  <c r="M1208" i="5"/>
  <c r="O1207" i="5"/>
  <c r="P1207" i="5" s="1"/>
  <c r="M1207" i="5"/>
  <c r="P1206" i="5"/>
  <c r="O1206" i="5"/>
  <c r="M1206" i="5"/>
  <c r="O1205" i="5"/>
  <c r="P1205" i="5" s="1"/>
  <c r="M1205" i="5"/>
  <c r="P1204" i="5"/>
  <c r="O1204" i="5"/>
  <c r="M1204" i="5"/>
  <c r="O1203" i="5"/>
  <c r="P1203" i="5" s="1"/>
  <c r="M1203" i="5"/>
  <c r="P1202" i="5"/>
  <c r="O1202" i="5"/>
  <c r="M1202" i="5"/>
  <c r="O1201" i="5"/>
  <c r="P1201" i="5" s="1"/>
  <c r="M1201" i="5"/>
  <c r="P1200" i="5"/>
  <c r="O1200" i="5"/>
  <c r="M1200" i="5"/>
  <c r="O1199" i="5"/>
  <c r="M1199" i="5"/>
  <c r="L1193" i="5"/>
  <c r="P1192" i="5"/>
  <c r="O1192" i="5"/>
  <c r="M1192" i="5"/>
  <c r="P1191" i="5"/>
  <c r="O1191" i="5"/>
  <c r="M1191" i="5"/>
  <c r="P1190" i="5"/>
  <c r="O1190" i="5"/>
  <c r="M1190" i="5"/>
  <c r="P1189" i="5"/>
  <c r="O1189" i="5"/>
  <c r="M1189" i="5"/>
  <c r="P1188" i="5"/>
  <c r="O1188" i="5"/>
  <c r="M1188" i="5"/>
  <c r="P1187" i="5"/>
  <c r="P1193" i="5" s="1"/>
  <c r="P1194" i="5" s="1"/>
  <c r="O1187" i="5"/>
  <c r="O1193" i="5" s="1"/>
  <c r="O1194" i="5" s="1"/>
  <c r="M1187" i="5"/>
  <c r="M1193" i="5" s="1"/>
  <c r="M1194" i="5" s="1"/>
  <c r="P1186" i="5"/>
  <c r="O1186" i="5"/>
  <c r="M1186" i="5"/>
  <c r="L1180" i="5"/>
  <c r="P1179" i="5"/>
  <c r="O1179" i="5"/>
  <c r="M1179" i="5"/>
  <c r="O1178" i="5"/>
  <c r="P1178" i="5" s="1"/>
  <c r="M1178" i="5"/>
  <c r="P1177" i="5"/>
  <c r="O1177" i="5"/>
  <c r="M1177" i="5"/>
  <c r="O1176" i="5"/>
  <c r="P1176" i="5" s="1"/>
  <c r="M1176" i="5"/>
  <c r="M1180" i="5" s="1"/>
  <c r="M1181" i="5" s="1"/>
  <c r="L1170" i="5"/>
  <c r="O1169" i="5"/>
  <c r="P1169" i="5" s="1"/>
  <c r="M1169" i="5"/>
  <c r="O1168" i="5"/>
  <c r="P1168" i="5" s="1"/>
  <c r="M1168" i="5"/>
  <c r="O1167" i="5"/>
  <c r="P1167" i="5" s="1"/>
  <c r="M1167" i="5"/>
  <c r="O1166" i="5"/>
  <c r="P1166" i="5" s="1"/>
  <c r="M1166" i="5"/>
  <c r="O1165" i="5"/>
  <c r="P1165" i="5" s="1"/>
  <c r="M1165" i="5"/>
  <c r="O1164" i="5"/>
  <c r="P1164" i="5" s="1"/>
  <c r="M1164" i="5"/>
  <c r="O1163" i="5"/>
  <c r="P1163" i="5" s="1"/>
  <c r="M1163" i="5"/>
  <c r="O1162" i="5"/>
  <c r="P1162" i="5" s="1"/>
  <c r="M1162" i="5"/>
  <c r="O1161" i="5"/>
  <c r="P1161" i="5" s="1"/>
  <c r="M1161" i="5"/>
  <c r="O1160" i="5"/>
  <c r="P1160" i="5" s="1"/>
  <c r="M1160" i="5"/>
  <c r="O1159" i="5"/>
  <c r="P1159" i="5" s="1"/>
  <c r="M1159" i="5"/>
  <c r="O1158" i="5"/>
  <c r="P1158" i="5" s="1"/>
  <c r="M1158" i="5"/>
  <c r="O1157" i="5"/>
  <c r="P1157" i="5" s="1"/>
  <c r="M1157" i="5"/>
  <c r="O1156" i="5"/>
  <c r="P1156" i="5" s="1"/>
  <c r="M1156" i="5"/>
  <c r="O1155" i="5"/>
  <c r="P1155" i="5" s="1"/>
  <c r="M1155" i="5"/>
  <c r="O1154" i="5"/>
  <c r="P1154" i="5" s="1"/>
  <c r="M1154" i="5"/>
  <c r="O1153" i="5"/>
  <c r="P1153" i="5" s="1"/>
  <c r="M1153" i="5"/>
  <c r="O1152" i="5"/>
  <c r="P1152" i="5" s="1"/>
  <c r="M1152" i="5"/>
  <c r="O1151" i="5"/>
  <c r="P1151" i="5" s="1"/>
  <c r="M1151" i="5"/>
  <c r="O1150" i="5"/>
  <c r="P1150" i="5" s="1"/>
  <c r="M1150" i="5"/>
  <c r="O1149" i="5"/>
  <c r="P1149" i="5" s="1"/>
  <c r="M1149" i="5"/>
  <c r="O1148" i="5"/>
  <c r="P1148" i="5" s="1"/>
  <c r="M1148" i="5"/>
  <c r="O1147" i="5"/>
  <c r="P1147" i="5" s="1"/>
  <c r="M1147" i="5"/>
  <c r="O1146" i="5"/>
  <c r="P1146" i="5" s="1"/>
  <c r="M1146" i="5"/>
  <c r="O1145" i="5"/>
  <c r="P1145" i="5" s="1"/>
  <c r="M1145" i="5"/>
  <c r="O1144" i="5"/>
  <c r="P1144" i="5" s="1"/>
  <c r="M1144" i="5"/>
  <c r="O1143" i="5"/>
  <c r="P1143" i="5" s="1"/>
  <c r="M1143" i="5"/>
  <c r="O1142" i="5"/>
  <c r="P1142" i="5" s="1"/>
  <c r="M1142" i="5"/>
  <c r="O1141" i="5"/>
  <c r="P1141" i="5" s="1"/>
  <c r="M1141" i="5"/>
  <c r="O1140" i="5"/>
  <c r="P1140" i="5" s="1"/>
  <c r="M1140" i="5"/>
  <c r="M1170" i="5" s="1"/>
  <c r="M1171" i="5" s="1"/>
  <c r="O1139" i="5"/>
  <c r="P1139" i="5" s="1"/>
  <c r="M1139" i="5"/>
  <c r="L1133" i="5"/>
  <c r="O1132" i="5"/>
  <c r="M1132" i="5"/>
  <c r="M1133" i="5" s="1"/>
  <c r="M1134" i="5" s="1"/>
  <c r="L1126" i="5"/>
  <c r="P1125" i="5"/>
  <c r="O1125" i="5"/>
  <c r="M1125" i="5"/>
  <c r="P1124" i="5"/>
  <c r="O1124" i="5"/>
  <c r="M1124" i="5"/>
  <c r="P1123" i="5"/>
  <c r="O1123" i="5"/>
  <c r="M1123" i="5"/>
  <c r="P1122" i="5"/>
  <c r="O1122" i="5"/>
  <c r="O1126" i="5" s="1"/>
  <c r="O1127" i="5" s="1"/>
  <c r="M1122" i="5"/>
  <c r="M1126" i="5" s="1"/>
  <c r="M1127" i="5" s="1"/>
  <c r="M1117" i="5"/>
  <c r="L1116" i="5"/>
  <c r="P1115" i="5"/>
  <c r="O1115" i="5"/>
  <c r="M1115" i="5"/>
  <c r="P1114" i="5"/>
  <c r="O1114" i="5"/>
  <c r="M1114" i="5"/>
  <c r="P1113" i="5"/>
  <c r="O1113" i="5"/>
  <c r="M1113" i="5"/>
  <c r="P1112" i="5"/>
  <c r="O1112" i="5"/>
  <c r="M1112" i="5"/>
  <c r="P1111" i="5"/>
  <c r="O1111" i="5"/>
  <c r="M1111" i="5"/>
  <c r="P1110" i="5"/>
  <c r="O1110" i="5"/>
  <c r="M1110" i="5"/>
  <c r="P1109" i="5"/>
  <c r="O1109" i="5"/>
  <c r="M1109" i="5"/>
  <c r="P1108" i="5"/>
  <c r="O1108" i="5"/>
  <c r="M1108" i="5"/>
  <c r="P1107" i="5"/>
  <c r="O1107" i="5"/>
  <c r="M1107" i="5"/>
  <c r="P1106" i="5"/>
  <c r="O1106" i="5"/>
  <c r="M1106" i="5"/>
  <c r="P1105" i="5"/>
  <c r="O1105" i="5"/>
  <c r="M1105" i="5"/>
  <c r="P1104" i="5"/>
  <c r="O1104" i="5"/>
  <c r="M1104" i="5"/>
  <c r="P1103" i="5"/>
  <c r="O1103" i="5"/>
  <c r="M1103" i="5"/>
  <c r="P1102" i="5"/>
  <c r="O1102" i="5"/>
  <c r="M1102" i="5"/>
  <c r="P1101" i="5"/>
  <c r="O1101" i="5"/>
  <c r="M1101" i="5"/>
  <c r="P1100" i="5"/>
  <c r="O1100" i="5"/>
  <c r="M1100" i="5"/>
  <c r="P1099" i="5"/>
  <c r="O1099" i="5"/>
  <c r="M1099" i="5"/>
  <c r="P1098" i="5"/>
  <c r="O1098" i="5"/>
  <c r="M1098" i="5"/>
  <c r="P1097" i="5"/>
  <c r="O1097" i="5"/>
  <c r="M1097" i="5"/>
  <c r="P1096" i="5"/>
  <c r="O1096" i="5"/>
  <c r="M1096" i="5"/>
  <c r="P1095" i="5"/>
  <c r="O1095" i="5"/>
  <c r="M1095" i="5"/>
  <c r="P1094" i="5"/>
  <c r="O1094" i="5"/>
  <c r="M1094" i="5"/>
  <c r="P1093" i="5"/>
  <c r="O1093" i="5"/>
  <c r="M1093" i="5"/>
  <c r="P1092" i="5"/>
  <c r="O1092" i="5"/>
  <c r="M1092" i="5"/>
  <c r="P1091" i="5"/>
  <c r="O1091" i="5"/>
  <c r="M1091" i="5"/>
  <c r="P1090" i="5"/>
  <c r="O1090" i="5"/>
  <c r="M1090" i="5"/>
  <c r="P1089" i="5"/>
  <c r="O1089" i="5"/>
  <c r="M1089" i="5"/>
  <c r="P1088" i="5"/>
  <c r="P1116" i="5" s="1"/>
  <c r="P1117" i="5" s="1"/>
  <c r="O1088" i="5"/>
  <c r="O1116" i="5" s="1"/>
  <c r="O1117" i="5" s="1"/>
  <c r="M1088" i="5"/>
  <c r="M1116" i="5" s="1"/>
  <c r="L1083" i="5"/>
  <c r="O1082" i="5"/>
  <c r="P1082" i="5" s="1"/>
  <c r="M1082" i="5"/>
  <c r="O1081" i="5"/>
  <c r="P1081" i="5" s="1"/>
  <c r="M1081" i="5"/>
  <c r="O1080" i="5"/>
  <c r="P1080" i="5" s="1"/>
  <c r="M1080" i="5"/>
  <c r="O1079" i="5"/>
  <c r="P1079" i="5" s="1"/>
  <c r="M1079" i="5"/>
  <c r="O1078" i="5"/>
  <c r="P1078" i="5" s="1"/>
  <c r="M1078" i="5"/>
  <c r="O1077" i="5"/>
  <c r="P1077" i="5" s="1"/>
  <c r="M1077" i="5"/>
  <c r="O1076" i="5"/>
  <c r="P1076" i="5" s="1"/>
  <c r="M1076" i="5"/>
  <c r="O1075" i="5"/>
  <c r="P1075" i="5" s="1"/>
  <c r="M1075" i="5"/>
  <c r="O1074" i="5"/>
  <c r="P1074" i="5" s="1"/>
  <c r="M1074" i="5"/>
  <c r="O1073" i="5"/>
  <c r="P1073" i="5" s="1"/>
  <c r="M1073" i="5"/>
  <c r="O1072" i="5"/>
  <c r="P1072" i="5" s="1"/>
  <c r="M1072" i="5"/>
  <c r="O1071" i="5"/>
  <c r="P1071" i="5" s="1"/>
  <c r="M1071" i="5"/>
  <c r="O1070" i="5"/>
  <c r="P1070" i="5" s="1"/>
  <c r="M1070" i="5"/>
  <c r="O1069" i="5"/>
  <c r="P1069" i="5" s="1"/>
  <c r="M1069" i="5"/>
  <c r="O1068" i="5"/>
  <c r="P1068" i="5" s="1"/>
  <c r="M1068" i="5"/>
  <c r="O1067" i="5"/>
  <c r="P1067" i="5" s="1"/>
  <c r="M1067" i="5"/>
  <c r="O1066" i="5"/>
  <c r="P1066" i="5" s="1"/>
  <c r="M1066" i="5"/>
  <c r="O1065" i="5"/>
  <c r="P1065" i="5" s="1"/>
  <c r="M1065" i="5"/>
  <c r="O1064" i="5"/>
  <c r="P1064" i="5" s="1"/>
  <c r="M1064" i="5"/>
  <c r="O1063" i="5"/>
  <c r="P1063" i="5" s="1"/>
  <c r="M1063" i="5"/>
  <c r="O1062" i="5"/>
  <c r="P1062" i="5" s="1"/>
  <c r="M1062" i="5"/>
  <c r="O1061" i="5"/>
  <c r="P1061" i="5" s="1"/>
  <c r="M1061" i="5"/>
  <c r="O1060" i="5"/>
  <c r="P1060" i="5" s="1"/>
  <c r="M1060" i="5"/>
  <c r="O1059" i="5"/>
  <c r="P1059" i="5" s="1"/>
  <c r="M1059" i="5"/>
  <c r="O1058" i="5"/>
  <c r="P1058" i="5" s="1"/>
  <c r="M1058" i="5"/>
  <c r="O1057" i="5"/>
  <c r="P1057" i="5" s="1"/>
  <c r="M1057" i="5"/>
  <c r="O1056" i="5"/>
  <c r="P1056" i="5" s="1"/>
  <c r="P1083" i="5" s="1"/>
  <c r="P1084" i="5" s="1"/>
  <c r="M1056" i="5"/>
  <c r="O1050" i="5"/>
  <c r="O1051" i="5" s="1"/>
  <c r="M1050" i="5"/>
  <c r="M1051" i="5" s="1"/>
  <c r="L1050" i="5"/>
  <c r="P1049" i="5"/>
  <c r="P1050" i="5" s="1"/>
  <c r="P1051" i="5" s="1"/>
  <c r="O1049" i="5"/>
  <c r="M1049" i="5"/>
  <c r="L1043" i="5"/>
  <c r="P1042" i="5"/>
  <c r="P1043" i="5" s="1"/>
  <c r="P1044" i="5" s="1"/>
  <c r="O1042" i="5"/>
  <c r="O1043" i="5" s="1"/>
  <c r="O1044" i="5" s="1"/>
  <c r="M1042" i="5"/>
  <c r="M1043" i="5" s="1"/>
  <c r="M1044" i="5" s="1"/>
  <c r="M1037" i="5"/>
  <c r="L1036" i="5"/>
  <c r="P1035" i="5"/>
  <c r="O1035" i="5"/>
  <c r="M1035" i="5"/>
  <c r="P1034" i="5"/>
  <c r="O1034" i="5"/>
  <c r="M1034" i="5"/>
  <c r="P1033" i="5"/>
  <c r="O1033" i="5"/>
  <c r="M1033" i="5"/>
  <c r="P1032" i="5"/>
  <c r="P1036" i="5" s="1"/>
  <c r="P1037" i="5" s="1"/>
  <c r="O1032" i="5"/>
  <c r="O1036" i="5" s="1"/>
  <c r="O1037" i="5" s="1"/>
  <c r="M1032" i="5"/>
  <c r="M1036" i="5" s="1"/>
  <c r="O1027" i="5"/>
  <c r="O1026" i="5"/>
  <c r="L1026" i="5"/>
  <c r="O1025" i="5"/>
  <c r="P1025" i="5" s="1"/>
  <c r="P1026" i="5" s="1"/>
  <c r="P1027" i="5" s="1"/>
  <c r="M1025" i="5"/>
  <c r="M1026" i="5" s="1"/>
  <c r="M1027" i="5" s="1"/>
  <c r="L1019" i="5"/>
  <c r="P1018" i="5"/>
  <c r="O1018" i="5"/>
  <c r="M1018" i="5"/>
  <c r="O1017" i="5"/>
  <c r="P1017" i="5" s="1"/>
  <c r="P1019" i="5" s="1"/>
  <c r="P1020" i="5" s="1"/>
  <c r="M1017" i="5"/>
  <c r="M1019" i="5" s="1"/>
  <c r="M1020" i="5" s="1"/>
  <c r="L1012" i="5"/>
  <c r="P1011" i="5"/>
  <c r="O1011" i="5"/>
  <c r="M1011" i="5"/>
  <c r="P1010" i="5"/>
  <c r="O1010" i="5"/>
  <c r="O1012" i="5" s="1"/>
  <c r="O1013" i="5" s="1"/>
  <c r="M1010" i="5"/>
  <c r="M1012" i="5" s="1"/>
  <c r="M1013" i="5" s="1"/>
  <c r="O1009" i="5"/>
  <c r="P1009" i="5" s="1"/>
  <c r="P1012" i="5" s="1"/>
  <c r="P1013" i="5" s="1"/>
  <c r="M1009" i="5"/>
  <c r="L1004" i="5"/>
  <c r="P1003" i="5"/>
  <c r="O1003" i="5"/>
  <c r="M1003" i="5"/>
  <c r="P1002" i="5"/>
  <c r="P1004" i="5" s="1"/>
  <c r="P1005" i="5" s="1"/>
  <c r="O1002" i="5"/>
  <c r="O1004" i="5" s="1"/>
  <c r="O1005" i="5" s="1"/>
  <c r="M1002" i="5"/>
  <c r="M1004" i="5" s="1"/>
  <c r="M1005" i="5" s="1"/>
  <c r="M996" i="5"/>
  <c r="M997" i="5" s="1"/>
  <c r="L996" i="5"/>
  <c r="O995" i="5"/>
  <c r="P995" i="5" s="1"/>
  <c r="P996" i="5" s="1"/>
  <c r="P997" i="5" s="1"/>
  <c r="M995" i="5"/>
  <c r="L989" i="5"/>
  <c r="O988" i="5"/>
  <c r="P988" i="5" s="1"/>
  <c r="M988" i="5"/>
  <c r="P987" i="5"/>
  <c r="O987" i="5"/>
  <c r="M987" i="5"/>
  <c r="O986" i="5"/>
  <c r="P986" i="5" s="1"/>
  <c r="M986" i="5"/>
  <c r="P985" i="5"/>
  <c r="O985" i="5"/>
  <c r="M985" i="5"/>
  <c r="O984" i="5"/>
  <c r="M984" i="5"/>
  <c r="M989" i="5" s="1"/>
  <c r="M990" i="5" s="1"/>
  <c r="L978" i="5"/>
  <c r="P977" i="5"/>
  <c r="O977" i="5"/>
  <c r="M977" i="5"/>
  <c r="P976" i="5"/>
  <c r="O976" i="5"/>
  <c r="M976" i="5"/>
  <c r="P975" i="5"/>
  <c r="O975" i="5"/>
  <c r="M975" i="5"/>
  <c r="P974" i="5"/>
  <c r="P978" i="5" s="1"/>
  <c r="P979" i="5" s="1"/>
  <c r="O974" i="5"/>
  <c r="O978" i="5" s="1"/>
  <c r="O979" i="5" s="1"/>
  <c r="M974" i="5"/>
  <c r="M978" i="5" s="1"/>
  <c r="M979" i="5" s="1"/>
  <c r="P973" i="5"/>
  <c r="O973" i="5"/>
  <c r="M973" i="5"/>
  <c r="L967" i="5"/>
  <c r="P966" i="5"/>
  <c r="O966" i="5"/>
  <c r="M966" i="5"/>
  <c r="P965" i="5"/>
  <c r="O965" i="5"/>
  <c r="M965" i="5"/>
  <c r="P964" i="5"/>
  <c r="O964" i="5"/>
  <c r="M964" i="5"/>
  <c r="P963" i="5"/>
  <c r="O963" i="5"/>
  <c r="O967" i="5" s="1"/>
  <c r="O968" i="5" s="1"/>
  <c r="M963" i="5"/>
  <c r="L957" i="5"/>
  <c r="O956" i="5"/>
  <c r="P956" i="5" s="1"/>
  <c r="M956" i="5"/>
  <c r="O955" i="5"/>
  <c r="P955" i="5" s="1"/>
  <c r="M955" i="5"/>
  <c r="M957" i="5" s="1"/>
  <c r="M958" i="5" s="1"/>
  <c r="O954" i="5"/>
  <c r="M954" i="5"/>
  <c r="L948" i="5"/>
  <c r="O947" i="5"/>
  <c r="P947" i="5" s="1"/>
  <c r="M947" i="5"/>
  <c r="P946" i="5"/>
  <c r="O946" i="5"/>
  <c r="M946" i="5"/>
  <c r="O945" i="5"/>
  <c r="P945" i="5" s="1"/>
  <c r="M945" i="5"/>
  <c r="P944" i="5"/>
  <c r="O944" i="5"/>
  <c r="M944" i="5"/>
  <c r="O943" i="5"/>
  <c r="M943" i="5"/>
  <c r="M948" i="5" s="1"/>
  <c r="M949" i="5" s="1"/>
  <c r="O937" i="5"/>
  <c r="O938" i="5" s="1"/>
  <c r="L937" i="5"/>
  <c r="P936" i="5"/>
  <c r="O936" i="5"/>
  <c r="M936" i="5"/>
  <c r="P935" i="5"/>
  <c r="O935" i="5"/>
  <c r="M935" i="5"/>
  <c r="P934" i="5"/>
  <c r="O934" i="5"/>
  <c r="M934" i="5"/>
  <c r="P933" i="5"/>
  <c r="P937" i="5" s="1"/>
  <c r="P938" i="5" s="1"/>
  <c r="O933" i="5"/>
  <c r="M933" i="5"/>
  <c r="M937" i="5" s="1"/>
  <c r="M938" i="5" s="1"/>
  <c r="P932" i="5"/>
  <c r="O932" i="5"/>
  <c r="M932" i="5"/>
  <c r="L926" i="5"/>
  <c r="O925" i="5"/>
  <c r="P925" i="5" s="1"/>
  <c r="M925" i="5"/>
  <c r="P924" i="5"/>
  <c r="O924" i="5"/>
  <c r="M924" i="5"/>
  <c r="P923" i="5"/>
  <c r="O923" i="5"/>
  <c r="M923" i="5"/>
  <c r="P922" i="5"/>
  <c r="O922" i="5"/>
  <c r="M922" i="5"/>
  <c r="P921" i="5"/>
  <c r="O921" i="5"/>
  <c r="M921" i="5"/>
  <c r="P920" i="5"/>
  <c r="O920" i="5"/>
  <c r="M920" i="5"/>
  <c r="P919" i="5"/>
  <c r="O919" i="5"/>
  <c r="M919" i="5"/>
  <c r="P918" i="5"/>
  <c r="O918" i="5"/>
  <c r="M918" i="5"/>
  <c r="P917" i="5"/>
  <c r="O917" i="5"/>
  <c r="M917" i="5"/>
  <c r="P916" i="5"/>
  <c r="O916" i="5"/>
  <c r="M916" i="5"/>
  <c r="P915" i="5"/>
  <c r="O915" i="5"/>
  <c r="M915" i="5"/>
  <c r="P914" i="5"/>
  <c r="O914" i="5"/>
  <c r="M914" i="5"/>
  <c r="P913" i="5"/>
  <c r="O913" i="5"/>
  <c r="M913" i="5"/>
  <c r="L908" i="5"/>
  <c r="O907" i="5"/>
  <c r="P907" i="5" s="1"/>
  <c r="M907" i="5"/>
  <c r="O906" i="5"/>
  <c r="P906" i="5" s="1"/>
  <c r="M906" i="5"/>
  <c r="O905" i="5"/>
  <c r="P905" i="5" s="1"/>
  <c r="M905" i="5"/>
  <c r="P904" i="5"/>
  <c r="O904" i="5"/>
  <c r="M904" i="5"/>
  <c r="O903" i="5"/>
  <c r="M903" i="5"/>
  <c r="P902" i="5"/>
  <c r="O902" i="5"/>
  <c r="M902" i="5"/>
  <c r="M908" i="5" s="1"/>
  <c r="M909" i="5" s="1"/>
  <c r="L896" i="5"/>
  <c r="P895" i="5"/>
  <c r="O895" i="5"/>
  <c r="M895" i="5"/>
  <c r="O894" i="5"/>
  <c r="P894" i="5" s="1"/>
  <c r="P896" i="5" s="1"/>
  <c r="P897" i="5" s="1"/>
  <c r="M894" i="5"/>
  <c r="M896" i="5" s="1"/>
  <c r="M897" i="5" s="1"/>
  <c r="L888" i="5"/>
  <c r="P887" i="5"/>
  <c r="O887" i="5"/>
  <c r="M887" i="5"/>
  <c r="O886" i="5"/>
  <c r="P886" i="5" s="1"/>
  <c r="M886" i="5"/>
  <c r="P885" i="5"/>
  <c r="O885" i="5"/>
  <c r="M885" i="5"/>
  <c r="O884" i="5"/>
  <c r="P884" i="5" s="1"/>
  <c r="M884" i="5"/>
  <c r="P883" i="5"/>
  <c r="O883" i="5"/>
  <c r="M883" i="5"/>
  <c r="O882" i="5"/>
  <c r="P882" i="5" s="1"/>
  <c r="M882" i="5"/>
  <c r="P881" i="5"/>
  <c r="O881" i="5"/>
  <c r="M881" i="5"/>
  <c r="O880" i="5"/>
  <c r="P880" i="5" s="1"/>
  <c r="M880" i="5"/>
  <c r="P879" i="5"/>
  <c r="O879" i="5"/>
  <c r="M879" i="5"/>
  <c r="O878" i="5"/>
  <c r="P878" i="5" s="1"/>
  <c r="M878" i="5"/>
  <c r="P877" i="5"/>
  <c r="O877" i="5"/>
  <c r="M877" i="5"/>
  <c r="O876" i="5"/>
  <c r="P876" i="5" s="1"/>
  <c r="M876" i="5"/>
  <c r="P875" i="5"/>
  <c r="O875" i="5"/>
  <c r="M875" i="5"/>
  <c r="O874" i="5"/>
  <c r="P874" i="5" s="1"/>
  <c r="M874" i="5"/>
  <c r="P873" i="5"/>
  <c r="O873" i="5"/>
  <c r="M873" i="5"/>
  <c r="O872" i="5"/>
  <c r="P872" i="5" s="1"/>
  <c r="M872" i="5"/>
  <c r="P871" i="5"/>
  <c r="O871" i="5"/>
  <c r="M871" i="5"/>
  <c r="O870" i="5"/>
  <c r="P870" i="5" s="1"/>
  <c r="M870" i="5"/>
  <c r="P869" i="5"/>
  <c r="O869" i="5"/>
  <c r="M869" i="5"/>
  <c r="O868" i="5"/>
  <c r="P868" i="5" s="1"/>
  <c r="M868" i="5"/>
  <c r="P867" i="5"/>
  <c r="O867" i="5"/>
  <c r="M867" i="5"/>
  <c r="O866" i="5"/>
  <c r="P866" i="5" s="1"/>
  <c r="M866" i="5"/>
  <c r="P865" i="5"/>
  <c r="P888" i="5" s="1"/>
  <c r="P889" i="5" s="1"/>
  <c r="O865" i="5"/>
  <c r="O888" i="5" s="1"/>
  <c r="O889" i="5" s="1"/>
  <c r="M865" i="5"/>
  <c r="M888" i="5" s="1"/>
  <c r="M889" i="5" s="1"/>
  <c r="L859" i="5"/>
  <c r="P858" i="5"/>
  <c r="O858" i="5"/>
  <c r="M858" i="5"/>
  <c r="O857" i="5"/>
  <c r="P857" i="5" s="1"/>
  <c r="P859" i="5" s="1"/>
  <c r="P860" i="5" s="1"/>
  <c r="M857" i="5"/>
  <c r="M859" i="5" s="1"/>
  <c r="M860" i="5" s="1"/>
  <c r="L851" i="5"/>
  <c r="O850" i="5"/>
  <c r="P850" i="5" s="1"/>
  <c r="M850" i="5"/>
  <c r="P849" i="5"/>
  <c r="O849" i="5"/>
  <c r="M849" i="5"/>
  <c r="O848" i="5"/>
  <c r="P848" i="5" s="1"/>
  <c r="M848" i="5"/>
  <c r="P847" i="5"/>
  <c r="O847" i="5"/>
  <c r="M847" i="5"/>
  <c r="O846" i="5"/>
  <c r="P846" i="5" s="1"/>
  <c r="M846" i="5"/>
  <c r="P845" i="5"/>
  <c r="O845" i="5"/>
  <c r="M845" i="5"/>
  <c r="O844" i="5"/>
  <c r="P844" i="5" s="1"/>
  <c r="M844" i="5"/>
  <c r="P843" i="5"/>
  <c r="O843" i="5"/>
  <c r="M843" i="5"/>
  <c r="O842" i="5"/>
  <c r="P842" i="5" s="1"/>
  <c r="M842" i="5"/>
  <c r="P841" i="5"/>
  <c r="O841" i="5"/>
  <c r="M841" i="5"/>
  <c r="O840" i="5"/>
  <c r="P840" i="5" s="1"/>
  <c r="M840" i="5"/>
  <c r="P839" i="5"/>
  <c r="O839" i="5"/>
  <c r="M839" i="5"/>
  <c r="O838" i="5"/>
  <c r="P838" i="5" s="1"/>
  <c r="M838" i="5"/>
  <c r="P837" i="5"/>
  <c r="O837" i="5"/>
  <c r="M837" i="5"/>
  <c r="O836" i="5"/>
  <c r="M836" i="5"/>
  <c r="M851" i="5" s="1"/>
  <c r="M852" i="5" s="1"/>
  <c r="P830" i="5"/>
  <c r="P831" i="5" s="1"/>
  <c r="O830" i="5"/>
  <c r="O831" i="5" s="1"/>
  <c r="L830" i="5"/>
  <c r="P829" i="5"/>
  <c r="O829" i="5"/>
  <c r="M829" i="5"/>
  <c r="M830" i="5" s="1"/>
  <c r="M831" i="5" s="1"/>
  <c r="L823" i="5"/>
  <c r="P822" i="5"/>
  <c r="O822" i="5"/>
  <c r="M822" i="5"/>
  <c r="O821" i="5"/>
  <c r="P821" i="5" s="1"/>
  <c r="P823" i="5" s="1"/>
  <c r="P824" i="5" s="1"/>
  <c r="M821" i="5"/>
  <c r="M823" i="5" s="1"/>
  <c r="M824" i="5" s="1"/>
  <c r="L815" i="5"/>
  <c r="O814" i="5"/>
  <c r="P814" i="5" s="1"/>
  <c r="M814" i="5"/>
  <c r="P813" i="5"/>
  <c r="O813" i="5"/>
  <c r="M813" i="5"/>
  <c r="O812" i="5"/>
  <c r="P812" i="5" s="1"/>
  <c r="M812" i="5"/>
  <c r="P811" i="5"/>
  <c r="O811" i="5"/>
  <c r="M811" i="5"/>
  <c r="O810" i="5"/>
  <c r="P810" i="5" s="1"/>
  <c r="M810" i="5"/>
  <c r="P809" i="5"/>
  <c r="O809" i="5"/>
  <c r="M809" i="5"/>
  <c r="O808" i="5"/>
  <c r="P808" i="5" s="1"/>
  <c r="M808" i="5"/>
  <c r="P807" i="5"/>
  <c r="O807" i="5"/>
  <c r="M807" i="5"/>
  <c r="O806" i="5"/>
  <c r="P806" i="5" s="1"/>
  <c r="M806" i="5"/>
  <c r="P805" i="5"/>
  <c r="O805" i="5"/>
  <c r="O815" i="5" s="1"/>
  <c r="O816" i="5" s="1"/>
  <c r="M805" i="5"/>
  <c r="M815" i="5" s="1"/>
  <c r="M816" i="5" s="1"/>
  <c r="O799" i="5"/>
  <c r="O800" i="5" s="1"/>
  <c r="M799" i="5"/>
  <c r="M800" i="5" s="1"/>
  <c r="L799" i="5"/>
  <c r="P798" i="5"/>
  <c r="P799" i="5" s="1"/>
  <c r="P800" i="5" s="1"/>
  <c r="O798" i="5"/>
  <c r="M798" i="5"/>
  <c r="M793" i="5"/>
  <c r="M792" i="5"/>
  <c r="L792" i="5"/>
  <c r="P791" i="5"/>
  <c r="P792" i="5" s="1"/>
  <c r="P793" i="5" s="1"/>
  <c r="O791" i="5"/>
  <c r="O792" i="5" s="1"/>
  <c r="O793" i="5" s="1"/>
  <c r="M791" i="5"/>
  <c r="L785" i="5"/>
  <c r="O784" i="5"/>
  <c r="P784" i="5" s="1"/>
  <c r="M784" i="5"/>
  <c r="P783" i="5"/>
  <c r="O783" i="5"/>
  <c r="M783" i="5"/>
  <c r="M785" i="5" s="1"/>
  <c r="M786" i="5" s="1"/>
  <c r="O782" i="5"/>
  <c r="O785" i="5" s="1"/>
  <c r="O786" i="5" s="1"/>
  <c r="M782" i="5"/>
  <c r="L776" i="5"/>
  <c r="O775" i="5"/>
  <c r="P775" i="5" s="1"/>
  <c r="M775" i="5"/>
  <c r="P774" i="5"/>
  <c r="O774" i="5"/>
  <c r="M774" i="5"/>
  <c r="O773" i="5"/>
  <c r="P773" i="5" s="1"/>
  <c r="M773" i="5"/>
  <c r="P772" i="5"/>
  <c r="O772" i="5"/>
  <c r="M772" i="5"/>
  <c r="O771" i="5"/>
  <c r="P771" i="5" s="1"/>
  <c r="M771" i="5"/>
  <c r="P770" i="5"/>
  <c r="O770" i="5"/>
  <c r="M770" i="5"/>
  <c r="O769" i="5"/>
  <c r="P769" i="5" s="1"/>
  <c r="M769" i="5"/>
  <c r="P768" i="5"/>
  <c r="O768" i="5"/>
  <c r="M768" i="5"/>
  <c r="O767" i="5"/>
  <c r="P767" i="5" s="1"/>
  <c r="M767" i="5"/>
  <c r="P766" i="5"/>
  <c r="O766" i="5"/>
  <c r="M766" i="5"/>
  <c r="O765" i="5"/>
  <c r="P765" i="5" s="1"/>
  <c r="M765" i="5"/>
  <c r="P764" i="5"/>
  <c r="O764" i="5"/>
  <c r="M764" i="5"/>
  <c r="O763" i="5"/>
  <c r="P763" i="5" s="1"/>
  <c r="M763" i="5"/>
  <c r="P762" i="5"/>
  <c r="O762" i="5"/>
  <c r="O776" i="5" s="1"/>
  <c r="O777" i="5" s="1"/>
  <c r="M762" i="5"/>
  <c r="M776" i="5" s="1"/>
  <c r="M777" i="5" s="1"/>
  <c r="O756" i="5"/>
  <c r="O757" i="5" s="1"/>
  <c r="M756" i="5"/>
  <c r="M757" i="5" s="1"/>
  <c r="L756" i="5"/>
  <c r="P755" i="5"/>
  <c r="P756" i="5" s="1"/>
  <c r="P757" i="5" s="1"/>
  <c r="O755" i="5"/>
  <c r="M755" i="5"/>
  <c r="M750" i="5"/>
  <c r="M749" i="5"/>
  <c r="L749" i="5"/>
  <c r="P748" i="5"/>
  <c r="P749" i="5" s="1"/>
  <c r="P750" i="5" s="1"/>
  <c r="O748" i="5"/>
  <c r="O749" i="5" s="1"/>
  <c r="O750" i="5" s="1"/>
  <c r="M748" i="5"/>
  <c r="L742" i="5"/>
  <c r="O741" i="5"/>
  <c r="P741" i="5" s="1"/>
  <c r="M741" i="5"/>
  <c r="P740" i="5"/>
  <c r="O740" i="5"/>
  <c r="M740" i="5"/>
  <c r="O739" i="5"/>
  <c r="P739" i="5" s="1"/>
  <c r="M739" i="5"/>
  <c r="P738" i="5"/>
  <c r="O738" i="5"/>
  <c r="M738" i="5"/>
  <c r="O737" i="5"/>
  <c r="P737" i="5" s="1"/>
  <c r="M737" i="5"/>
  <c r="P736" i="5"/>
  <c r="O736" i="5"/>
  <c r="M736" i="5"/>
  <c r="M742" i="5" s="1"/>
  <c r="M743" i="5" s="1"/>
  <c r="O735" i="5"/>
  <c r="O742" i="5" s="1"/>
  <c r="O743" i="5" s="1"/>
  <c r="M735" i="5"/>
  <c r="M729" i="5"/>
  <c r="M730" i="5" s="1"/>
  <c r="L729" i="5"/>
  <c r="O728" i="5"/>
  <c r="P728" i="5" s="1"/>
  <c r="P729" i="5" s="1"/>
  <c r="P730" i="5" s="1"/>
  <c r="M728" i="5"/>
  <c r="L722" i="5"/>
  <c r="O721" i="5"/>
  <c r="M721" i="5"/>
  <c r="M722" i="5" s="1"/>
  <c r="M723" i="5" s="1"/>
  <c r="L715" i="5"/>
  <c r="O714" i="5"/>
  <c r="P714" i="5" s="1"/>
  <c r="M714" i="5"/>
  <c r="P713" i="5"/>
  <c r="O713" i="5"/>
  <c r="M713" i="5"/>
  <c r="O712" i="5"/>
  <c r="P712" i="5" s="1"/>
  <c r="M712" i="5"/>
  <c r="P711" i="5"/>
  <c r="O711" i="5"/>
  <c r="M711" i="5"/>
  <c r="O710" i="5"/>
  <c r="P710" i="5" s="1"/>
  <c r="M710" i="5"/>
  <c r="P709" i="5"/>
  <c r="P715" i="5" s="1"/>
  <c r="P716" i="5" s="1"/>
  <c r="O709" i="5"/>
  <c r="O715" i="5" s="1"/>
  <c r="O716" i="5" s="1"/>
  <c r="M709" i="5"/>
  <c r="M715" i="5" s="1"/>
  <c r="M716" i="5" s="1"/>
  <c r="O708" i="5"/>
  <c r="P708" i="5" s="1"/>
  <c r="M708" i="5"/>
  <c r="L702" i="5"/>
  <c r="P701" i="5"/>
  <c r="P702" i="5" s="1"/>
  <c r="P703" i="5" s="1"/>
  <c r="O701" i="5"/>
  <c r="O702" i="5" s="1"/>
  <c r="O703" i="5" s="1"/>
  <c r="M701" i="5"/>
  <c r="M702" i="5" s="1"/>
  <c r="M703" i="5" s="1"/>
  <c r="O696" i="5"/>
  <c r="O695" i="5"/>
  <c r="L695" i="5"/>
  <c r="P694" i="5"/>
  <c r="P695" i="5" s="1"/>
  <c r="P696" i="5" s="1"/>
  <c r="O694" i="5"/>
  <c r="M694" i="5"/>
  <c r="M695" i="5" s="1"/>
  <c r="M696" i="5" s="1"/>
  <c r="L688" i="5"/>
  <c r="P687" i="5"/>
  <c r="O687" i="5"/>
  <c r="M687" i="5"/>
  <c r="O686" i="5"/>
  <c r="P686" i="5" s="1"/>
  <c r="P688" i="5" s="1"/>
  <c r="P689" i="5" s="1"/>
  <c r="M686" i="5"/>
  <c r="M688" i="5" s="1"/>
  <c r="M689" i="5" s="1"/>
  <c r="P680" i="5"/>
  <c r="P681" i="5" s="1"/>
  <c r="L680" i="5"/>
  <c r="O679" i="5"/>
  <c r="P679" i="5" s="1"/>
  <c r="M679" i="5"/>
  <c r="P678" i="5"/>
  <c r="O678" i="5"/>
  <c r="O680" i="5" s="1"/>
  <c r="O681" i="5" s="1"/>
  <c r="M678" i="5"/>
  <c r="M680" i="5" s="1"/>
  <c r="M681" i="5" s="1"/>
  <c r="O677" i="5"/>
  <c r="P677" i="5" s="1"/>
  <c r="M677" i="5"/>
  <c r="L671" i="5"/>
  <c r="P670" i="5"/>
  <c r="O670" i="5"/>
  <c r="M670" i="5"/>
  <c r="O669" i="5"/>
  <c r="P669" i="5" s="1"/>
  <c r="M669" i="5"/>
  <c r="P668" i="5"/>
  <c r="O668" i="5"/>
  <c r="M668" i="5"/>
  <c r="O667" i="5"/>
  <c r="P667" i="5" s="1"/>
  <c r="M667" i="5"/>
  <c r="P666" i="5"/>
  <c r="O666" i="5"/>
  <c r="M666" i="5"/>
  <c r="O665" i="5"/>
  <c r="P665" i="5" s="1"/>
  <c r="M665" i="5"/>
  <c r="P664" i="5"/>
  <c r="O664" i="5"/>
  <c r="M664" i="5"/>
  <c r="O663" i="5"/>
  <c r="P663" i="5" s="1"/>
  <c r="M663" i="5"/>
  <c r="P662" i="5"/>
  <c r="O662" i="5"/>
  <c r="O671" i="5" s="1"/>
  <c r="O672" i="5" s="1"/>
  <c r="M662" i="5"/>
  <c r="M671" i="5" s="1"/>
  <c r="M672" i="5" s="1"/>
  <c r="L656" i="5"/>
  <c r="P655" i="5"/>
  <c r="O655" i="5"/>
  <c r="M655" i="5"/>
  <c r="O654" i="5"/>
  <c r="P654" i="5" s="1"/>
  <c r="M654" i="5"/>
  <c r="P653" i="5"/>
  <c r="O653" i="5"/>
  <c r="M653" i="5"/>
  <c r="O652" i="5"/>
  <c r="P652" i="5" s="1"/>
  <c r="M652" i="5"/>
  <c r="P651" i="5"/>
  <c r="O651" i="5"/>
  <c r="M651" i="5"/>
  <c r="L645" i="5"/>
  <c r="P644" i="5"/>
  <c r="O644" i="5"/>
  <c r="M644" i="5"/>
  <c r="O643" i="5"/>
  <c r="P643" i="5" s="1"/>
  <c r="M643" i="5"/>
  <c r="P642" i="5"/>
  <c r="O642" i="5"/>
  <c r="M642" i="5"/>
  <c r="O641" i="5"/>
  <c r="P641" i="5" s="1"/>
  <c r="M641" i="5"/>
  <c r="P640" i="5"/>
  <c r="O640" i="5"/>
  <c r="M640" i="5"/>
  <c r="O639" i="5"/>
  <c r="P639" i="5" s="1"/>
  <c r="M639" i="5"/>
  <c r="P638" i="5"/>
  <c r="O638" i="5"/>
  <c r="M638" i="5"/>
  <c r="O637" i="5"/>
  <c r="P637" i="5" s="1"/>
  <c r="M637" i="5"/>
  <c r="P636" i="5"/>
  <c r="O636" i="5"/>
  <c r="M636" i="5"/>
  <c r="O635" i="5"/>
  <c r="P635" i="5" s="1"/>
  <c r="M635" i="5"/>
  <c r="P634" i="5"/>
  <c r="O634" i="5"/>
  <c r="M634" i="5"/>
  <c r="O633" i="5"/>
  <c r="P633" i="5" s="1"/>
  <c r="M633" i="5"/>
  <c r="P632" i="5"/>
  <c r="O632" i="5"/>
  <c r="M632" i="5"/>
  <c r="O631" i="5"/>
  <c r="P631" i="5" s="1"/>
  <c r="M631" i="5"/>
  <c r="P630" i="5"/>
  <c r="O630" i="5"/>
  <c r="M630" i="5"/>
  <c r="O629" i="5"/>
  <c r="P629" i="5" s="1"/>
  <c r="M629" i="5"/>
  <c r="P628" i="5"/>
  <c r="O628" i="5"/>
  <c r="M628" i="5"/>
  <c r="O627" i="5"/>
  <c r="P627" i="5" s="1"/>
  <c r="M627" i="5"/>
  <c r="P626" i="5"/>
  <c r="O626" i="5"/>
  <c r="M626" i="5"/>
  <c r="O625" i="5"/>
  <c r="P625" i="5" s="1"/>
  <c r="M625" i="5"/>
  <c r="P624" i="5"/>
  <c r="O624" i="5"/>
  <c r="M624" i="5"/>
  <c r="O623" i="5"/>
  <c r="P623" i="5" s="1"/>
  <c r="M623" i="5"/>
  <c r="P622" i="5"/>
  <c r="O622" i="5"/>
  <c r="M622" i="5"/>
  <c r="O621" i="5"/>
  <c r="P621" i="5" s="1"/>
  <c r="M621" i="5"/>
  <c r="P620" i="5"/>
  <c r="O620" i="5"/>
  <c r="M620" i="5"/>
  <c r="O619" i="5"/>
  <c r="P619" i="5" s="1"/>
  <c r="M619" i="5"/>
  <c r="P618" i="5"/>
  <c r="O618" i="5"/>
  <c r="M618" i="5"/>
  <c r="O617" i="5"/>
  <c r="P617" i="5" s="1"/>
  <c r="M617" i="5"/>
  <c r="P616" i="5"/>
  <c r="O616" i="5"/>
  <c r="M616" i="5"/>
  <c r="O615" i="5"/>
  <c r="P615" i="5" s="1"/>
  <c r="M615" i="5"/>
  <c r="P614" i="5"/>
  <c r="O614" i="5"/>
  <c r="M614" i="5"/>
  <c r="L608" i="5"/>
  <c r="O607" i="5"/>
  <c r="M607" i="5"/>
  <c r="M608" i="5" s="1"/>
  <c r="M609" i="5" s="1"/>
  <c r="M602" i="5"/>
  <c r="M601" i="5"/>
  <c r="L601" i="5"/>
  <c r="O600" i="5"/>
  <c r="P600" i="5" s="1"/>
  <c r="P601" i="5" s="1"/>
  <c r="P602" i="5" s="1"/>
  <c r="M600" i="5"/>
  <c r="M594" i="5"/>
  <c r="M595" i="5" s="1"/>
  <c r="L594" i="5"/>
  <c r="O593" i="5"/>
  <c r="O594" i="5" s="1"/>
  <c r="O595" i="5" s="1"/>
  <c r="M593" i="5"/>
  <c r="M588" i="5"/>
  <c r="P587" i="5"/>
  <c r="P588" i="5" s="1"/>
  <c r="L587" i="5"/>
  <c r="O586" i="5"/>
  <c r="P586" i="5" s="1"/>
  <c r="M586" i="5"/>
  <c r="P585" i="5"/>
  <c r="O585" i="5"/>
  <c r="M585" i="5"/>
  <c r="O584" i="5"/>
  <c r="P584" i="5" s="1"/>
  <c r="M584" i="5"/>
  <c r="P583" i="5"/>
  <c r="O583" i="5"/>
  <c r="M583" i="5"/>
  <c r="M587" i="5" s="1"/>
  <c r="M577" i="5"/>
  <c r="M578" i="5" s="1"/>
  <c r="L577" i="5"/>
  <c r="O576" i="5"/>
  <c r="P576" i="5" s="1"/>
  <c r="P577" i="5" s="1"/>
  <c r="P578" i="5" s="1"/>
  <c r="M576" i="5"/>
  <c r="L570" i="5"/>
  <c r="P569" i="5"/>
  <c r="O569" i="5"/>
  <c r="M569" i="5"/>
  <c r="O568" i="5"/>
  <c r="P568" i="5" s="1"/>
  <c r="M568" i="5"/>
  <c r="M570" i="5" s="1"/>
  <c r="M571" i="5" s="1"/>
  <c r="P567" i="5"/>
  <c r="O567" i="5"/>
  <c r="M567" i="5"/>
  <c r="M560" i="5"/>
  <c r="M561" i="5" s="1"/>
  <c r="L560" i="5"/>
  <c r="O559" i="5"/>
  <c r="P559" i="5" s="1"/>
  <c r="M559" i="5"/>
  <c r="P558" i="5"/>
  <c r="O558" i="5"/>
  <c r="M558" i="5"/>
  <c r="O557" i="5"/>
  <c r="O560" i="5" s="1"/>
  <c r="O561" i="5" s="1"/>
  <c r="M557" i="5"/>
  <c r="L551" i="5"/>
  <c r="P550" i="5"/>
  <c r="O550" i="5"/>
  <c r="M550" i="5"/>
  <c r="O549" i="5"/>
  <c r="P549" i="5" s="1"/>
  <c r="M549" i="5"/>
  <c r="P548" i="5"/>
  <c r="O548" i="5"/>
  <c r="M548" i="5"/>
  <c r="O547" i="5"/>
  <c r="P547" i="5" s="1"/>
  <c r="M547" i="5"/>
  <c r="P546" i="5"/>
  <c r="O546" i="5"/>
  <c r="M546" i="5"/>
  <c r="O545" i="5"/>
  <c r="P545" i="5" s="1"/>
  <c r="M545" i="5"/>
  <c r="P544" i="5"/>
  <c r="O544" i="5"/>
  <c r="M544" i="5"/>
  <c r="O543" i="5"/>
  <c r="P543" i="5" s="1"/>
  <c r="M543" i="5"/>
  <c r="P542" i="5"/>
  <c r="O542" i="5"/>
  <c r="M542" i="5"/>
  <c r="O541" i="5"/>
  <c r="P541" i="5" s="1"/>
  <c r="M541" i="5"/>
  <c r="P540" i="5"/>
  <c r="O540" i="5"/>
  <c r="M540" i="5"/>
  <c r="O539" i="5"/>
  <c r="P539" i="5" s="1"/>
  <c r="M539" i="5"/>
  <c r="P538" i="5"/>
  <c r="O538" i="5"/>
  <c r="M538" i="5"/>
  <c r="O537" i="5"/>
  <c r="P537" i="5" s="1"/>
  <c r="M537" i="5"/>
  <c r="P536" i="5"/>
  <c r="O536" i="5"/>
  <c r="M536" i="5"/>
  <c r="O535" i="5"/>
  <c r="P535" i="5" s="1"/>
  <c r="M535" i="5"/>
  <c r="P534" i="5"/>
  <c r="O534" i="5"/>
  <c r="M534" i="5"/>
  <c r="O533" i="5"/>
  <c r="P533" i="5" s="1"/>
  <c r="M533" i="5"/>
  <c r="P532" i="5"/>
  <c r="O532" i="5"/>
  <c r="M532" i="5"/>
  <c r="O531" i="5"/>
  <c r="P531" i="5" s="1"/>
  <c r="M531" i="5"/>
  <c r="P530" i="5"/>
  <c r="O530" i="5"/>
  <c r="M530" i="5"/>
  <c r="O529" i="5"/>
  <c r="P529" i="5" s="1"/>
  <c r="M529" i="5"/>
  <c r="P528" i="5"/>
  <c r="O528" i="5"/>
  <c r="M528" i="5"/>
  <c r="O527" i="5"/>
  <c r="P527" i="5" s="1"/>
  <c r="M527" i="5"/>
  <c r="P526" i="5"/>
  <c r="O526" i="5"/>
  <c r="M526" i="5"/>
  <c r="O525" i="5"/>
  <c r="P525" i="5" s="1"/>
  <c r="M525" i="5"/>
  <c r="P524" i="5"/>
  <c r="O524" i="5"/>
  <c r="M524" i="5"/>
  <c r="O523" i="5"/>
  <c r="P523" i="5" s="1"/>
  <c r="M523" i="5"/>
  <c r="P522" i="5"/>
  <c r="O522" i="5"/>
  <c r="M522" i="5"/>
  <c r="O521" i="5"/>
  <c r="P521" i="5" s="1"/>
  <c r="M521" i="5"/>
  <c r="P520" i="5"/>
  <c r="O520" i="5"/>
  <c r="M520" i="5"/>
  <c r="O519" i="5"/>
  <c r="P519" i="5" s="1"/>
  <c r="M519" i="5"/>
  <c r="P518" i="5"/>
  <c r="O518" i="5"/>
  <c r="M518" i="5"/>
  <c r="O517" i="5"/>
  <c r="P517" i="5" s="1"/>
  <c r="M517" i="5"/>
  <c r="P516" i="5"/>
  <c r="O516" i="5"/>
  <c r="M516" i="5"/>
  <c r="O515" i="5"/>
  <c r="P515" i="5" s="1"/>
  <c r="M515" i="5"/>
  <c r="P514" i="5"/>
  <c r="O514" i="5"/>
  <c r="M514" i="5"/>
  <c r="O513" i="5"/>
  <c r="P513" i="5" s="1"/>
  <c r="M513" i="5"/>
  <c r="P512" i="5"/>
  <c r="O512" i="5"/>
  <c r="M512" i="5"/>
  <c r="O511" i="5"/>
  <c r="P511" i="5" s="1"/>
  <c r="M511" i="5"/>
  <c r="P510" i="5"/>
  <c r="O510" i="5"/>
  <c r="M510" i="5"/>
  <c r="O509" i="5"/>
  <c r="P509" i="5" s="1"/>
  <c r="M509" i="5"/>
  <c r="P508" i="5"/>
  <c r="O508" i="5"/>
  <c r="M508" i="5"/>
  <c r="O507" i="5"/>
  <c r="P507" i="5" s="1"/>
  <c r="M507" i="5"/>
  <c r="P506" i="5"/>
  <c r="O506" i="5"/>
  <c r="M506" i="5"/>
  <c r="O505" i="5"/>
  <c r="P505" i="5" s="1"/>
  <c r="M505" i="5"/>
  <c r="P504" i="5"/>
  <c r="O504" i="5"/>
  <c r="M504" i="5"/>
  <c r="O503" i="5"/>
  <c r="P503" i="5" s="1"/>
  <c r="M503" i="5"/>
  <c r="P502" i="5"/>
  <c r="O502" i="5"/>
  <c r="M502" i="5"/>
  <c r="O501" i="5"/>
  <c r="P501" i="5" s="1"/>
  <c r="M501" i="5"/>
  <c r="P500" i="5"/>
  <c r="O500" i="5"/>
  <c r="M500" i="5"/>
  <c r="O499" i="5"/>
  <c r="M499" i="5"/>
  <c r="L493" i="5"/>
  <c r="O492" i="5"/>
  <c r="M492" i="5"/>
  <c r="M493" i="5" s="1"/>
  <c r="M494" i="5" s="1"/>
  <c r="L487" i="5"/>
  <c r="O486" i="5"/>
  <c r="P486" i="5" s="1"/>
  <c r="M486" i="5"/>
  <c r="O485" i="5"/>
  <c r="P485" i="5" s="1"/>
  <c r="M485" i="5"/>
  <c r="O484" i="5"/>
  <c r="P484" i="5" s="1"/>
  <c r="M484" i="5"/>
  <c r="P483" i="5"/>
  <c r="O483" i="5"/>
  <c r="M483" i="5"/>
  <c r="O482" i="5"/>
  <c r="P482" i="5" s="1"/>
  <c r="M482" i="5"/>
  <c r="O481" i="5"/>
  <c r="P481" i="5" s="1"/>
  <c r="M481" i="5"/>
  <c r="O480" i="5"/>
  <c r="P480" i="5" s="1"/>
  <c r="M480" i="5"/>
  <c r="O479" i="5"/>
  <c r="P479" i="5" s="1"/>
  <c r="M479" i="5"/>
  <c r="O478" i="5"/>
  <c r="P478" i="5" s="1"/>
  <c r="M478" i="5"/>
  <c r="M487" i="5" s="1"/>
  <c r="M488" i="5" s="1"/>
  <c r="L471" i="5"/>
  <c r="P470" i="5"/>
  <c r="O470" i="5"/>
  <c r="M470" i="5"/>
  <c r="O469" i="5"/>
  <c r="P469" i="5" s="1"/>
  <c r="P471" i="5" s="1"/>
  <c r="P472" i="5" s="1"/>
  <c r="M469" i="5"/>
  <c r="L463" i="5"/>
  <c r="O462" i="5"/>
  <c r="P462" i="5" s="1"/>
  <c r="M462" i="5"/>
  <c r="P461" i="5"/>
  <c r="O461" i="5"/>
  <c r="M461" i="5"/>
  <c r="O460" i="5"/>
  <c r="P460" i="5" s="1"/>
  <c r="M460" i="5"/>
  <c r="P459" i="5"/>
  <c r="O459" i="5"/>
  <c r="M459" i="5"/>
  <c r="M463" i="5" s="1"/>
  <c r="M464" i="5" s="1"/>
  <c r="O458" i="5"/>
  <c r="M458" i="5"/>
  <c r="L452" i="5"/>
  <c r="O451" i="5"/>
  <c r="M451" i="5"/>
  <c r="M452" i="5" s="1"/>
  <c r="M453" i="5" s="1"/>
  <c r="L445" i="5"/>
  <c r="O444" i="5"/>
  <c r="P444" i="5" s="1"/>
  <c r="M444" i="5"/>
  <c r="O443" i="5"/>
  <c r="P443" i="5" s="1"/>
  <c r="M443" i="5"/>
  <c r="O442" i="5"/>
  <c r="P442" i="5" s="1"/>
  <c r="M442" i="5"/>
  <c r="P441" i="5"/>
  <c r="O441" i="5"/>
  <c r="M441" i="5"/>
  <c r="O440" i="5"/>
  <c r="P440" i="5" s="1"/>
  <c r="M440" i="5"/>
  <c r="O439" i="5"/>
  <c r="P439" i="5" s="1"/>
  <c r="M439" i="5"/>
  <c r="O438" i="5"/>
  <c r="P438" i="5" s="1"/>
  <c r="M438" i="5"/>
  <c r="O437" i="5"/>
  <c r="P437" i="5" s="1"/>
  <c r="M437" i="5"/>
  <c r="O436" i="5"/>
  <c r="P436" i="5" s="1"/>
  <c r="M436" i="5"/>
  <c r="O435" i="5"/>
  <c r="P435" i="5" s="1"/>
  <c r="M435" i="5"/>
  <c r="O434" i="5"/>
  <c r="P434" i="5" s="1"/>
  <c r="M434" i="5"/>
  <c r="P433" i="5"/>
  <c r="O433" i="5"/>
  <c r="M433" i="5"/>
  <c r="O432" i="5"/>
  <c r="P432" i="5" s="1"/>
  <c r="M432" i="5"/>
  <c r="O431" i="5"/>
  <c r="P431" i="5" s="1"/>
  <c r="M431" i="5"/>
  <c r="O430" i="5"/>
  <c r="P430" i="5" s="1"/>
  <c r="M430" i="5"/>
  <c r="M445" i="5" s="1"/>
  <c r="M446" i="5" s="1"/>
  <c r="L425" i="5"/>
  <c r="P424" i="5"/>
  <c r="O424" i="5"/>
  <c r="M424" i="5"/>
  <c r="P423" i="5"/>
  <c r="O423" i="5"/>
  <c r="M423" i="5"/>
  <c r="P422" i="5"/>
  <c r="O422" i="5"/>
  <c r="M422" i="5"/>
  <c r="O421" i="5"/>
  <c r="O425" i="5" s="1"/>
  <c r="O426" i="5" s="1"/>
  <c r="M421" i="5"/>
  <c r="P420" i="5"/>
  <c r="O420" i="5"/>
  <c r="M420" i="5"/>
  <c r="P419" i="5"/>
  <c r="O419" i="5"/>
  <c r="M419" i="5"/>
  <c r="P418" i="5"/>
  <c r="O418" i="5"/>
  <c r="M418" i="5"/>
  <c r="L413" i="5"/>
  <c r="P412" i="5"/>
  <c r="O412" i="5"/>
  <c r="M412" i="5"/>
  <c r="O411" i="5"/>
  <c r="P411" i="5" s="1"/>
  <c r="M411" i="5"/>
  <c r="P410" i="5"/>
  <c r="O410" i="5"/>
  <c r="M410" i="5"/>
  <c r="O409" i="5"/>
  <c r="P409" i="5" s="1"/>
  <c r="M409" i="5"/>
  <c r="P408" i="5"/>
  <c r="O408" i="5"/>
  <c r="M408" i="5"/>
  <c r="O407" i="5"/>
  <c r="P407" i="5" s="1"/>
  <c r="M407" i="5"/>
  <c r="P406" i="5"/>
  <c r="O406" i="5"/>
  <c r="M406" i="5"/>
  <c r="O405" i="5"/>
  <c r="P405" i="5" s="1"/>
  <c r="M405" i="5"/>
  <c r="P404" i="5"/>
  <c r="O404" i="5"/>
  <c r="M404" i="5"/>
  <c r="O403" i="5"/>
  <c r="P403" i="5" s="1"/>
  <c r="M403" i="5"/>
  <c r="P402" i="5"/>
  <c r="O402" i="5"/>
  <c r="M402" i="5"/>
  <c r="O401" i="5"/>
  <c r="P401" i="5" s="1"/>
  <c r="M401" i="5"/>
  <c r="P400" i="5"/>
  <c r="O400" i="5"/>
  <c r="M400" i="5"/>
  <c r="O399" i="5"/>
  <c r="P399" i="5" s="1"/>
  <c r="M399" i="5"/>
  <c r="P398" i="5"/>
  <c r="O398" i="5"/>
  <c r="M398" i="5"/>
  <c r="O397" i="5"/>
  <c r="P397" i="5" s="1"/>
  <c r="M397" i="5"/>
  <c r="P396" i="5"/>
  <c r="O396" i="5"/>
  <c r="M396" i="5"/>
  <c r="O395" i="5"/>
  <c r="P395" i="5" s="1"/>
  <c r="M395" i="5"/>
  <c r="P394" i="5"/>
  <c r="O394" i="5"/>
  <c r="M394" i="5"/>
  <c r="O393" i="5"/>
  <c r="P393" i="5" s="1"/>
  <c r="M393" i="5"/>
  <c r="P392" i="5"/>
  <c r="O392" i="5"/>
  <c r="M392" i="5"/>
  <c r="O391" i="5"/>
  <c r="P391" i="5" s="1"/>
  <c r="M391" i="5"/>
  <c r="P390" i="5"/>
  <c r="O390" i="5"/>
  <c r="M390" i="5"/>
  <c r="O389" i="5"/>
  <c r="P389" i="5" s="1"/>
  <c r="M389" i="5"/>
  <c r="O388" i="5"/>
  <c r="P388" i="5" s="1"/>
  <c r="M388" i="5"/>
  <c r="O387" i="5"/>
  <c r="P387" i="5" s="1"/>
  <c r="M387" i="5"/>
  <c r="P386" i="5"/>
  <c r="O386" i="5"/>
  <c r="M386" i="5"/>
  <c r="O385" i="5"/>
  <c r="P385" i="5" s="1"/>
  <c r="M385" i="5"/>
  <c r="O384" i="5"/>
  <c r="P384" i="5" s="1"/>
  <c r="M384" i="5"/>
  <c r="O383" i="5"/>
  <c r="P383" i="5" s="1"/>
  <c r="M383" i="5"/>
  <c r="P382" i="5"/>
  <c r="O382" i="5"/>
  <c r="M382" i="5"/>
  <c r="O381" i="5"/>
  <c r="P381" i="5" s="1"/>
  <c r="M381" i="5"/>
  <c r="P380" i="5"/>
  <c r="O380" i="5"/>
  <c r="M380" i="5"/>
  <c r="O379" i="5"/>
  <c r="P379" i="5" s="1"/>
  <c r="M379" i="5"/>
  <c r="P378" i="5"/>
  <c r="O378" i="5"/>
  <c r="M378" i="5"/>
  <c r="O377" i="5"/>
  <c r="P377" i="5" s="1"/>
  <c r="M377" i="5"/>
  <c r="O376" i="5"/>
  <c r="P376" i="5" s="1"/>
  <c r="M376" i="5"/>
  <c r="O375" i="5"/>
  <c r="P375" i="5" s="1"/>
  <c r="M375" i="5"/>
  <c r="P374" i="5"/>
  <c r="O374" i="5"/>
  <c r="M374" i="5"/>
  <c r="O373" i="5"/>
  <c r="P373" i="5" s="1"/>
  <c r="M373" i="5"/>
  <c r="O372" i="5"/>
  <c r="P372" i="5" s="1"/>
  <c r="M372" i="5"/>
  <c r="O371" i="5"/>
  <c r="P371" i="5" s="1"/>
  <c r="M371" i="5"/>
  <c r="P370" i="5"/>
  <c r="O370" i="5"/>
  <c r="M370" i="5"/>
  <c r="O369" i="5"/>
  <c r="P369" i="5" s="1"/>
  <c r="M369" i="5"/>
  <c r="O368" i="5"/>
  <c r="P368" i="5" s="1"/>
  <c r="M368" i="5"/>
  <c r="O367" i="5"/>
  <c r="P367" i="5" s="1"/>
  <c r="M367" i="5"/>
  <c r="P366" i="5"/>
  <c r="O366" i="5"/>
  <c r="M366" i="5"/>
  <c r="O365" i="5"/>
  <c r="P365" i="5" s="1"/>
  <c r="M365" i="5"/>
  <c r="P364" i="5"/>
  <c r="O364" i="5"/>
  <c r="M364" i="5"/>
  <c r="O363" i="5"/>
  <c r="P363" i="5" s="1"/>
  <c r="M363" i="5"/>
  <c r="P362" i="5"/>
  <c r="O362" i="5"/>
  <c r="M362" i="5"/>
  <c r="P361" i="5"/>
  <c r="O361" i="5"/>
  <c r="M361" i="5"/>
  <c r="P360" i="5"/>
  <c r="O360" i="5"/>
  <c r="M360" i="5"/>
  <c r="P359" i="5"/>
  <c r="O359" i="5"/>
  <c r="M359" i="5"/>
  <c r="P358" i="5"/>
  <c r="O358" i="5"/>
  <c r="M358" i="5"/>
  <c r="P357" i="5"/>
  <c r="O357" i="5"/>
  <c r="M357" i="5"/>
  <c r="P356" i="5"/>
  <c r="O356" i="5"/>
  <c r="M356" i="5"/>
  <c r="P355" i="5"/>
  <c r="O355" i="5"/>
  <c r="M355" i="5"/>
  <c r="P354" i="5"/>
  <c r="O354" i="5"/>
  <c r="M354" i="5"/>
  <c r="P353" i="5"/>
  <c r="O353" i="5"/>
  <c r="M353" i="5"/>
  <c r="P352" i="5"/>
  <c r="O352" i="5"/>
  <c r="M352" i="5"/>
  <c r="P351" i="5"/>
  <c r="O351" i="5"/>
  <c r="M351" i="5"/>
  <c r="P350" i="5"/>
  <c r="O350" i="5"/>
  <c r="M350" i="5"/>
  <c r="P349" i="5"/>
  <c r="O349" i="5"/>
  <c r="M349" i="5"/>
  <c r="P348" i="5"/>
  <c r="O348" i="5"/>
  <c r="M348" i="5"/>
  <c r="P347" i="5"/>
  <c r="O347" i="5"/>
  <c r="M347" i="5"/>
  <c r="P346" i="5"/>
  <c r="O346" i="5"/>
  <c r="M346" i="5"/>
  <c r="P345" i="5"/>
  <c r="O345" i="5"/>
  <c r="M345" i="5"/>
  <c r="P344" i="5"/>
  <c r="O344" i="5"/>
  <c r="M344" i="5"/>
  <c r="P343" i="5"/>
  <c r="O343" i="5"/>
  <c r="M343" i="5"/>
  <c r="P342" i="5"/>
  <c r="O342" i="5"/>
  <c r="M342" i="5"/>
  <c r="P341" i="5"/>
  <c r="O341" i="5"/>
  <c r="M341" i="5"/>
  <c r="M336" i="5"/>
  <c r="M335" i="5"/>
  <c r="L335" i="5"/>
  <c r="P334" i="5"/>
  <c r="P335" i="5" s="1"/>
  <c r="P336" i="5" s="1"/>
  <c r="O334" i="5"/>
  <c r="O335" i="5" s="1"/>
  <c r="O336" i="5" s="1"/>
  <c r="M334" i="5"/>
  <c r="L328" i="5"/>
  <c r="O327" i="5"/>
  <c r="P327" i="5" s="1"/>
  <c r="M327" i="5"/>
  <c r="O326" i="5"/>
  <c r="M326" i="5"/>
  <c r="M328" i="5" s="1"/>
  <c r="M329" i="5" s="1"/>
  <c r="L320" i="5"/>
  <c r="O319" i="5"/>
  <c r="P319" i="5" s="1"/>
  <c r="M319" i="5"/>
  <c r="O318" i="5"/>
  <c r="P318" i="5" s="1"/>
  <c r="M318" i="5"/>
  <c r="O317" i="5"/>
  <c r="P317" i="5" s="1"/>
  <c r="M317" i="5"/>
  <c r="O316" i="5"/>
  <c r="P316" i="5" s="1"/>
  <c r="M316" i="5"/>
  <c r="O315" i="5"/>
  <c r="P315" i="5" s="1"/>
  <c r="M315" i="5"/>
  <c r="O314" i="5"/>
  <c r="P314" i="5" s="1"/>
  <c r="M314" i="5"/>
  <c r="O313" i="5"/>
  <c r="P313" i="5" s="1"/>
  <c r="M313" i="5"/>
  <c r="O312" i="5"/>
  <c r="P312" i="5" s="1"/>
  <c r="M312" i="5"/>
  <c r="O311" i="5"/>
  <c r="P311" i="5" s="1"/>
  <c r="M311" i="5"/>
  <c r="O310" i="5"/>
  <c r="P310" i="5" s="1"/>
  <c r="M310" i="5"/>
  <c r="O309" i="5"/>
  <c r="P309" i="5" s="1"/>
  <c r="M309" i="5"/>
  <c r="O308" i="5"/>
  <c r="P308" i="5" s="1"/>
  <c r="M308" i="5"/>
  <c r="O307" i="5"/>
  <c r="P307" i="5" s="1"/>
  <c r="M307" i="5"/>
  <c r="O306" i="5"/>
  <c r="P306" i="5" s="1"/>
  <c r="M306" i="5"/>
  <c r="O305" i="5"/>
  <c r="P305" i="5" s="1"/>
  <c r="M305" i="5"/>
  <c r="O304" i="5"/>
  <c r="P304" i="5" s="1"/>
  <c r="M304" i="5"/>
  <c r="O303" i="5"/>
  <c r="P303" i="5" s="1"/>
  <c r="M303" i="5"/>
  <c r="O302" i="5"/>
  <c r="P302" i="5" s="1"/>
  <c r="M302" i="5"/>
  <c r="O301" i="5"/>
  <c r="P301" i="5" s="1"/>
  <c r="M301" i="5"/>
  <c r="O300" i="5"/>
  <c r="P300" i="5" s="1"/>
  <c r="M300" i="5"/>
  <c r="O299" i="5"/>
  <c r="P299" i="5" s="1"/>
  <c r="M299" i="5"/>
  <c r="O298" i="5"/>
  <c r="P298" i="5" s="1"/>
  <c r="M298" i="5"/>
  <c r="O297" i="5"/>
  <c r="P297" i="5" s="1"/>
  <c r="M297" i="5"/>
  <c r="O296" i="5"/>
  <c r="P296" i="5" s="1"/>
  <c r="M296" i="5"/>
  <c r="O295" i="5"/>
  <c r="P295" i="5" s="1"/>
  <c r="M295" i="5"/>
  <c r="O294" i="5"/>
  <c r="P294" i="5" s="1"/>
  <c r="M294" i="5"/>
  <c r="O293" i="5"/>
  <c r="P293" i="5" s="1"/>
  <c r="M293" i="5"/>
  <c r="O292" i="5"/>
  <c r="P292" i="5" s="1"/>
  <c r="M292" i="5"/>
  <c r="O291" i="5"/>
  <c r="P291" i="5" s="1"/>
  <c r="M291" i="5"/>
  <c r="O290" i="5"/>
  <c r="P290" i="5" s="1"/>
  <c r="M290" i="5"/>
  <c r="O289" i="5"/>
  <c r="P289" i="5" s="1"/>
  <c r="M289" i="5"/>
  <c r="O288" i="5"/>
  <c r="P288" i="5" s="1"/>
  <c r="M288" i="5"/>
  <c r="O287" i="5"/>
  <c r="P287" i="5" s="1"/>
  <c r="M287" i="5"/>
  <c r="O286" i="5"/>
  <c r="P286" i="5" s="1"/>
  <c r="M286" i="5"/>
  <c r="O285" i="5"/>
  <c r="P285" i="5" s="1"/>
  <c r="M285" i="5"/>
  <c r="O284" i="5"/>
  <c r="P284" i="5" s="1"/>
  <c r="M284" i="5"/>
  <c r="O283" i="5"/>
  <c r="P283" i="5" s="1"/>
  <c r="M283" i="5"/>
  <c r="O282" i="5"/>
  <c r="P282" i="5" s="1"/>
  <c r="M282" i="5"/>
  <c r="O281" i="5"/>
  <c r="P281" i="5" s="1"/>
  <c r="M281" i="5"/>
  <c r="O280" i="5"/>
  <c r="P280" i="5" s="1"/>
  <c r="M280" i="5"/>
  <c r="O279" i="5"/>
  <c r="P279" i="5" s="1"/>
  <c r="M279" i="5"/>
  <c r="O278" i="5"/>
  <c r="P278" i="5" s="1"/>
  <c r="M278" i="5"/>
  <c r="O277" i="5"/>
  <c r="P277" i="5" s="1"/>
  <c r="M277" i="5"/>
  <c r="O276" i="5"/>
  <c r="P276" i="5" s="1"/>
  <c r="M276" i="5"/>
  <c r="O275" i="5"/>
  <c r="P275" i="5" s="1"/>
  <c r="M275" i="5"/>
  <c r="O274" i="5"/>
  <c r="P274" i="5" s="1"/>
  <c r="M274" i="5"/>
  <c r="O273" i="5"/>
  <c r="P273" i="5" s="1"/>
  <c r="M273" i="5"/>
  <c r="O272" i="5"/>
  <c r="P272" i="5" s="1"/>
  <c r="M272" i="5"/>
  <c r="O271" i="5"/>
  <c r="P271" i="5" s="1"/>
  <c r="M271" i="5"/>
  <c r="O270" i="5"/>
  <c r="P270" i="5" s="1"/>
  <c r="M270" i="5"/>
  <c r="O269" i="5"/>
  <c r="P269" i="5" s="1"/>
  <c r="M269" i="5"/>
  <c r="O268" i="5"/>
  <c r="P268" i="5" s="1"/>
  <c r="M268" i="5"/>
  <c r="O267" i="5"/>
  <c r="P267" i="5" s="1"/>
  <c r="M267" i="5"/>
  <c r="O266" i="5"/>
  <c r="P266" i="5" s="1"/>
  <c r="M266" i="5"/>
  <c r="O265" i="5"/>
  <c r="P265" i="5" s="1"/>
  <c r="M265" i="5"/>
  <c r="O264" i="5"/>
  <c r="P264" i="5" s="1"/>
  <c r="M264" i="5"/>
  <c r="O263" i="5"/>
  <c r="P263" i="5" s="1"/>
  <c r="M263" i="5"/>
  <c r="O262" i="5"/>
  <c r="P262" i="5" s="1"/>
  <c r="M262" i="5"/>
  <c r="O261" i="5"/>
  <c r="P261" i="5" s="1"/>
  <c r="M261" i="5"/>
  <c r="O260" i="5"/>
  <c r="P260" i="5" s="1"/>
  <c r="M260" i="5"/>
  <c r="O259" i="5"/>
  <c r="P259" i="5" s="1"/>
  <c r="M259" i="5"/>
  <c r="O258" i="5"/>
  <c r="P258" i="5" s="1"/>
  <c r="M258" i="5"/>
  <c r="O257" i="5"/>
  <c r="P257" i="5" s="1"/>
  <c r="M257" i="5"/>
  <c r="O256" i="5"/>
  <c r="P256" i="5" s="1"/>
  <c r="M256" i="5"/>
  <c r="O255" i="5"/>
  <c r="P255" i="5" s="1"/>
  <c r="M255" i="5"/>
  <c r="O254" i="5"/>
  <c r="P254" i="5" s="1"/>
  <c r="M254" i="5"/>
  <c r="O253" i="5"/>
  <c r="P253" i="5" s="1"/>
  <c r="M253" i="5"/>
  <c r="O252" i="5"/>
  <c r="P252" i="5" s="1"/>
  <c r="M252" i="5"/>
  <c r="O251" i="5"/>
  <c r="P251" i="5" s="1"/>
  <c r="M251" i="5"/>
  <c r="O250" i="5"/>
  <c r="P250" i="5" s="1"/>
  <c r="M250" i="5"/>
  <c r="O249" i="5"/>
  <c r="P249" i="5" s="1"/>
  <c r="M249" i="5"/>
  <c r="O248" i="5"/>
  <c r="P248" i="5" s="1"/>
  <c r="M248" i="5"/>
  <c r="O247" i="5"/>
  <c r="P247" i="5" s="1"/>
  <c r="M247" i="5"/>
  <c r="O246" i="5"/>
  <c r="P246" i="5" s="1"/>
  <c r="M246" i="5"/>
  <c r="O245" i="5"/>
  <c r="P245" i="5" s="1"/>
  <c r="M245" i="5"/>
  <c r="O244" i="5"/>
  <c r="P244" i="5" s="1"/>
  <c r="M244" i="5"/>
  <c r="O243" i="5"/>
  <c r="P243" i="5" s="1"/>
  <c r="M243" i="5"/>
  <c r="O242" i="5"/>
  <c r="P242" i="5" s="1"/>
  <c r="M242" i="5"/>
  <c r="O241" i="5"/>
  <c r="P241" i="5" s="1"/>
  <c r="M241" i="5"/>
  <c r="O240" i="5"/>
  <c r="P240" i="5" s="1"/>
  <c r="M240" i="5"/>
  <c r="O239" i="5"/>
  <c r="P239" i="5" s="1"/>
  <c r="M239" i="5"/>
  <c r="O238" i="5"/>
  <c r="P238" i="5" s="1"/>
  <c r="M238" i="5"/>
  <c r="O237" i="5"/>
  <c r="P237" i="5" s="1"/>
  <c r="M237" i="5"/>
  <c r="O236" i="5"/>
  <c r="P236" i="5" s="1"/>
  <c r="M236" i="5"/>
  <c r="O235" i="5"/>
  <c r="P235" i="5" s="1"/>
  <c r="M235" i="5"/>
  <c r="O234" i="5"/>
  <c r="P234" i="5" s="1"/>
  <c r="M234" i="5"/>
  <c r="O233" i="5"/>
  <c r="P233" i="5" s="1"/>
  <c r="M233" i="5"/>
  <c r="O232" i="5"/>
  <c r="P232" i="5" s="1"/>
  <c r="M232" i="5"/>
  <c r="O231" i="5"/>
  <c r="P231" i="5" s="1"/>
  <c r="M231" i="5"/>
  <c r="O230" i="5"/>
  <c r="P230" i="5" s="1"/>
  <c r="M230" i="5"/>
  <c r="O229" i="5"/>
  <c r="P229" i="5" s="1"/>
  <c r="M229" i="5"/>
  <c r="O228" i="5"/>
  <c r="P228" i="5" s="1"/>
  <c r="M228" i="5"/>
  <c r="O227" i="5"/>
  <c r="P227" i="5" s="1"/>
  <c r="M227" i="5"/>
  <c r="O226" i="5"/>
  <c r="P226" i="5" s="1"/>
  <c r="M226" i="5"/>
  <c r="O225" i="5"/>
  <c r="P225" i="5" s="1"/>
  <c r="M225" i="5"/>
  <c r="O224" i="5"/>
  <c r="P224" i="5" s="1"/>
  <c r="M224" i="5"/>
  <c r="O223" i="5"/>
  <c r="P223" i="5" s="1"/>
  <c r="M223" i="5"/>
  <c r="O222" i="5"/>
  <c r="P222" i="5" s="1"/>
  <c r="M222" i="5"/>
  <c r="O221" i="5"/>
  <c r="P221" i="5" s="1"/>
  <c r="M221" i="5"/>
  <c r="O220" i="5"/>
  <c r="P220" i="5" s="1"/>
  <c r="M220" i="5"/>
  <c r="O219" i="5"/>
  <c r="P219" i="5" s="1"/>
  <c r="M219" i="5"/>
  <c r="O218" i="5"/>
  <c r="P218" i="5" s="1"/>
  <c r="M218" i="5"/>
  <c r="O217" i="5"/>
  <c r="P217" i="5" s="1"/>
  <c r="M217" i="5"/>
  <c r="O216" i="5"/>
  <c r="P216" i="5" s="1"/>
  <c r="M216" i="5"/>
  <c r="O215" i="5"/>
  <c r="P215" i="5" s="1"/>
  <c r="M215" i="5"/>
  <c r="O214" i="5"/>
  <c r="P214" i="5" s="1"/>
  <c r="M214" i="5"/>
  <c r="O213" i="5"/>
  <c r="P213" i="5" s="1"/>
  <c r="M213" i="5"/>
  <c r="O212" i="5"/>
  <c r="P212" i="5" s="1"/>
  <c r="M212" i="5"/>
  <c r="O211" i="5"/>
  <c r="P211" i="5" s="1"/>
  <c r="M211" i="5"/>
  <c r="O210" i="5"/>
  <c r="P210" i="5" s="1"/>
  <c r="M210" i="5"/>
  <c r="O209" i="5"/>
  <c r="P209" i="5" s="1"/>
  <c r="M209" i="5"/>
  <c r="O208" i="5"/>
  <c r="P208" i="5" s="1"/>
  <c r="M208" i="5"/>
  <c r="P207" i="5"/>
  <c r="O207" i="5"/>
  <c r="M207" i="5"/>
  <c r="O206" i="5"/>
  <c r="P206" i="5" s="1"/>
  <c r="M206" i="5"/>
  <c r="P205" i="5"/>
  <c r="O205" i="5"/>
  <c r="M205" i="5"/>
  <c r="O204" i="5"/>
  <c r="P204" i="5" s="1"/>
  <c r="M204" i="5"/>
  <c r="P203" i="5"/>
  <c r="O203" i="5"/>
  <c r="M203" i="5"/>
  <c r="O202" i="5"/>
  <c r="P202" i="5" s="1"/>
  <c r="M202" i="5"/>
  <c r="P201" i="5"/>
  <c r="O201" i="5"/>
  <c r="M201" i="5"/>
  <c r="O200" i="5"/>
  <c r="P200" i="5" s="1"/>
  <c r="M200" i="5"/>
  <c r="P199" i="5"/>
  <c r="O199" i="5"/>
  <c r="M199" i="5"/>
  <c r="O198" i="5"/>
  <c r="P198" i="5" s="1"/>
  <c r="M198" i="5"/>
  <c r="P197" i="5"/>
  <c r="O197" i="5"/>
  <c r="M197" i="5"/>
  <c r="O196" i="5"/>
  <c r="P196" i="5" s="1"/>
  <c r="M196" i="5"/>
  <c r="P195" i="5"/>
  <c r="O195" i="5"/>
  <c r="M195" i="5"/>
  <c r="O194" i="5"/>
  <c r="P194" i="5" s="1"/>
  <c r="M194" i="5"/>
  <c r="P193" i="5"/>
  <c r="O193" i="5"/>
  <c r="M193" i="5"/>
  <c r="O192" i="5"/>
  <c r="P192" i="5" s="1"/>
  <c r="M192" i="5"/>
  <c r="P191" i="5"/>
  <c r="O191" i="5"/>
  <c r="M191" i="5"/>
  <c r="O190" i="5"/>
  <c r="P190" i="5" s="1"/>
  <c r="M190" i="5"/>
  <c r="P189" i="5"/>
  <c r="O189" i="5"/>
  <c r="M189" i="5"/>
  <c r="O188" i="5"/>
  <c r="P188" i="5" s="1"/>
  <c r="M188" i="5"/>
  <c r="P187" i="5"/>
  <c r="O187" i="5"/>
  <c r="M187" i="5"/>
  <c r="O186" i="5"/>
  <c r="P186" i="5" s="1"/>
  <c r="M186" i="5"/>
  <c r="P185" i="5"/>
  <c r="O185" i="5"/>
  <c r="M185" i="5"/>
  <c r="O184" i="5"/>
  <c r="P184" i="5" s="1"/>
  <c r="M184" i="5"/>
  <c r="P183" i="5"/>
  <c r="O183" i="5"/>
  <c r="M183" i="5"/>
  <c r="O182" i="5"/>
  <c r="P182" i="5" s="1"/>
  <c r="M182" i="5"/>
  <c r="P181" i="5"/>
  <c r="O181" i="5"/>
  <c r="M181" i="5"/>
  <c r="O180" i="5"/>
  <c r="P180" i="5" s="1"/>
  <c r="M180" i="5"/>
  <c r="P179" i="5"/>
  <c r="O179" i="5"/>
  <c r="O320" i="5" s="1"/>
  <c r="O321" i="5" s="1"/>
  <c r="M179" i="5"/>
  <c r="M174" i="5"/>
  <c r="P173" i="5"/>
  <c r="P174" i="5" s="1"/>
  <c r="O173" i="5"/>
  <c r="O174" i="5" s="1"/>
  <c r="M173" i="5"/>
  <c r="L173" i="5"/>
  <c r="P172" i="5"/>
  <c r="O172" i="5"/>
  <c r="M172" i="5"/>
  <c r="L166" i="5"/>
  <c r="P165" i="5"/>
  <c r="O165" i="5"/>
  <c r="M165" i="5"/>
  <c r="O164" i="5"/>
  <c r="P164" i="5" s="1"/>
  <c r="P166" i="5" s="1"/>
  <c r="P167" i="5" s="1"/>
  <c r="M164" i="5"/>
  <c r="M166" i="5" s="1"/>
  <c r="M167" i="5" s="1"/>
  <c r="L158" i="5"/>
  <c r="P157" i="5"/>
  <c r="O157" i="5"/>
  <c r="M157" i="5"/>
  <c r="O156" i="5"/>
  <c r="P156" i="5" s="1"/>
  <c r="M156" i="5"/>
  <c r="P155" i="5"/>
  <c r="O155" i="5"/>
  <c r="M155" i="5"/>
  <c r="O154" i="5"/>
  <c r="P154" i="5" s="1"/>
  <c r="M154" i="5"/>
  <c r="P153" i="5"/>
  <c r="O153" i="5"/>
  <c r="M153" i="5"/>
  <c r="O152" i="5"/>
  <c r="O158" i="5" s="1"/>
  <c r="O159" i="5" s="1"/>
  <c r="M152" i="5"/>
  <c r="M158" i="5" s="1"/>
  <c r="M159" i="5" s="1"/>
  <c r="L146" i="5"/>
  <c r="O145" i="5"/>
  <c r="P145" i="5" s="1"/>
  <c r="M145" i="5"/>
  <c r="P144" i="5"/>
  <c r="O144" i="5"/>
  <c r="M144" i="5"/>
  <c r="O143" i="5"/>
  <c r="P143" i="5" s="1"/>
  <c r="M143" i="5"/>
  <c r="P142" i="5"/>
  <c r="O142" i="5"/>
  <c r="M142" i="5"/>
  <c r="O141" i="5"/>
  <c r="P141" i="5" s="1"/>
  <c r="M141" i="5"/>
  <c r="P140" i="5"/>
  <c r="O140" i="5"/>
  <c r="O146" i="5" s="1"/>
  <c r="O147" i="5" s="1"/>
  <c r="M140" i="5"/>
  <c r="M146" i="5" s="1"/>
  <c r="M147" i="5" s="1"/>
  <c r="O139" i="5"/>
  <c r="P139" i="5" s="1"/>
  <c r="P146" i="5" s="1"/>
  <c r="P147" i="5" s="1"/>
  <c r="M139" i="5"/>
  <c r="L133" i="5"/>
  <c r="P132" i="5"/>
  <c r="P133" i="5" s="1"/>
  <c r="P134" i="5" s="1"/>
  <c r="O132" i="5"/>
  <c r="O133" i="5" s="1"/>
  <c r="O134" i="5" s="1"/>
  <c r="M132" i="5"/>
  <c r="M133" i="5" s="1"/>
  <c r="M134" i="5" s="1"/>
  <c r="L126" i="5"/>
  <c r="O125" i="5"/>
  <c r="P125" i="5" s="1"/>
  <c r="M125" i="5"/>
  <c r="O124" i="5"/>
  <c r="P124" i="5" s="1"/>
  <c r="M124" i="5"/>
  <c r="O123" i="5"/>
  <c r="P123" i="5" s="1"/>
  <c r="M123" i="5"/>
  <c r="O122" i="5"/>
  <c r="P122" i="5" s="1"/>
  <c r="M122" i="5"/>
  <c r="O121" i="5"/>
  <c r="P121" i="5" s="1"/>
  <c r="M121" i="5"/>
  <c r="O120" i="5"/>
  <c r="P120" i="5" s="1"/>
  <c r="M120" i="5"/>
  <c r="O119" i="5"/>
  <c r="P119" i="5" s="1"/>
  <c r="M119" i="5"/>
  <c r="O118" i="5"/>
  <c r="P118" i="5" s="1"/>
  <c r="M118" i="5"/>
  <c r="O117" i="5"/>
  <c r="P117" i="5" s="1"/>
  <c r="M117" i="5"/>
  <c r="O116" i="5"/>
  <c r="P116" i="5" s="1"/>
  <c r="M116" i="5"/>
  <c r="O115" i="5"/>
  <c r="P115" i="5" s="1"/>
  <c r="M115" i="5"/>
  <c r="O114" i="5"/>
  <c r="P114" i="5" s="1"/>
  <c r="M114" i="5"/>
  <c r="O113" i="5"/>
  <c r="P113" i="5" s="1"/>
  <c r="M113" i="5"/>
  <c r="O112" i="5"/>
  <c r="P112" i="5" s="1"/>
  <c r="M112" i="5"/>
  <c r="O111" i="5"/>
  <c r="P111" i="5" s="1"/>
  <c r="M111" i="5"/>
  <c r="O110" i="5"/>
  <c r="P110" i="5" s="1"/>
  <c r="M110" i="5"/>
  <c r="O109" i="5"/>
  <c r="P109" i="5" s="1"/>
  <c r="M109" i="5"/>
  <c r="O108" i="5"/>
  <c r="P108" i="5" s="1"/>
  <c r="M108" i="5"/>
  <c r="O107" i="5"/>
  <c r="P107" i="5" s="1"/>
  <c r="M107" i="5"/>
  <c r="O106" i="5"/>
  <c r="P106" i="5" s="1"/>
  <c r="M106" i="5"/>
  <c r="O105" i="5"/>
  <c r="P105" i="5" s="1"/>
  <c r="M105" i="5"/>
  <c r="O104" i="5"/>
  <c r="P104" i="5" s="1"/>
  <c r="M104" i="5"/>
  <c r="O103" i="5"/>
  <c r="P103" i="5" s="1"/>
  <c r="M103" i="5"/>
  <c r="O102" i="5"/>
  <c r="P102" i="5" s="1"/>
  <c r="M102" i="5"/>
  <c r="O101" i="5"/>
  <c r="P101" i="5" s="1"/>
  <c r="M101" i="5"/>
  <c r="O100" i="5"/>
  <c r="P100" i="5" s="1"/>
  <c r="M100" i="5"/>
  <c r="O99" i="5"/>
  <c r="P99" i="5" s="1"/>
  <c r="M99" i="5"/>
  <c r="O98" i="5"/>
  <c r="P98" i="5" s="1"/>
  <c r="M98" i="5"/>
  <c r="O97" i="5"/>
  <c r="P97" i="5" s="1"/>
  <c r="M97" i="5"/>
  <c r="O96" i="5"/>
  <c r="P96" i="5" s="1"/>
  <c r="M96" i="5"/>
  <c r="O95" i="5"/>
  <c r="P95" i="5" s="1"/>
  <c r="M95" i="5"/>
  <c r="M126" i="5" s="1"/>
  <c r="M127" i="5" s="1"/>
  <c r="O88" i="5"/>
  <c r="O89" i="5" s="1"/>
  <c r="M88" i="5"/>
  <c r="M89" i="5" s="1"/>
  <c r="L88" i="5"/>
  <c r="P87" i="5"/>
  <c r="P88" i="5" s="1"/>
  <c r="P89" i="5" s="1"/>
  <c r="O87" i="5"/>
  <c r="M87" i="5"/>
  <c r="L81" i="5"/>
  <c r="P80" i="5"/>
  <c r="O80" i="5"/>
  <c r="M80" i="5"/>
  <c r="O79" i="5"/>
  <c r="P79" i="5" s="1"/>
  <c r="P81" i="5" s="1"/>
  <c r="P82" i="5" s="1"/>
  <c r="M79" i="5"/>
  <c r="M81" i="5" s="1"/>
  <c r="M82" i="5" s="1"/>
  <c r="L73" i="5"/>
  <c r="P72" i="5"/>
  <c r="P73" i="5" s="1"/>
  <c r="P74" i="5" s="1"/>
  <c r="O72" i="5"/>
  <c r="O73" i="5" s="1"/>
  <c r="O74" i="5" s="1"/>
  <c r="M72" i="5"/>
  <c r="M73" i="5" s="1"/>
  <c r="M74" i="5" s="1"/>
  <c r="O67" i="5"/>
  <c r="O66" i="5"/>
  <c r="L66" i="5"/>
  <c r="O65" i="5"/>
  <c r="P65" i="5" s="1"/>
  <c r="P66" i="5" s="1"/>
  <c r="P67" i="5" s="1"/>
  <c r="M65" i="5"/>
  <c r="M66" i="5" s="1"/>
  <c r="M67" i="5" s="1"/>
  <c r="L59" i="5"/>
  <c r="P58" i="5"/>
  <c r="O58" i="5"/>
  <c r="M58" i="5"/>
  <c r="O57" i="5"/>
  <c r="P57" i="5" s="1"/>
  <c r="M57" i="5"/>
  <c r="P56" i="5"/>
  <c r="O56" i="5"/>
  <c r="M56" i="5"/>
  <c r="O55" i="5"/>
  <c r="O59" i="5" s="1"/>
  <c r="O60" i="5" s="1"/>
  <c r="M55" i="5"/>
  <c r="M59" i="5" s="1"/>
  <c r="M60" i="5" s="1"/>
  <c r="P54" i="5"/>
  <c r="O54" i="5"/>
  <c r="M54" i="5"/>
  <c r="L48" i="5"/>
  <c r="P47" i="5"/>
  <c r="P48" i="5" s="1"/>
  <c r="P49" i="5" s="1"/>
  <c r="O47" i="5"/>
  <c r="O48" i="5" s="1"/>
  <c r="O49" i="5" s="1"/>
  <c r="M47" i="5"/>
  <c r="M48" i="5" s="1"/>
  <c r="M49" i="5" s="1"/>
  <c r="L42" i="5"/>
  <c r="P41" i="5"/>
  <c r="O41" i="5"/>
  <c r="M41" i="5"/>
  <c r="P40" i="5"/>
  <c r="O40" i="5"/>
  <c r="M40" i="5"/>
  <c r="P39" i="5"/>
  <c r="O39" i="5"/>
  <c r="M39" i="5"/>
  <c r="O38" i="5"/>
  <c r="P37" i="5"/>
  <c r="O37" i="5"/>
  <c r="M37" i="5"/>
  <c r="O36" i="5"/>
  <c r="P36" i="5" s="1"/>
  <c r="M36" i="5"/>
  <c r="P35" i="5"/>
  <c r="O35" i="5"/>
  <c r="M35" i="5"/>
  <c r="O34" i="5"/>
  <c r="P34" i="5" s="1"/>
  <c r="M34" i="5"/>
  <c r="P33" i="5"/>
  <c r="O33" i="5"/>
  <c r="M33" i="5"/>
  <c r="O32" i="5"/>
  <c r="P32" i="5" s="1"/>
  <c r="M32" i="5"/>
  <c r="P31" i="5"/>
  <c r="O31" i="5"/>
  <c r="M31" i="5"/>
  <c r="O30" i="5"/>
  <c r="P30" i="5" s="1"/>
  <c r="M30" i="5"/>
  <c r="P29" i="5"/>
  <c r="O29" i="5"/>
  <c r="M29" i="5"/>
  <c r="O28" i="5"/>
  <c r="P28" i="5" s="1"/>
  <c r="M28" i="5"/>
  <c r="P27" i="5"/>
  <c r="O27" i="5"/>
  <c r="M27" i="5"/>
  <c r="O26" i="5"/>
  <c r="P26" i="5" s="1"/>
  <c r="M26" i="5"/>
  <c r="P25" i="5"/>
  <c r="O25" i="5"/>
  <c r="M25" i="5"/>
  <c r="O24" i="5"/>
  <c r="P24" i="5" s="1"/>
  <c r="M24" i="5"/>
  <c r="P23" i="5"/>
  <c r="O23" i="5"/>
  <c r="M23" i="5"/>
  <c r="O22" i="5"/>
  <c r="P22" i="5" s="1"/>
  <c r="M22" i="5"/>
  <c r="P21" i="5"/>
  <c r="O21" i="5"/>
  <c r="M21" i="5"/>
  <c r="O20" i="5"/>
  <c r="P20" i="5" s="1"/>
  <c r="M20" i="5"/>
  <c r="P19" i="5"/>
  <c r="O19" i="5"/>
  <c r="M19" i="5"/>
  <c r="O18" i="5"/>
  <c r="P18" i="5" s="1"/>
  <c r="M18" i="5"/>
  <c r="P17" i="5"/>
  <c r="O17" i="5"/>
  <c r="M17" i="5"/>
  <c r="O16" i="5"/>
  <c r="P16" i="5" s="1"/>
  <c r="M16" i="5"/>
  <c r="P15" i="5"/>
  <c r="O15" i="5"/>
  <c r="M15" i="5"/>
  <c r="O14" i="5"/>
  <c r="P14" i="5" s="1"/>
  <c r="M14" i="5"/>
  <c r="P13" i="5"/>
  <c r="O13" i="5"/>
  <c r="M13" i="5"/>
  <c r="O12" i="5"/>
  <c r="O42" i="5" s="1"/>
  <c r="O43" i="5" s="1"/>
  <c r="M12" i="5"/>
  <c r="M42" i="5" s="1"/>
  <c r="M43" i="5" s="1"/>
  <c r="P11" i="5"/>
  <c r="O11" i="5"/>
  <c r="M11" i="5"/>
  <c r="D9" i="5"/>
  <c r="F9" i="5" s="1"/>
  <c r="A441" i="5"/>
  <c r="A442" i="5" l="1"/>
  <c r="A443" i="5" s="1"/>
  <c r="A38" i="5"/>
  <c r="A36" i="5"/>
  <c r="A34" i="5"/>
  <c r="A32" i="5"/>
  <c r="A30" i="5"/>
  <c r="A28" i="5"/>
  <c r="A26" i="5"/>
  <c r="A24" i="5"/>
  <c r="A22" i="5"/>
  <c r="A20" i="5"/>
  <c r="A18" i="5"/>
  <c r="A16" i="5"/>
  <c r="A14" i="5"/>
  <c r="A12" i="5"/>
  <c r="A40" i="5"/>
  <c r="A39" i="5"/>
  <c r="A37" i="5"/>
  <c r="A35" i="5"/>
  <c r="A33" i="5"/>
  <c r="A31" i="5"/>
  <c r="A29" i="5"/>
  <c r="A27" i="5"/>
  <c r="A25" i="5"/>
  <c r="A23" i="5"/>
  <c r="A21" i="5"/>
  <c r="A19" i="5"/>
  <c r="A17" i="5"/>
  <c r="A15" i="5"/>
  <c r="A13" i="5"/>
  <c r="A11" i="5"/>
  <c r="A41" i="5"/>
  <c r="P126" i="5"/>
  <c r="P127" i="5" s="1"/>
  <c r="P55" i="5"/>
  <c r="P59" i="5" s="1"/>
  <c r="P60" i="5" s="1"/>
  <c r="P152" i="5"/>
  <c r="P158" i="5" s="1"/>
  <c r="P159" i="5" s="1"/>
  <c r="O166" i="5"/>
  <c r="O167" i="5" s="1"/>
  <c r="P12" i="5"/>
  <c r="P42" i="5" s="1"/>
  <c r="P43" i="5" s="1"/>
  <c r="O413" i="5"/>
  <c r="O414" i="5" s="1"/>
  <c r="O81" i="5"/>
  <c r="O82" i="5" s="1"/>
  <c r="P413" i="5"/>
  <c r="P414" i="5" s="1"/>
  <c r="P487" i="5"/>
  <c r="P488" i="5" s="1"/>
  <c r="O328" i="5"/>
  <c r="O329" i="5" s="1"/>
  <c r="P326" i="5"/>
  <c r="P328" i="5" s="1"/>
  <c r="P329" i="5" s="1"/>
  <c r="P445" i="5"/>
  <c r="P446" i="5" s="1"/>
  <c r="O126" i="5"/>
  <c r="O127" i="5" s="1"/>
  <c r="M320" i="5"/>
  <c r="M321" i="5" s="1"/>
  <c r="P320" i="5"/>
  <c r="P321" i="5" s="1"/>
  <c r="O445" i="5"/>
  <c r="O446" i="5" s="1"/>
  <c r="O487" i="5"/>
  <c r="O488" i="5" s="1"/>
  <c r="O608" i="5"/>
  <c r="O609" i="5" s="1"/>
  <c r="P607" i="5"/>
  <c r="P608" i="5" s="1"/>
  <c r="P609" i="5" s="1"/>
  <c r="M413" i="5"/>
  <c r="M414" i="5" s="1"/>
  <c r="M551" i="5"/>
  <c r="M552" i="5" s="1"/>
  <c r="P421" i="5"/>
  <c r="P425" i="5" s="1"/>
  <c r="P426" i="5" s="1"/>
  <c r="P458" i="5"/>
  <c r="P463" i="5" s="1"/>
  <c r="P464" i="5" s="1"/>
  <c r="O463" i="5"/>
  <c r="O464" i="5" s="1"/>
  <c r="P499" i="5"/>
  <c r="P551" i="5" s="1"/>
  <c r="P552" i="5" s="1"/>
  <c r="O551" i="5"/>
  <c r="O552" i="5" s="1"/>
  <c r="O908" i="5"/>
  <c r="O909" i="5" s="1"/>
  <c r="P903" i="5"/>
  <c r="O452" i="5"/>
  <c r="O453" i="5" s="1"/>
  <c r="P451" i="5"/>
  <c r="P452" i="5" s="1"/>
  <c r="P453" i="5" s="1"/>
  <c r="M471" i="5"/>
  <c r="M472" i="5" s="1"/>
  <c r="O493" i="5"/>
  <c r="O494" i="5" s="1"/>
  <c r="P492" i="5"/>
  <c r="P493" i="5" s="1"/>
  <c r="P494" i="5" s="1"/>
  <c r="M425" i="5"/>
  <c r="M426" i="5" s="1"/>
  <c r="P570" i="5"/>
  <c r="P571" i="5" s="1"/>
  <c r="M645" i="5"/>
  <c r="M646" i="5" s="1"/>
  <c r="O577" i="5"/>
  <c r="O578" i="5" s="1"/>
  <c r="O587" i="5"/>
  <c r="O588" i="5" s="1"/>
  <c r="M656" i="5"/>
  <c r="M657" i="5" s="1"/>
  <c r="P815" i="5"/>
  <c r="P816" i="5" s="1"/>
  <c r="O851" i="5"/>
  <c r="O852" i="5" s="1"/>
  <c r="P836" i="5"/>
  <c r="P851" i="5" s="1"/>
  <c r="P852" i="5" s="1"/>
  <c r="O471" i="5"/>
  <c r="O472" i="5" s="1"/>
  <c r="O601" i="5"/>
  <c r="O602" i="5" s="1"/>
  <c r="P1126" i="5"/>
  <c r="P1127" i="5" s="1"/>
  <c r="O1308" i="5"/>
  <c r="O1309" i="5" s="1"/>
  <c r="P1199" i="5"/>
  <c r="P1308" i="5" s="1"/>
  <c r="P1309" i="5" s="1"/>
  <c r="P645" i="5"/>
  <c r="P646" i="5" s="1"/>
  <c r="P656" i="5"/>
  <c r="P657" i="5" s="1"/>
  <c r="M926" i="5"/>
  <c r="M927" i="5" s="1"/>
  <c r="P776" i="5"/>
  <c r="P777" i="5" s="1"/>
  <c r="O570" i="5"/>
  <c r="O571" i="5" s="1"/>
  <c r="P671" i="5"/>
  <c r="P672" i="5" s="1"/>
  <c r="P557" i="5"/>
  <c r="P560" i="5" s="1"/>
  <c r="P561" i="5" s="1"/>
  <c r="P593" i="5"/>
  <c r="P594" i="5" s="1"/>
  <c r="P595" i="5" s="1"/>
  <c r="O645" i="5"/>
  <c r="O646" i="5" s="1"/>
  <c r="P908" i="5"/>
  <c r="P909" i="5" s="1"/>
  <c r="O688" i="5"/>
  <c r="O689" i="5" s="1"/>
  <c r="O722" i="5"/>
  <c r="O723" i="5" s="1"/>
  <c r="P721" i="5"/>
  <c r="P722" i="5" s="1"/>
  <c r="P723" i="5" s="1"/>
  <c r="O989" i="5"/>
  <c r="O990" i="5" s="1"/>
  <c r="P984" i="5"/>
  <c r="P989" i="5" s="1"/>
  <c r="P990" i="5" s="1"/>
  <c r="O729" i="5"/>
  <c r="O730" i="5" s="1"/>
  <c r="O926" i="5"/>
  <c r="O927" i="5" s="1"/>
  <c r="M967" i="5"/>
  <c r="M968" i="5" s="1"/>
  <c r="O823" i="5"/>
  <c r="O824" i="5" s="1"/>
  <c r="P926" i="5"/>
  <c r="P927" i="5" s="1"/>
  <c r="P735" i="5"/>
  <c r="P742" i="5" s="1"/>
  <c r="P743" i="5" s="1"/>
  <c r="P782" i="5"/>
  <c r="P785" i="5" s="1"/>
  <c r="P786" i="5" s="1"/>
  <c r="O896" i="5"/>
  <c r="O897" i="5" s="1"/>
  <c r="P967" i="5"/>
  <c r="P968" i="5" s="1"/>
  <c r="O1019" i="5"/>
  <c r="O1020" i="5" s="1"/>
  <c r="P1170" i="5"/>
  <c r="P1171" i="5" s="1"/>
  <c r="M1334" i="5"/>
  <c r="M1335" i="5" s="1"/>
  <c r="M1083" i="5"/>
  <c r="M1084" i="5" s="1"/>
  <c r="P1180" i="5"/>
  <c r="P1181" i="5" s="1"/>
  <c r="O656" i="5"/>
  <c r="O657" i="5" s="1"/>
  <c r="O859" i="5"/>
  <c r="O860" i="5" s="1"/>
  <c r="O948" i="5"/>
  <c r="O949" i="5" s="1"/>
  <c r="P943" i="5"/>
  <c r="P948" i="5" s="1"/>
  <c r="P949" i="5" s="1"/>
  <c r="P954" i="5"/>
  <c r="P957" i="5" s="1"/>
  <c r="P958" i="5" s="1"/>
  <c r="O957" i="5"/>
  <c r="O958" i="5" s="1"/>
  <c r="O1133" i="5"/>
  <c r="O1134" i="5" s="1"/>
  <c r="P1132" i="5"/>
  <c r="P1133" i="5" s="1"/>
  <c r="P1134" i="5" s="1"/>
  <c r="M1308" i="5"/>
  <c r="M1309" i="5" s="1"/>
  <c r="O996" i="5"/>
  <c r="O997" i="5" s="1"/>
  <c r="O1170" i="5"/>
  <c r="O1171" i="5" s="1"/>
  <c r="P1321" i="5"/>
  <c r="P1322" i="5" s="1"/>
  <c r="O1507" i="5"/>
  <c r="O1508" i="5" s="1"/>
  <c r="P1506" i="5"/>
  <c r="P1507" i="5" s="1"/>
  <c r="P1508" i="5" s="1"/>
  <c r="P1556" i="5"/>
  <c r="P1557" i="5" s="1"/>
  <c r="O1180" i="5"/>
  <c r="O1181" i="5" s="1"/>
  <c r="O1436" i="5"/>
  <c r="O1437" i="5" s="1"/>
  <c r="M1484" i="5"/>
  <c r="M1485" i="5" s="1"/>
  <c r="P1436" i="5"/>
  <c r="P1437" i="5" s="1"/>
  <c r="P1484" i="5"/>
  <c r="P1485" i="5" s="1"/>
  <c r="P1340" i="5"/>
  <c r="P1424" i="5" s="1"/>
  <c r="P1425" i="5" s="1"/>
  <c r="O1424" i="5"/>
  <c r="O1425" i="5" s="1"/>
  <c r="O1083" i="5"/>
  <c r="O1084" i="5" s="1"/>
  <c r="O1484" i="5"/>
  <c r="O1485" i="5" s="1"/>
  <c r="O1515" i="5"/>
  <c r="O1516" i="5" s="1"/>
  <c r="D45" i="5" l="1"/>
  <c r="F45" i="5" s="1"/>
  <c r="A47" i="5" s="1"/>
  <c r="L41" i="3"/>
  <c r="D52" i="5" l="1"/>
  <c r="F52" i="5" s="1"/>
  <c r="L800" i="3"/>
  <c r="L799" i="3"/>
  <c r="A57" i="5" l="1"/>
  <c r="A55" i="5"/>
  <c r="A58" i="5"/>
  <c r="A56" i="5"/>
  <c r="A54" i="5"/>
  <c r="L801" i="3"/>
  <c r="L802" i="3" s="1"/>
  <c r="K801" i="3"/>
  <c r="N800" i="3"/>
  <c r="N801" i="3" s="1"/>
  <c r="N802" i="3" s="1"/>
  <c r="O799" i="3"/>
  <c r="N799" i="3"/>
  <c r="O798" i="3"/>
  <c r="N798" i="3"/>
  <c r="L798" i="3"/>
  <c r="O797" i="3"/>
  <c r="N797" i="3"/>
  <c r="L797" i="3"/>
  <c r="O796" i="3"/>
  <c r="N796" i="3"/>
  <c r="L796" i="3"/>
  <c r="O795" i="3"/>
  <c r="N795" i="3"/>
  <c r="L795" i="3"/>
  <c r="O794" i="3"/>
  <c r="N794" i="3"/>
  <c r="L794" i="3"/>
  <c r="O793" i="3"/>
  <c r="N793" i="3"/>
  <c r="L793" i="3"/>
  <c r="O792" i="3"/>
  <c r="N792" i="3"/>
  <c r="L792" i="3"/>
  <c r="O791" i="3"/>
  <c r="N791" i="3"/>
  <c r="L791" i="3"/>
  <c r="O785" i="3"/>
  <c r="N785" i="3"/>
  <c r="L785" i="3"/>
  <c r="O784" i="3"/>
  <c r="N784" i="3"/>
  <c r="L784" i="3"/>
  <c r="K784" i="3"/>
  <c r="O783" i="3"/>
  <c r="N783" i="3"/>
  <c r="L783" i="3"/>
  <c r="O782" i="3"/>
  <c r="N782" i="3"/>
  <c r="L782" i="3"/>
  <c r="O781" i="3"/>
  <c r="N781" i="3"/>
  <c r="L781" i="3"/>
  <c r="O780" i="3"/>
  <c r="N780" i="3"/>
  <c r="L780" i="3"/>
  <c r="O779" i="3"/>
  <c r="N779" i="3"/>
  <c r="L779" i="3"/>
  <c r="O778" i="3"/>
  <c r="N778" i="3"/>
  <c r="L778" i="3"/>
  <c r="O777" i="3"/>
  <c r="N777" i="3"/>
  <c r="L777" i="3"/>
  <c r="O776" i="3"/>
  <c r="N776" i="3"/>
  <c r="L776" i="3"/>
  <c r="O775" i="3"/>
  <c r="N775" i="3"/>
  <c r="L775" i="3"/>
  <c r="O774" i="3"/>
  <c r="N774" i="3"/>
  <c r="L774" i="3"/>
  <c r="O773" i="3"/>
  <c r="N773" i="3"/>
  <c r="L773" i="3"/>
  <c r="O772" i="3"/>
  <c r="N772" i="3"/>
  <c r="L772" i="3"/>
  <c r="O771" i="3"/>
  <c r="N771" i="3"/>
  <c r="L771" i="3"/>
  <c r="O766" i="3"/>
  <c r="N766" i="3"/>
  <c r="L766" i="3"/>
  <c r="O765" i="3"/>
  <c r="N765" i="3"/>
  <c r="L765" i="3"/>
  <c r="K765" i="3"/>
  <c r="O764" i="3"/>
  <c r="N764" i="3"/>
  <c r="L764" i="3"/>
  <c r="O759" i="3"/>
  <c r="N759" i="3"/>
  <c r="L759" i="3"/>
  <c r="O758" i="3"/>
  <c r="N758" i="3"/>
  <c r="L758" i="3"/>
  <c r="K758" i="3"/>
  <c r="O757" i="3"/>
  <c r="N757" i="3"/>
  <c r="L757" i="3"/>
  <c r="O756" i="3"/>
  <c r="N756" i="3"/>
  <c r="L756" i="3"/>
  <c r="O755" i="3"/>
  <c r="N755" i="3"/>
  <c r="L755" i="3"/>
  <c r="O754" i="3"/>
  <c r="N754" i="3"/>
  <c r="L754" i="3"/>
  <c r="O753" i="3"/>
  <c r="N753" i="3"/>
  <c r="L753" i="3"/>
  <c r="O752" i="3"/>
  <c r="N752" i="3"/>
  <c r="L752" i="3"/>
  <c r="O745" i="3"/>
  <c r="N745" i="3"/>
  <c r="L745" i="3"/>
  <c r="O744" i="3"/>
  <c r="N744" i="3"/>
  <c r="L744" i="3"/>
  <c r="K744" i="3"/>
  <c r="O743" i="3"/>
  <c r="N743" i="3"/>
  <c r="L743" i="3"/>
  <c r="O742" i="3"/>
  <c r="N742" i="3"/>
  <c r="L742" i="3"/>
  <c r="O741" i="3"/>
  <c r="N741" i="3"/>
  <c r="L741" i="3"/>
  <c r="O740" i="3"/>
  <c r="N740" i="3"/>
  <c r="L740" i="3"/>
  <c r="O739" i="3"/>
  <c r="N739" i="3"/>
  <c r="L739" i="3"/>
  <c r="O738" i="3"/>
  <c r="N738" i="3"/>
  <c r="L738" i="3"/>
  <c r="O737" i="3"/>
  <c r="N737" i="3"/>
  <c r="L737" i="3"/>
  <c r="O736" i="3"/>
  <c r="N736" i="3"/>
  <c r="L736" i="3"/>
  <c r="O735" i="3"/>
  <c r="N735" i="3"/>
  <c r="L735" i="3"/>
  <c r="O734" i="3"/>
  <c r="N734" i="3"/>
  <c r="L734" i="3"/>
  <c r="O733" i="3"/>
  <c r="N733" i="3"/>
  <c r="L733" i="3"/>
  <c r="O732" i="3"/>
  <c r="N732" i="3"/>
  <c r="L732" i="3"/>
  <c r="O731" i="3"/>
  <c r="N731" i="3"/>
  <c r="L731" i="3"/>
  <c r="D728" i="3"/>
  <c r="O727" i="3"/>
  <c r="N727" i="3"/>
  <c r="L727" i="3"/>
  <c r="O726" i="3"/>
  <c r="N726" i="3"/>
  <c r="L726" i="3"/>
  <c r="K726" i="3"/>
  <c r="O725" i="3"/>
  <c r="N725" i="3"/>
  <c r="L725" i="3"/>
  <c r="O720" i="3"/>
  <c r="N720" i="3"/>
  <c r="L720" i="3"/>
  <c r="O719" i="3"/>
  <c r="N719" i="3"/>
  <c r="L719" i="3"/>
  <c r="K719" i="3"/>
  <c r="O718" i="3"/>
  <c r="N718" i="3"/>
  <c r="L718" i="3"/>
  <c r="O713" i="3"/>
  <c r="N713" i="3"/>
  <c r="L713" i="3"/>
  <c r="O712" i="3"/>
  <c r="N712" i="3"/>
  <c r="L712" i="3"/>
  <c r="K712" i="3"/>
  <c r="O711" i="3"/>
  <c r="N711" i="3"/>
  <c r="L711" i="3"/>
  <c r="O710" i="3"/>
  <c r="N710" i="3"/>
  <c r="L710" i="3"/>
  <c r="O709" i="3"/>
  <c r="N709" i="3"/>
  <c r="L709" i="3"/>
  <c r="O708" i="3"/>
  <c r="N708" i="3"/>
  <c r="L708" i="3"/>
  <c r="O703" i="3"/>
  <c r="N703" i="3"/>
  <c r="L703" i="3"/>
  <c r="O702" i="3"/>
  <c r="N702" i="3"/>
  <c r="L702" i="3"/>
  <c r="K702" i="3"/>
  <c r="O701" i="3"/>
  <c r="N701" i="3"/>
  <c r="L701" i="3"/>
  <c r="O700" i="3"/>
  <c r="N700" i="3"/>
  <c r="L700" i="3"/>
  <c r="O699" i="3"/>
  <c r="N699" i="3"/>
  <c r="L699" i="3"/>
  <c r="O698" i="3"/>
  <c r="N698" i="3"/>
  <c r="L698" i="3"/>
  <c r="O697" i="3"/>
  <c r="N697" i="3"/>
  <c r="L697" i="3"/>
  <c r="O692" i="3"/>
  <c r="N692" i="3"/>
  <c r="L692" i="3"/>
  <c r="O691" i="3"/>
  <c r="N691" i="3"/>
  <c r="L691" i="3"/>
  <c r="K691" i="3"/>
  <c r="O690" i="3"/>
  <c r="N690" i="3"/>
  <c r="L690" i="3"/>
  <c r="O689" i="3"/>
  <c r="N689" i="3"/>
  <c r="L689" i="3"/>
  <c r="O684" i="3"/>
  <c r="N684" i="3"/>
  <c r="L684" i="3"/>
  <c r="O683" i="3"/>
  <c r="N683" i="3"/>
  <c r="L683" i="3"/>
  <c r="K683" i="3"/>
  <c r="O682" i="3"/>
  <c r="N682" i="3"/>
  <c r="L682" i="3"/>
  <c r="O681" i="3"/>
  <c r="N681" i="3"/>
  <c r="L681" i="3"/>
  <c r="O675" i="3"/>
  <c r="N675" i="3"/>
  <c r="L675" i="3"/>
  <c r="O674" i="3"/>
  <c r="N674" i="3"/>
  <c r="L674" i="3"/>
  <c r="K674" i="3"/>
  <c r="O673" i="3"/>
  <c r="N673" i="3"/>
  <c r="L673" i="3"/>
  <c r="O672" i="3"/>
  <c r="N672" i="3"/>
  <c r="L672" i="3"/>
  <c r="O671" i="3"/>
  <c r="N671" i="3"/>
  <c r="L671" i="3"/>
  <c r="O670" i="3"/>
  <c r="N670" i="3"/>
  <c r="L670" i="3"/>
  <c r="O669" i="3"/>
  <c r="N669" i="3"/>
  <c r="L669" i="3"/>
  <c r="O668" i="3"/>
  <c r="N668" i="3"/>
  <c r="L668" i="3"/>
  <c r="O667" i="3"/>
  <c r="N667" i="3"/>
  <c r="L667" i="3"/>
  <c r="O666" i="3"/>
  <c r="N666" i="3"/>
  <c r="L666" i="3"/>
  <c r="K660" i="3"/>
  <c r="O659" i="3"/>
  <c r="N659" i="3"/>
  <c r="L659" i="3"/>
  <c r="A659" i="3"/>
  <c r="O658" i="3"/>
  <c r="N658" i="3"/>
  <c r="L658" i="3"/>
  <c r="A658" i="3"/>
  <c r="O657" i="3"/>
  <c r="N657" i="3"/>
  <c r="L657" i="3"/>
  <c r="A657" i="3"/>
  <c r="O656" i="3"/>
  <c r="N656" i="3"/>
  <c r="L656" i="3"/>
  <c r="A656" i="3"/>
  <c r="O655" i="3"/>
  <c r="N655" i="3"/>
  <c r="L655" i="3"/>
  <c r="A655" i="3"/>
  <c r="O654" i="3"/>
  <c r="N654" i="3"/>
  <c r="L654" i="3"/>
  <c r="A654" i="3"/>
  <c r="O653" i="3"/>
  <c r="N653" i="3"/>
  <c r="L653" i="3"/>
  <c r="O652" i="3"/>
  <c r="N652" i="3"/>
  <c r="L652" i="3"/>
  <c r="O651" i="3"/>
  <c r="N651" i="3"/>
  <c r="L651" i="3"/>
  <c r="O650" i="3"/>
  <c r="N650" i="3"/>
  <c r="L650" i="3"/>
  <c r="O649" i="3"/>
  <c r="N649" i="3"/>
  <c r="L649" i="3"/>
  <c r="O648" i="3"/>
  <c r="N648" i="3"/>
  <c r="L648" i="3"/>
  <c r="O647" i="3"/>
  <c r="N647" i="3"/>
  <c r="L647" i="3"/>
  <c r="O646" i="3"/>
  <c r="N646" i="3"/>
  <c r="L646" i="3"/>
  <c r="O645" i="3"/>
  <c r="N645" i="3"/>
  <c r="L645" i="3"/>
  <c r="O644" i="3"/>
  <c r="N644" i="3"/>
  <c r="L644" i="3"/>
  <c r="O643" i="3"/>
  <c r="N643" i="3"/>
  <c r="L643" i="3"/>
  <c r="O642" i="3"/>
  <c r="N642" i="3"/>
  <c r="L642" i="3"/>
  <c r="N641" i="3"/>
  <c r="O641" i="3" s="1"/>
  <c r="O660" i="3" s="1"/>
  <c r="O661" i="3" s="1"/>
  <c r="L641" i="3"/>
  <c r="L660" i="3" s="1"/>
  <c r="L661" i="3" s="1"/>
  <c r="O635" i="3"/>
  <c r="N635" i="3"/>
  <c r="L635" i="3"/>
  <c r="O634" i="3"/>
  <c r="N634" i="3"/>
  <c r="L634" i="3"/>
  <c r="K634" i="3"/>
  <c r="O633" i="3"/>
  <c r="N633" i="3"/>
  <c r="L633" i="3"/>
  <c r="A633" i="3"/>
  <c r="O632" i="3"/>
  <c r="N632" i="3"/>
  <c r="L632" i="3"/>
  <c r="A632" i="3"/>
  <c r="O631" i="3"/>
  <c r="N631" i="3"/>
  <c r="L631" i="3"/>
  <c r="A631" i="3"/>
  <c r="O630" i="3"/>
  <c r="N630" i="3"/>
  <c r="L630" i="3"/>
  <c r="A630" i="3"/>
  <c r="O629" i="3"/>
  <c r="N629" i="3"/>
  <c r="L629" i="3"/>
  <c r="A629" i="3"/>
  <c r="O628" i="3"/>
  <c r="N628" i="3"/>
  <c r="L628" i="3"/>
  <c r="A628" i="3"/>
  <c r="O627" i="3"/>
  <c r="N627" i="3"/>
  <c r="L627" i="3"/>
  <c r="A627" i="3"/>
  <c r="O626" i="3"/>
  <c r="N626" i="3"/>
  <c r="L626" i="3"/>
  <c r="A626" i="3"/>
  <c r="O625" i="3"/>
  <c r="N625" i="3"/>
  <c r="L625" i="3"/>
  <c r="A625" i="3"/>
  <c r="O624" i="3"/>
  <c r="N624" i="3"/>
  <c r="L624" i="3"/>
  <c r="A624" i="3"/>
  <c r="O623" i="3"/>
  <c r="N623" i="3"/>
  <c r="L623" i="3"/>
  <c r="A623" i="3"/>
  <c r="O622" i="3"/>
  <c r="N622" i="3"/>
  <c r="L622" i="3"/>
  <c r="A622" i="3"/>
  <c r="O621" i="3"/>
  <c r="N621" i="3"/>
  <c r="L621" i="3"/>
  <c r="A621" i="3"/>
  <c r="O620" i="3"/>
  <c r="N620" i="3"/>
  <c r="L620" i="3"/>
  <c r="O619" i="3"/>
  <c r="N619" i="3"/>
  <c r="L619" i="3"/>
  <c r="O618" i="3"/>
  <c r="N618" i="3"/>
  <c r="L618" i="3"/>
  <c r="O617" i="3"/>
  <c r="N617" i="3"/>
  <c r="L617" i="3"/>
  <c r="O616" i="3"/>
  <c r="N616" i="3"/>
  <c r="L616" i="3"/>
  <c r="O615" i="3"/>
  <c r="N615" i="3"/>
  <c r="L615" i="3"/>
  <c r="O614" i="3"/>
  <c r="N614" i="3"/>
  <c r="L614" i="3"/>
  <c r="O613" i="3"/>
  <c r="N613" i="3"/>
  <c r="L613" i="3"/>
  <c r="O612" i="3"/>
  <c r="N612" i="3"/>
  <c r="L612" i="3"/>
  <c r="O611" i="3"/>
  <c r="N611" i="3"/>
  <c r="L611" i="3"/>
  <c r="O610" i="3"/>
  <c r="N610" i="3"/>
  <c r="L610" i="3"/>
  <c r="O609" i="3"/>
  <c r="N609" i="3"/>
  <c r="L609" i="3"/>
  <c r="O608" i="3"/>
  <c r="N608" i="3"/>
  <c r="L608" i="3"/>
  <c r="O607" i="3"/>
  <c r="N607" i="3"/>
  <c r="L607" i="3"/>
  <c r="O602" i="3"/>
  <c r="N602" i="3"/>
  <c r="L602" i="3"/>
  <c r="O601" i="3"/>
  <c r="N601" i="3"/>
  <c r="L601" i="3"/>
  <c r="K601" i="3"/>
  <c r="O600" i="3"/>
  <c r="N600" i="3"/>
  <c r="L600" i="3"/>
  <c r="O599" i="3"/>
  <c r="N599" i="3"/>
  <c r="L599" i="3"/>
  <c r="O594" i="3"/>
  <c r="N594" i="3"/>
  <c r="L594" i="3"/>
  <c r="O593" i="3"/>
  <c r="N593" i="3"/>
  <c r="L593" i="3"/>
  <c r="K593" i="3"/>
  <c r="O592" i="3"/>
  <c r="N592" i="3"/>
  <c r="L592" i="3"/>
  <c r="O591" i="3"/>
  <c r="N591" i="3"/>
  <c r="L591" i="3"/>
  <c r="A591" i="3"/>
  <c r="O590" i="3"/>
  <c r="N590" i="3"/>
  <c r="L590" i="3"/>
  <c r="O586" i="3"/>
  <c r="N586" i="3"/>
  <c r="L586" i="3"/>
  <c r="O585" i="3"/>
  <c r="N585" i="3"/>
  <c r="L585" i="3"/>
  <c r="K585" i="3"/>
  <c r="O584" i="3"/>
  <c r="N584" i="3"/>
  <c r="L584" i="3"/>
  <c r="O583" i="3"/>
  <c r="N583" i="3"/>
  <c r="L583" i="3"/>
  <c r="O582" i="3"/>
  <c r="N582" i="3"/>
  <c r="L582" i="3"/>
  <c r="O581" i="3"/>
  <c r="N581" i="3"/>
  <c r="L581" i="3"/>
  <c r="O580" i="3"/>
  <c r="N580" i="3"/>
  <c r="L580" i="3"/>
  <c r="O579" i="3"/>
  <c r="N579" i="3"/>
  <c r="L579" i="3"/>
  <c r="O578" i="3"/>
  <c r="N578" i="3"/>
  <c r="L578" i="3"/>
  <c r="O577" i="3"/>
  <c r="N577" i="3"/>
  <c r="L577" i="3"/>
  <c r="O576" i="3"/>
  <c r="N576" i="3"/>
  <c r="L576" i="3"/>
  <c r="O570" i="3"/>
  <c r="N570" i="3"/>
  <c r="L570" i="3"/>
  <c r="O569" i="3"/>
  <c r="N569" i="3"/>
  <c r="L569" i="3"/>
  <c r="K569" i="3"/>
  <c r="O568" i="3"/>
  <c r="N568" i="3"/>
  <c r="L568" i="3"/>
  <c r="O563" i="3"/>
  <c r="N563" i="3"/>
  <c r="L563" i="3"/>
  <c r="O562" i="3"/>
  <c r="N562" i="3"/>
  <c r="L562" i="3"/>
  <c r="K562" i="3"/>
  <c r="O561" i="3"/>
  <c r="N561" i="3"/>
  <c r="L561" i="3"/>
  <c r="O560" i="3"/>
  <c r="N560" i="3"/>
  <c r="L560" i="3"/>
  <c r="O559" i="3"/>
  <c r="N559" i="3"/>
  <c r="L559" i="3"/>
  <c r="O558" i="3"/>
  <c r="N558" i="3"/>
  <c r="L558" i="3"/>
  <c r="O553" i="3"/>
  <c r="N553" i="3"/>
  <c r="L553" i="3"/>
  <c r="O552" i="3"/>
  <c r="N552" i="3"/>
  <c r="L552" i="3"/>
  <c r="K552" i="3"/>
  <c r="O551" i="3"/>
  <c r="N551" i="3"/>
  <c r="L551" i="3"/>
  <c r="O550" i="3"/>
  <c r="N550" i="3"/>
  <c r="L550" i="3"/>
  <c r="O545" i="3"/>
  <c r="N545" i="3"/>
  <c r="L545" i="3"/>
  <c r="O544" i="3"/>
  <c r="N544" i="3"/>
  <c r="L544" i="3"/>
  <c r="K544" i="3"/>
  <c r="O543" i="3"/>
  <c r="N543" i="3"/>
  <c r="L543" i="3"/>
  <c r="O542" i="3"/>
  <c r="N542" i="3"/>
  <c r="L542" i="3"/>
  <c r="K537" i="3"/>
  <c r="O536" i="3"/>
  <c r="N536" i="3"/>
  <c r="L536" i="3"/>
  <c r="O535" i="3"/>
  <c r="N535" i="3"/>
  <c r="L535" i="3"/>
  <c r="O534" i="3"/>
  <c r="N534" i="3"/>
  <c r="L534" i="3"/>
  <c r="O533" i="3"/>
  <c r="N533" i="3"/>
  <c r="L533" i="3"/>
  <c r="N532" i="3"/>
  <c r="N537" i="3" s="1"/>
  <c r="N538" i="3" s="1"/>
  <c r="L532" i="3"/>
  <c r="L537" i="3" s="1"/>
  <c r="L538" i="3" s="1"/>
  <c r="K526" i="3"/>
  <c r="O525" i="3"/>
  <c r="N525" i="3"/>
  <c r="L525" i="3"/>
  <c r="N524" i="3"/>
  <c r="O524" i="3" s="1"/>
  <c r="O526" i="3" s="1"/>
  <c r="O527" i="3" s="1"/>
  <c r="L524" i="3"/>
  <c r="L526" i="3" s="1"/>
  <c r="L527" i="3" s="1"/>
  <c r="O518" i="3"/>
  <c r="N518" i="3"/>
  <c r="L518" i="3"/>
  <c r="O517" i="3"/>
  <c r="N517" i="3"/>
  <c r="L517" i="3"/>
  <c r="K517" i="3"/>
  <c r="O516" i="3"/>
  <c r="N516" i="3"/>
  <c r="L516" i="3"/>
  <c r="O515" i="3"/>
  <c r="N515" i="3"/>
  <c r="L515" i="3"/>
  <c r="O514" i="3"/>
  <c r="N514" i="3"/>
  <c r="L514" i="3"/>
  <c r="O513" i="3"/>
  <c r="N513" i="3"/>
  <c r="L513" i="3"/>
  <c r="K507" i="3"/>
  <c r="O506" i="3"/>
  <c r="N506" i="3"/>
  <c r="L506" i="3"/>
  <c r="N505" i="3"/>
  <c r="O505" i="3" s="1"/>
  <c r="O507" i="3" s="1"/>
  <c r="O508" i="3" s="1"/>
  <c r="L505" i="3"/>
  <c r="L507" i="3" s="1"/>
  <c r="L508" i="3" s="1"/>
  <c r="O499" i="3"/>
  <c r="N499" i="3"/>
  <c r="L499" i="3"/>
  <c r="O498" i="3"/>
  <c r="N498" i="3"/>
  <c r="L498" i="3"/>
  <c r="K498" i="3"/>
  <c r="O497" i="3"/>
  <c r="N497" i="3"/>
  <c r="L497" i="3"/>
  <c r="K490" i="3"/>
  <c r="O489" i="3"/>
  <c r="N489" i="3"/>
  <c r="L489" i="3"/>
  <c r="A489" i="3"/>
  <c r="N488" i="3"/>
  <c r="O488" i="3" s="1"/>
  <c r="O490" i="3" s="1"/>
  <c r="O491" i="3" s="1"/>
  <c r="L488" i="3"/>
  <c r="L490" i="3" s="1"/>
  <c r="L491" i="3" s="1"/>
  <c r="O483" i="3"/>
  <c r="N483" i="3"/>
  <c r="L483" i="3"/>
  <c r="O482" i="3"/>
  <c r="N482" i="3"/>
  <c r="L482" i="3"/>
  <c r="K482" i="3"/>
  <c r="O481" i="3"/>
  <c r="N481" i="3"/>
  <c r="L481" i="3"/>
  <c r="O480" i="3"/>
  <c r="N480" i="3"/>
  <c r="L480" i="3"/>
  <c r="O479" i="3"/>
  <c r="N479" i="3"/>
  <c r="L479" i="3"/>
  <c r="O478" i="3"/>
  <c r="N478" i="3"/>
  <c r="L478" i="3"/>
  <c r="O477" i="3"/>
  <c r="N477" i="3"/>
  <c r="L477" i="3"/>
  <c r="O472" i="3"/>
  <c r="N472" i="3"/>
  <c r="L472" i="3"/>
  <c r="O471" i="3"/>
  <c r="N471" i="3"/>
  <c r="L471" i="3"/>
  <c r="K471" i="3"/>
  <c r="O470" i="3"/>
  <c r="N470" i="3"/>
  <c r="L470" i="3"/>
  <c r="O469" i="3"/>
  <c r="N469" i="3"/>
  <c r="L469" i="3"/>
  <c r="O468" i="3"/>
  <c r="N468" i="3"/>
  <c r="L468" i="3"/>
  <c r="O467" i="3"/>
  <c r="N467" i="3"/>
  <c r="L467" i="3"/>
  <c r="O466" i="3"/>
  <c r="N466" i="3"/>
  <c r="L466" i="3"/>
  <c r="O465" i="3"/>
  <c r="N465" i="3"/>
  <c r="L465" i="3"/>
  <c r="K459" i="3"/>
  <c r="O458" i="3"/>
  <c r="N458" i="3"/>
  <c r="L458" i="3"/>
  <c r="O457" i="3"/>
  <c r="N457" i="3"/>
  <c r="L457" i="3"/>
  <c r="O456" i="3"/>
  <c r="N456" i="3"/>
  <c r="L456" i="3"/>
  <c r="O455" i="3"/>
  <c r="N455" i="3"/>
  <c r="L455" i="3"/>
  <c r="O454" i="3"/>
  <c r="N454" i="3"/>
  <c r="L454" i="3"/>
  <c r="O453" i="3"/>
  <c r="N453" i="3"/>
  <c r="L453" i="3"/>
  <c r="N452" i="3"/>
  <c r="N459" i="3" s="1"/>
  <c r="N460" i="3" s="1"/>
  <c r="L452" i="3"/>
  <c r="L459" i="3" s="1"/>
  <c r="L460" i="3" s="1"/>
  <c r="O447" i="3"/>
  <c r="N447" i="3"/>
  <c r="L447" i="3"/>
  <c r="O446" i="3"/>
  <c r="N446" i="3"/>
  <c r="L446" i="3"/>
  <c r="K446" i="3"/>
  <c r="O445" i="3"/>
  <c r="N445" i="3"/>
  <c r="L445" i="3"/>
  <c r="A445" i="3"/>
  <c r="O444" i="3"/>
  <c r="N444" i="3"/>
  <c r="L444" i="3"/>
  <c r="A444" i="3"/>
  <c r="O443" i="3"/>
  <c r="N443" i="3"/>
  <c r="L443" i="3"/>
  <c r="A443" i="3"/>
  <c r="O442" i="3"/>
  <c r="N442" i="3"/>
  <c r="L442" i="3"/>
  <c r="O441" i="3"/>
  <c r="N441" i="3"/>
  <c r="L441" i="3"/>
  <c r="K435" i="3"/>
  <c r="O434" i="3"/>
  <c r="N434" i="3"/>
  <c r="L434" i="3"/>
  <c r="N433" i="3"/>
  <c r="O433" i="3" s="1"/>
  <c r="O435" i="3" s="1"/>
  <c r="O436" i="3" s="1"/>
  <c r="L433" i="3"/>
  <c r="L435" i="3" s="1"/>
  <c r="L436" i="3" s="1"/>
  <c r="O428" i="3"/>
  <c r="N428" i="3"/>
  <c r="L428" i="3"/>
  <c r="O427" i="3"/>
  <c r="N427" i="3"/>
  <c r="L427" i="3"/>
  <c r="K427" i="3"/>
  <c r="O426" i="3"/>
  <c r="N426" i="3"/>
  <c r="L426" i="3"/>
  <c r="O425" i="3"/>
  <c r="N425" i="3"/>
  <c r="L425" i="3"/>
  <c r="O424" i="3"/>
  <c r="N424" i="3"/>
  <c r="L424" i="3"/>
  <c r="O423" i="3"/>
  <c r="N423" i="3"/>
  <c r="L423" i="3"/>
  <c r="O419" i="3"/>
  <c r="N419" i="3"/>
  <c r="L419" i="3"/>
  <c r="O418" i="3"/>
  <c r="N418" i="3"/>
  <c r="L418" i="3"/>
  <c r="K418" i="3"/>
  <c r="O417" i="3"/>
  <c r="N417" i="3"/>
  <c r="L417" i="3"/>
  <c r="O416" i="3"/>
  <c r="N416" i="3"/>
  <c r="L416" i="3"/>
  <c r="O411" i="3"/>
  <c r="N411" i="3"/>
  <c r="L411" i="3"/>
  <c r="O410" i="3"/>
  <c r="N410" i="3"/>
  <c r="L410" i="3"/>
  <c r="K410" i="3"/>
  <c r="O409" i="3"/>
  <c r="N409" i="3"/>
  <c r="L409" i="3"/>
  <c r="O408" i="3"/>
  <c r="N408" i="3"/>
  <c r="L408" i="3"/>
  <c r="O407" i="3"/>
  <c r="N407" i="3"/>
  <c r="L407" i="3"/>
  <c r="O406" i="3"/>
  <c r="N406" i="3"/>
  <c r="L406" i="3"/>
  <c r="O405" i="3"/>
  <c r="N405" i="3"/>
  <c r="L405" i="3"/>
  <c r="O404" i="3"/>
  <c r="N404" i="3"/>
  <c r="L404" i="3"/>
  <c r="O403" i="3"/>
  <c r="N403" i="3"/>
  <c r="L403" i="3"/>
  <c r="O402" i="3"/>
  <c r="N402" i="3"/>
  <c r="L402" i="3"/>
  <c r="O401" i="3"/>
  <c r="N401" i="3"/>
  <c r="L401" i="3"/>
  <c r="O400" i="3"/>
  <c r="N400" i="3"/>
  <c r="L400" i="3"/>
  <c r="O399" i="3"/>
  <c r="N399" i="3"/>
  <c r="L399" i="3"/>
  <c r="O398" i="3"/>
  <c r="N398" i="3"/>
  <c r="L398" i="3"/>
  <c r="O397" i="3"/>
  <c r="N397" i="3"/>
  <c r="L397" i="3"/>
  <c r="O396" i="3"/>
  <c r="N396" i="3"/>
  <c r="L396" i="3"/>
  <c r="O395" i="3"/>
  <c r="N395" i="3"/>
  <c r="L395" i="3"/>
  <c r="O394" i="3"/>
  <c r="N394" i="3"/>
  <c r="L394" i="3"/>
  <c r="O393" i="3"/>
  <c r="N393" i="3"/>
  <c r="L393" i="3"/>
  <c r="O392" i="3"/>
  <c r="N392" i="3"/>
  <c r="L392" i="3"/>
  <c r="O391" i="3"/>
  <c r="N391" i="3"/>
  <c r="L391" i="3"/>
  <c r="O390" i="3"/>
  <c r="N390" i="3"/>
  <c r="L390" i="3"/>
  <c r="O389" i="3"/>
  <c r="N389" i="3"/>
  <c r="L389" i="3"/>
  <c r="O388" i="3"/>
  <c r="N388" i="3"/>
  <c r="L388" i="3"/>
  <c r="O387" i="3"/>
  <c r="N387" i="3"/>
  <c r="L387" i="3"/>
  <c r="O386" i="3"/>
  <c r="N386" i="3"/>
  <c r="L386" i="3"/>
  <c r="O385" i="3"/>
  <c r="N385" i="3"/>
  <c r="L385" i="3"/>
  <c r="O384" i="3"/>
  <c r="N384" i="3"/>
  <c r="L384" i="3"/>
  <c r="O383" i="3"/>
  <c r="N383" i="3"/>
  <c r="L383" i="3"/>
  <c r="O382" i="3"/>
  <c r="N382" i="3"/>
  <c r="L382" i="3"/>
  <c r="O381" i="3"/>
  <c r="N381" i="3"/>
  <c r="L381" i="3"/>
  <c r="O380" i="3"/>
  <c r="N380" i="3"/>
  <c r="L380" i="3"/>
  <c r="O379" i="3"/>
  <c r="N379" i="3"/>
  <c r="L379" i="3"/>
  <c r="O378" i="3"/>
  <c r="N378" i="3"/>
  <c r="L378" i="3"/>
  <c r="O373" i="3"/>
  <c r="N373" i="3"/>
  <c r="L373" i="3"/>
  <c r="O372" i="3"/>
  <c r="N372" i="3"/>
  <c r="L372" i="3"/>
  <c r="K372" i="3"/>
  <c r="O371" i="3"/>
  <c r="N371" i="3"/>
  <c r="L371" i="3"/>
  <c r="O370" i="3"/>
  <c r="N370" i="3"/>
  <c r="L370" i="3"/>
  <c r="O369" i="3"/>
  <c r="N369" i="3"/>
  <c r="L369" i="3"/>
  <c r="O364" i="3"/>
  <c r="N364" i="3"/>
  <c r="L364" i="3"/>
  <c r="O363" i="3"/>
  <c r="N363" i="3"/>
  <c r="L363" i="3"/>
  <c r="K363" i="3"/>
  <c r="O362" i="3"/>
  <c r="N362" i="3"/>
  <c r="L362" i="3"/>
  <c r="O357" i="3"/>
  <c r="N357" i="3"/>
  <c r="L357" i="3"/>
  <c r="O356" i="3"/>
  <c r="N356" i="3"/>
  <c r="L356" i="3"/>
  <c r="K356" i="3"/>
  <c r="O355" i="3"/>
  <c r="N355" i="3"/>
  <c r="L355" i="3"/>
  <c r="O354" i="3"/>
  <c r="N354" i="3"/>
  <c r="L354" i="3"/>
  <c r="O349" i="3"/>
  <c r="N349" i="3"/>
  <c r="L349" i="3"/>
  <c r="O348" i="3"/>
  <c r="N348" i="3"/>
  <c r="L348" i="3"/>
  <c r="K348" i="3"/>
  <c r="O347" i="3"/>
  <c r="N347" i="3"/>
  <c r="L347" i="3"/>
  <c r="O342" i="3"/>
  <c r="N342" i="3"/>
  <c r="L342" i="3"/>
  <c r="O341" i="3"/>
  <c r="N341" i="3"/>
  <c r="L341" i="3"/>
  <c r="K341" i="3"/>
  <c r="O340" i="3"/>
  <c r="N340" i="3"/>
  <c r="L340" i="3"/>
  <c r="O339" i="3"/>
  <c r="N339" i="3"/>
  <c r="L339" i="3"/>
  <c r="O335" i="3"/>
  <c r="N335" i="3"/>
  <c r="L335" i="3"/>
  <c r="O334" i="3"/>
  <c r="N334" i="3"/>
  <c r="L334" i="3"/>
  <c r="K334" i="3"/>
  <c r="O333" i="3"/>
  <c r="N333" i="3"/>
  <c r="L333" i="3"/>
  <c r="O332" i="3"/>
  <c r="N332" i="3"/>
  <c r="L332" i="3"/>
  <c r="O328" i="3"/>
  <c r="N328" i="3"/>
  <c r="L328" i="3"/>
  <c r="O327" i="3"/>
  <c r="N327" i="3"/>
  <c r="L327" i="3"/>
  <c r="K327" i="3"/>
  <c r="O326" i="3"/>
  <c r="N326" i="3"/>
  <c r="L326" i="3"/>
  <c r="O325" i="3"/>
  <c r="N325" i="3"/>
  <c r="L325" i="3"/>
  <c r="O324" i="3"/>
  <c r="N324" i="3"/>
  <c r="L324" i="3"/>
  <c r="O323" i="3"/>
  <c r="N323" i="3"/>
  <c r="L323" i="3"/>
  <c r="O322" i="3"/>
  <c r="N322" i="3"/>
  <c r="L322" i="3"/>
  <c r="O321" i="3"/>
  <c r="N321" i="3"/>
  <c r="L321" i="3"/>
  <c r="O320" i="3"/>
  <c r="N320" i="3"/>
  <c r="L320" i="3"/>
  <c r="O319" i="3"/>
  <c r="N319" i="3"/>
  <c r="L319" i="3"/>
  <c r="O318" i="3"/>
  <c r="N318" i="3"/>
  <c r="L318" i="3"/>
  <c r="O317" i="3"/>
  <c r="N317" i="3"/>
  <c r="L317" i="3"/>
  <c r="O316" i="3"/>
  <c r="N316" i="3"/>
  <c r="L316" i="3"/>
  <c r="O315" i="3"/>
  <c r="N315" i="3"/>
  <c r="L315" i="3"/>
  <c r="O314" i="3"/>
  <c r="N314" i="3"/>
  <c r="L314" i="3"/>
  <c r="O313" i="3"/>
  <c r="N313" i="3"/>
  <c r="L313" i="3"/>
  <c r="O312" i="3"/>
  <c r="N312" i="3"/>
  <c r="L312" i="3"/>
  <c r="O311" i="3"/>
  <c r="N311" i="3"/>
  <c r="L311" i="3"/>
  <c r="O310" i="3"/>
  <c r="N310" i="3"/>
  <c r="L310" i="3"/>
  <c r="O309" i="3"/>
  <c r="N309" i="3"/>
  <c r="L309" i="3"/>
  <c r="O308" i="3"/>
  <c r="N308" i="3"/>
  <c r="L308" i="3"/>
  <c r="O307" i="3"/>
  <c r="N307" i="3"/>
  <c r="L307" i="3"/>
  <c r="O306" i="3"/>
  <c r="N306" i="3"/>
  <c r="L306" i="3"/>
  <c r="O305" i="3"/>
  <c r="N305" i="3"/>
  <c r="L305" i="3"/>
  <c r="K300" i="3"/>
  <c r="O299" i="3"/>
  <c r="N299" i="3"/>
  <c r="L299" i="3"/>
  <c r="N298" i="3"/>
  <c r="O298" i="3" s="1"/>
  <c r="O300" i="3" s="1"/>
  <c r="O301" i="3" s="1"/>
  <c r="L298" i="3"/>
  <c r="L300" i="3" s="1"/>
  <c r="L301" i="3" s="1"/>
  <c r="K292" i="3"/>
  <c r="O291" i="3"/>
  <c r="N291" i="3"/>
  <c r="L291" i="3"/>
  <c r="O290" i="3"/>
  <c r="N290" i="3"/>
  <c r="L290" i="3"/>
  <c r="N289" i="3"/>
  <c r="O289" i="3" s="1"/>
  <c r="O292" i="3" s="1"/>
  <c r="O293" i="3" s="1"/>
  <c r="L289" i="3"/>
  <c r="L292" i="3" s="1"/>
  <c r="L293" i="3" s="1"/>
  <c r="K283" i="3"/>
  <c r="O282" i="3"/>
  <c r="N282" i="3"/>
  <c r="L282" i="3"/>
  <c r="A282" i="3"/>
  <c r="O281" i="3"/>
  <c r="N281" i="3"/>
  <c r="L281" i="3"/>
  <c r="A281" i="3"/>
  <c r="O280" i="3"/>
  <c r="N280" i="3"/>
  <c r="L280" i="3"/>
  <c r="A280" i="3"/>
  <c r="O279" i="3"/>
  <c r="N279" i="3"/>
  <c r="L279" i="3"/>
  <c r="A279" i="3"/>
  <c r="O278" i="3"/>
  <c r="N278" i="3"/>
  <c r="L278" i="3"/>
  <c r="A278" i="3"/>
  <c r="O277" i="3"/>
  <c r="N277" i="3"/>
  <c r="L277" i="3"/>
  <c r="A277" i="3"/>
  <c r="O276" i="3"/>
  <c r="N276" i="3"/>
  <c r="L276" i="3"/>
  <c r="A276" i="3"/>
  <c r="O275" i="3"/>
  <c r="N275" i="3"/>
  <c r="L275" i="3"/>
  <c r="A275" i="3"/>
  <c r="O274" i="3"/>
  <c r="N274" i="3"/>
  <c r="L274" i="3"/>
  <c r="N273" i="3"/>
  <c r="O273" i="3" s="1"/>
  <c r="O283" i="3" s="1"/>
  <c r="O284" i="3" s="1"/>
  <c r="L273" i="3"/>
  <c r="L283" i="3" s="1"/>
  <c r="L284" i="3" s="1"/>
  <c r="O266" i="3"/>
  <c r="N266" i="3"/>
  <c r="L266" i="3"/>
  <c r="O265" i="3"/>
  <c r="N265" i="3"/>
  <c r="L265" i="3"/>
  <c r="K265" i="3"/>
  <c r="O264" i="3"/>
  <c r="N264" i="3"/>
  <c r="L264" i="3"/>
  <c r="A264" i="3"/>
  <c r="O263" i="3"/>
  <c r="N263" i="3"/>
  <c r="L263" i="3"/>
  <c r="K258" i="3"/>
  <c r="O257" i="3"/>
  <c r="N257" i="3"/>
  <c r="L257" i="3"/>
  <c r="O256" i="3"/>
  <c r="N256" i="3"/>
  <c r="L256" i="3"/>
  <c r="O255" i="3"/>
  <c r="N255" i="3"/>
  <c r="L255" i="3"/>
  <c r="O254" i="3"/>
  <c r="N254" i="3"/>
  <c r="L254" i="3"/>
  <c r="O253" i="3"/>
  <c r="N253" i="3"/>
  <c r="L253" i="3"/>
  <c r="O252" i="3"/>
  <c r="N252" i="3"/>
  <c r="L252" i="3"/>
  <c r="O251" i="3"/>
  <c r="N251" i="3"/>
  <c r="L251" i="3"/>
  <c r="O250" i="3"/>
  <c r="N250" i="3"/>
  <c r="L250" i="3"/>
  <c r="N249" i="3"/>
  <c r="O249" i="3" s="1"/>
  <c r="O258" i="3" s="1"/>
  <c r="O259" i="3" s="1"/>
  <c r="L249" i="3"/>
  <c r="L258" i="3" s="1"/>
  <c r="L259" i="3" s="1"/>
  <c r="K243" i="3"/>
  <c r="O242" i="3"/>
  <c r="N242" i="3"/>
  <c r="L242" i="3"/>
  <c r="A242" i="3"/>
  <c r="O241" i="3"/>
  <c r="N241" i="3"/>
  <c r="L241" i="3"/>
  <c r="A241" i="3"/>
  <c r="O240" i="3"/>
  <c r="N240" i="3"/>
  <c r="L240" i="3"/>
  <c r="A240" i="3"/>
  <c r="O239" i="3"/>
  <c r="N239" i="3"/>
  <c r="L239" i="3"/>
  <c r="A239" i="3"/>
  <c r="O238" i="3"/>
  <c r="N238" i="3"/>
  <c r="L238" i="3"/>
  <c r="A238" i="3"/>
  <c r="O237" i="3"/>
  <c r="N237" i="3"/>
  <c r="L237" i="3"/>
  <c r="A237" i="3"/>
  <c r="O236" i="3"/>
  <c r="N236" i="3"/>
  <c r="L236" i="3"/>
  <c r="A236" i="3"/>
  <c r="O235" i="3"/>
  <c r="N235" i="3"/>
  <c r="L235" i="3"/>
  <c r="A235" i="3"/>
  <c r="O234" i="3"/>
  <c r="N234" i="3"/>
  <c r="L234" i="3"/>
  <c r="A234" i="3"/>
  <c r="O233" i="3"/>
  <c r="N233" i="3"/>
  <c r="L233" i="3"/>
  <c r="A233" i="3"/>
  <c r="O232" i="3"/>
  <c r="N232" i="3"/>
  <c r="L232" i="3"/>
  <c r="O231" i="3"/>
  <c r="N231" i="3"/>
  <c r="L231" i="3"/>
  <c r="A231" i="3"/>
  <c r="O230" i="3"/>
  <c r="N230" i="3"/>
  <c r="L230" i="3"/>
  <c r="O229" i="3"/>
  <c r="N229" i="3"/>
  <c r="L229" i="3"/>
  <c r="O228" i="3"/>
  <c r="N228" i="3"/>
  <c r="L228" i="3"/>
  <c r="O227" i="3"/>
  <c r="N227" i="3"/>
  <c r="L227" i="3"/>
  <c r="O226" i="3"/>
  <c r="N226" i="3"/>
  <c r="L226" i="3"/>
  <c r="N225" i="3"/>
  <c r="O225" i="3" s="1"/>
  <c r="O243" i="3" s="1"/>
  <c r="O244" i="3" s="1"/>
  <c r="L225" i="3"/>
  <c r="L243" i="3" s="1"/>
  <c r="L244" i="3" s="1"/>
  <c r="K218" i="3"/>
  <c r="O217" i="3"/>
  <c r="N217" i="3"/>
  <c r="L217" i="3"/>
  <c r="O216" i="3"/>
  <c r="N216" i="3"/>
  <c r="L216" i="3"/>
  <c r="O215" i="3"/>
  <c r="N215" i="3"/>
  <c r="L215" i="3"/>
  <c r="O214" i="3"/>
  <c r="N214" i="3"/>
  <c r="L214" i="3"/>
  <c r="O213" i="3"/>
  <c r="N213" i="3"/>
  <c r="L213" i="3"/>
  <c r="O212" i="3"/>
  <c r="N212" i="3"/>
  <c r="L212" i="3"/>
  <c r="O211" i="3"/>
  <c r="N211" i="3"/>
  <c r="L211" i="3"/>
  <c r="O210" i="3"/>
  <c r="N210" i="3"/>
  <c r="L210" i="3"/>
  <c r="O209" i="3"/>
  <c r="N209" i="3"/>
  <c r="L209" i="3"/>
  <c r="O208" i="3"/>
  <c r="N208" i="3"/>
  <c r="L208" i="3"/>
  <c r="N207" i="3"/>
  <c r="N218" i="3" s="1"/>
  <c r="N219" i="3" s="1"/>
  <c r="L207" i="3"/>
  <c r="L218" i="3" s="1"/>
  <c r="L219" i="3" s="1"/>
  <c r="O201" i="3"/>
  <c r="N201" i="3"/>
  <c r="L201" i="3"/>
  <c r="O200" i="3"/>
  <c r="N200" i="3"/>
  <c r="L200" i="3"/>
  <c r="K200" i="3"/>
  <c r="O199" i="3"/>
  <c r="N199" i="3"/>
  <c r="L199" i="3"/>
  <c r="O198" i="3"/>
  <c r="N198" i="3"/>
  <c r="L198" i="3"/>
  <c r="O197" i="3"/>
  <c r="N197" i="3"/>
  <c r="L197" i="3"/>
  <c r="O196" i="3"/>
  <c r="N196" i="3"/>
  <c r="L196" i="3"/>
  <c r="O195" i="3"/>
  <c r="N195" i="3"/>
  <c r="L195" i="3"/>
  <c r="O194" i="3"/>
  <c r="N194" i="3"/>
  <c r="L194" i="3"/>
  <c r="O193" i="3"/>
  <c r="N193" i="3"/>
  <c r="L193" i="3"/>
  <c r="K187" i="3"/>
  <c r="O186" i="3"/>
  <c r="N186" i="3"/>
  <c r="L186" i="3"/>
  <c r="O185" i="3"/>
  <c r="N185" i="3"/>
  <c r="L185" i="3"/>
  <c r="O184" i="3"/>
  <c r="N184" i="3"/>
  <c r="L184" i="3"/>
  <c r="N183" i="3"/>
  <c r="N187" i="3" s="1"/>
  <c r="N188" i="3" s="1"/>
  <c r="L183" i="3"/>
  <c r="L187" i="3" s="1"/>
  <c r="L188" i="3" s="1"/>
  <c r="K177" i="3"/>
  <c r="O176" i="3"/>
  <c r="N176" i="3"/>
  <c r="L176" i="3"/>
  <c r="A176" i="3"/>
  <c r="O175" i="3"/>
  <c r="N175" i="3"/>
  <c r="L175" i="3"/>
  <c r="A175" i="3"/>
  <c r="O174" i="3"/>
  <c r="N174" i="3"/>
  <c r="L174" i="3"/>
  <c r="A174" i="3"/>
  <c r="N173" i="3"/>
  <c r="O173" i="3" s="1"/>
  <c r="O177" i="3" s="1"/>
  <c r="O178" i="3" s="1"/>
  <c r="L173" i="3"/>
  <c r="L177" i="3" s="1"/>
  <c r="L178" i="3" s="1"/>
  <c r="K167" i="3"/>
  <c r="O166" i="3"/>
  <c r="N166" i="3"/>
  <c r="L166" i="3"/>
  <c r="N165" i="3"/>
  <c r="N167" i="3" s="1"/>
  <c r="N168" i="3" s="1"/>
  <c r="L165" i="3"/>
  <c r="L167" i="3" s="1"/>
  <c r="L168" i="3" s="1"/>
  <c r="K159" i="3"/>
  <c r="O158" i="3"/>
  <c r="N158" i="3"/>
  <c r="L158" i="3"/>
  <c r="O157" i="3"/>
  <c r="N157" i="3"/>
  <c r="L157" i="3"/>
  <c r="O156" i="3"/>
  <c r="N156" i="3"/>
  <c r="L156" i="3"/>
  <c r="O155" i="3"/>
  <c r="N155" i="3"/>
  <c r="L155" i="3"/>
  <c r="O154" i="3"/>
  <c r="N154" i="3"/>
  <c r="L154" i="3"/>
  <c r="O153" i="3"/>
  <c r="N153" i="3"/>
  <c r="L153" i="3"/>
  <c r="N152" i="3"/>
  <c r="N159" i="3" s="1"/>
  <c r="N160" i="3" s="1"/>
  <c r="L152" i="3"/>
  <c r="L159" i="3" s="1"/>
  <c r="L160" i="3" s="1"/>
  <c r="K146" i="3"/>
  <c r="O145" i="3"/>
  <c r="N145" i="3"/>
  <c r="L145" i="3"/>
  <c r="O144" i="3"/>
  <c r="N144" i="3"/>
  <c r="L144" i="3"/>
  <c r="N143" i="3"/>
  <c r="N146" i="3" s="1"/>
  <c r="N147" i="3" s="1"/>
  <c r="L143" i="3"/>
  <c r="L146" i="3" s="1"/>
  <c r="L147" i="3" s="1"/>
  <c r="K136" i="3"/>
  <c r="O135" i="3"/>
  <c r="N135" i="3"/>
  <c r="L135" i="3"/>
  <c r="O134" i="3"/>
  <c r="N134" i="3"/>
  <c r="L134" i="3"/>
  <c r="O133" i="3"/>
  <c r="N133" i="3"/>
  <c r="L133" i="3"/>
  <c r="O132" i="3"/>
  <c r="N132" i="3"/>
  <c r="L132" i="3"/>
  <c r="O131" i="3"/>
  <c r="N131" i="3"/>
  <c r="L131" i="3"/>
  <c r="N130" i="3"/>
  <c r="N136" i="3" s="1"/>
  <c r="N137" i="3" s="1"/>
  <c r="L130" i="3"/>
  <c r="L136" i="3" s="1"/>
  <c r="L137" i="3" s="1"/>
  <c r="K124" i="3"/>
  <c r="O123" i="3"/>
  <c r="N123" i="3"/>
  <c r="L123" i="3"/>
  <c r="A123" i="3"/>
  <c r="O122" i="3"/>
  <c r="N122" i="3"/>
  <c r="L122" i="3"/>
  <c r="O121" i="3"/>
  <c r="N121" i="3"/>
  <c r="L121" i="3"/>
  <c r="N120" i="3"/>
  <c r="O120" i="3" s="1"/>
  <c r="O124" i="3" s="1"/>
  <c r="O125" i="3" s="1"/>
  <c r="L120" i="3"/>
  <c r="L124" i="3" s="1"/>
  <c r="L125" i="3" s="1"/>
  <c r="K114" i="3"/>
  <c r="O113" i="3"/>
  <c r="N113" i="3"/>
  <c r="L113" i="3"/>
  <c r="O112" i="3"/>
  <c r="N112" i="3"/>
  <c r="L112" i="3"/>
  <c r="O111" i="3"/>
  <c r="N111" i="3"/>
  <c r="L111" i="3"/>
  <c r="O110" i="3"/>
  <c r="N110" i="3"/>
  <c r="L110" i="3"/>
  <c r="N109" i="3"/>
  <c r="N114" i="3" s="1"/>
  <c r="N115" i="3" s="1"/>
  <c r="L109" i="3"/>
  <c r="L114" i="3" s="1"/>
  <c r="L115" i="3" s="1"/>
  <c r="K103" i="3"/>
  <c r="N102" i="3"/>
  <c r="N103" i="3" s="1"/>
  <c r="N104" i="3" s="1"/>
  <c r="L102" i="3"/>
  <c r="L103" i="3" s="1"/>
  <c r="L104" i="3" s="1"/>
  <c r="O101" i="3"/>
  <c r="N101" i="3"/>
  <c r="L101" i="3"/>
  <c r="K95" i="3"/>
  <c r="O94" i="3"/>
  <c r="N94" i="3"/>
  <c r="L94" i="3"/>
  <c r="N93" i="3"/>
  <c r="N95" i="3" s="1"/>
  <c r="N96" i="3" s="1"/>
  <c r="L93" i="3"/>
  <c r="L95" i="3" s="1"/>
  <c r="L96" i="3" s="1"/>
  <c r="K87" i="3"/>
  <c r="O86" i="3"/>
  <c r="N86" i="3"/>
  <c r="L86" i="3"/>
  <c r="O85" i="3"/>
  <c r="N85" i="3"/>
  <c r="L85" i="3"/>
  <c r="O84" i="3"/>
  <c r="N84" i="3"/>
  <c r="L84" i="3"/>
  <c r="N83" i="3"/>
  <c r="N87" i="3" s="1"/>
  <c r="N88" i="3" s="1"/>
  <c r="L83" i="3"/>
  <c r="L87" i="3" s="1"/>
  <c r="L88" i="3" s="1"/>
  <c r="K76" i="3"/>
  <c r="N75" i="3"/>
  <c r="N76" i="3" s="1"/>
  <c r="N77" i="3" s="1"/>
  <c r="L75" i="3"/>
  <c r="L76" i="3" s="1"/>
  <c r="L77" i="3" s="1"/>
  <c r="O74" i="3"/>
  <c r="N74" i="3"/>
  <c r="L74" i="3"/>
  <c r="O73" i="3"/>
  <c r="N73" i="3"/>
  <c r="L73" i="3"/>
  <c r="O72" i="3"/>
  <c r="N72" i="3"/>
  <c r="L72" i="3"/>
  <c r="O71" i="3"/>
  <c r="N71" i="3"/>
  <c r="L71" i="3"/>
  <c r="O70" i="3"/>
  <c r="N70" i="3"/>
  <c r="L70" i="3"/>
  <c r="O69" i="3"/>
  <c r="N69" i="3"/>
  <c r="L69" i="3"/>
  <c r="O68" i="3"/>
  <c r="N68" i="3"/>
  <c r="L68" i="3"/>
  <c r="O67" i="3"/>
  <c r="N67" i="3"/>
  <c r="L67" i="3"/>
  <c r="O66" i="3"/>
  <c r="N66" i="3"/>
  <c r="L66" i="3"/>
  <c r="O65" i="3"/>
  <c r="N65" i="3"/>
  <c r="L65" i="3"/>
  <c r="O64" i="3"/>
  <c r="N64" i="3"/>
  <c r="L64" i="3"/>
  <c r="O63" i="3"/>
  <c r="N63" i="3"/>
  <c r="L63" i="3"/>
  <c r="O62" i="3"/>
  <c r="N62" i="3"/>
  <c r="L62" i="3"/>
  <c r="O61" i="3"/>
  <c r="N61" i="3"/>
  <c r="L61" i="3"/>
  <c r="O60" i="3"/>
  <c r="N60" i="3"/>
  <c r="L60" i="3"/>
  <c r="O59" i="3"/>
  <c r="N59" i="3"/>
  <c r="L59" i="3"/>
  <c r="O58" i="3"/>
  <c r="N58" i="3"/>
  <c r="L58" i="3"/>
  <c r="F56" i="3"/>
  <c r="D56" i="3"/>
  <c r="O51" i="3"/>
  <c r="N51" i="3"/>
  <c r="L51" i="3"/>
  <c r="O50" i="3"/>
  <c r="N50" i="3"/>
  <c r="L50" i="3"/>
  <c r="K50" i="3"/>
  <c r="O49" i="3"/>
  <c r="N49" i="3"/>
  <c r="L49" i="3"/>
  <c r="A49" i="3"/>
  <c r="O48" i="3"/>
  <c r="N48" i="3"/>
  <c r="L48" i="3"/>
  <c r="A48" i="3"/>
  <c r="F46" i="3"/>
  <c r="D46" i="3"/>
  <c r="L42" i="3"/>
  <c r="L43" i="3" s="1"/>
  <c r="K42" i="3"/>
  <c r="N41" i="3"/>
  <c r="N42" i="3" s="1"/>
  <c r="N43" i="3" s="1"/>
  <c r="A41" i="3"/>
  <c r="O40" i="3"/>
  <c r="N40" i="3"/>
  <c r="L40" i="3"/>
  <c r="A40" i="3"/>
  <c r="O39" i="3"/>
  <c r="N39" i="3"/>
  <c r="L39" i="3"/>
  <c r="A39" i="3"/>
  <c r="O38" i="3"/>
  <c r="N38" i="3"/>
  <c r="L38" i="3"/>
  <c r="A38" i="3"/>
  <c r="F36" i="3"/>
  <c r="D36" i="3"/>
  <c r="K32" i="3"/>
  <c r="O31" i="3"/>
  <c r="N31" i="3"/>
  <c r="L31" i="3"/>
  <c r="A31" i="3"/>
  <c r="O30" i="3"/>
  <c r="N30" i="3"/>
  <c r="L30" i="3"/>
  <c r="A30" i="3"/>
  <c r="O29" i="3"/>
  <c r="N29" i="3"/>
  <c r="L29" i="3"/>
  <c r="A29" i="3"/>
  <c r="O28" i="3"/>
  <c r="N28" i="3"/>
  <c r="L28" i="3"/>
  <c r="A28" i="3"/>
  <c r="O27" i="3"/>
  <c r="N27" i="3"/>
  <c r="L27" i="3"/>
  <c r="A27" i="3"/>
  <c r="O26" i="3"/>
  <c r="N26" i="3"/>
  <c r="L26" i="3"/>
  <c r="A26" i="3"/>
  <c r="O25" i="3"/>
  <c r="N25" i="3"/>
  <c r="L25" i="3"/>
  <c r="A25" i="3"/>
  <c r="N24" i="3"/>
  <c r="O24" i="3" s="1"/>
  <c r="O32" i="3" s="1"/>
  <c r="O33" i="3" s="1"/>
  <c r="L24" i="3"/>
  <c r="L32" i="3" s="1"/>
  <c r="L33" i="3" s="1"/>
  <c r="A24" i="3"/>
  <c r="F22" i="3"/>
  <c r="D22" i="3"/>
  <c r="K17" i="3"/>
  <c r="O16" i="3"/>
  <c r="N16" i="3"/>
  <c r="L16" i="3"/>
  <c r="A16" i="3"/>
  <c r="O15" i="3"/>
  <c r="N15" i="3"/>
  <c r="L15" i="3"/>
  <c r="A15" i="3"/>
  <c r="O14" i="3"/>
  <c r="N14" i="3"/>
  <c r="L14" i="3"/>
  <c r="A14" i="3"/>
  <c r="O13" i="3"/>
  <c r="N13" i="3"/>
  <c r="L13" i="3"/>
  <c r="A13" i="3"/>
  <c r="N12" i="3"/>
  <c r="O12" i="3" s="1"/>
  <c r="L12" i="3"/>
  <c r="A12" i="3"/>
  <c r="N11" i="3"/>
  <c r="N17" i="3" s="1"/>
  <c r="N18" i="3" s="1"/>
  <c r="L11" i="3"/>
  <c r="A11" i="3"/>
  <c r="F9" i="3"/>
  <c r="D9" i="3"/>
  <c r="A58" i="3"/>
  <c r="A131" i="3"/>
  <c r="D63" i="5" l="1"/>
  <c r="F63" i="5" s="1"/>
  <c r="A65" i="5" s="1"/>
  <c r="D70" i="5"/>
  <c r="F70" i="5" s="1"/>
  <c r="A72" i="5" s="1"/>
  <c r="L17" i="3"/>
  <c r="L18" i="3" s="1"/>
  <c r="O800" i="3"/>
  <c r="O801" i="3" s="1"/>
  <c r="O802" i="3" s="1"/>
  <c r="N660" i="3"/>
  <c r="N661" i="3" s="1"/>
  <c r="O532" i="3"/>
  <c r="O537" i="3" s="1"/>
  <c r="O538" i="3" s="1"/>
  <c r="N526" i="3"/>
  <c r="N527" i="3" s="1"/>
  <c r="N507" i="3"/>
  <c r="N508" i="3" s="1"/>
  <c r="N490" i="3"/>
  <c r="N491" i="3" s="1"/>
  <c r="O452" i="3"/>
  <c r="O459" i="3" s="1"/>
  <c r="O460" i="3" s="1"/>
  <c r="N435" i="3"/>
  <c r="N436" i="3" s="1"/>
  <c r="N300" i="3"/>
  <c r="N301" i="3" s="1"/>
  <c r="N292" i="3"/>
  <c r="N293" i="3" s="1"/>
  <c r="N283" i="3"/>
  <c r="N284" i="3" s="1"/>
  <c r="N258" i="3"/>
  <c r="N259" i="3" s="1"/>
  <c r="N243" i="3"/>
  <c r="N244" i="3" s="1"/>
  <c r="O207" i="3"/>
  <c r="O218" i="3" s="1"/>
  <c r="O219" i="3" s="1"/>
  <c r="O183" i="3"/>
  <c r="O187" i="3" s="1"/>
  <c r="O188" i="3" s="1"/>
  <c r="N177" i="3"/>
  <c r="N178" i="3" s="1"/>
  <c r="O165" i="3"/>
  <c r="O167" i="3" s="1"/>
  <c r="O168" i="3" s="1"/>
  <c r="O152" i="3"/>
  <c r="O159" i="3" s="1"/>
  <c r="O160" i="3" s="1"/>
  <c r="O143" i="3"/>
  <c r="O146" i="3" s="1"/>
  <c r="O147" i="3" s="1"/>
  <c r="O130" i="3"/>
  <c r="O136" i="3" s="1"/>
  <c r="O137" i="3" s="1"/>
  <c r="N124" i="3"/>
  <c r="N125" i="3" s="1"/>
  <c r="O109" i="3"/>
  <c r="O114" i="3" s="1"/>
  <c r="O115" i="3" s="1"/>
  <c r="O102" i="3"/>
  <c r="O103" i="3" s="1"/>
  <c r="O104" i="3" s="1"/>
  <c r="O93" i="3"/>
  <c r="O95" i="3" s="1"/>
  <c r="O96" i="3" s="1"/>
  <c r="O83" i="3"/>
  <c r="O87" i="3" s="1"/>
  <c r="O88" i="3" s="1"/>
  <c r="O75" i="3"/>
  <c r="O76" i="3" s="1"/>
  <c r="O77" i="3" s="1"/>
  <c r="O41" i="3"/>
  <c r="O42" i="3" s="1"/>
  <c r="O43" i="3" s="1"/>
  <c r="N32" i="3"/>
  <c r="N33" i="3" s="1"/>
  <c r="O11" i="3"/>
  <c r="O17" i="3" s="1"/>
  <c r="O18" i="3" s="1"/>
  <c r="A59" i="3"/>
  <c r="A60" i="3" s="1"/>
  <c r="A61" i="3" s="1"/>
  <c r="A62" i="3" s="1"/>
  <c r="A63" i="3" s="1"/>
  <c r="A64" i="3" s="1"/>
  <c r="A65" i="3" s="1"/>
  <c r="A66" i="3" s="1"/>
  <c r="A67" i="3" s="1"/>
  <c r="A68" i="3" s="1"/>
  <c r="A69" i="3" s="1"/>
  <c r="A70" i="3" s="1"/>
  <c r="A71" i="3" s="1"/>
  <c r="A72" i="3" s="1"/>
  <c r="A73" i="3" s="1"/>
  <c r="A74" i="3" s="1"/>
  <c r="A75" i="3" s="1"/>
  <c r="A132" i="3"/>
  <c r="A133" i="3" s="1"/>
  <c r="A134" i="3" s="1"/>
  <c r="A135" i="3" s="1"/>
  <c r="D77" i="5" l="1"/>
  <c r="F77" i="5" s="1"/>
  <c r="D81" i="3"/>
  <c r="A83" i="3"/>
  <c r="A80" i="5" l="1"/>
  <c r="A79" i="5"/>
  <c r="A84" i="3"/>
  <c r="A85" i="3" s="1"/>
  <c r="A86" i="3" s="1"/>
  <c r="F81" i="3"/>
  <c r="D85" i="5" l="1"/>
  <c r="F85" i="5" s="1"/>
  <c r="A87" i="5" s="1"/>
  <c r="D91" i="3"/>
  <c r="A93" i="3"/>
  <c r="D93" i="5" l="1"/>
  <c r="F93" i="5" s="1"/>
  <c r="A94" i="3"/>
  <c r="D99" i="3" s="1"/>
  <c r="F91" i="3"/>
  <c r="A101" i="3"/>
  <c r="A125" i="5" l="1"/>
  <c r="D130" i="5" s="1"/>
  <c r="A123" i="5"/>
  <c r="A121" i="5"/>
  <c r="A119" i="5"/>
  <c r="A117" i="5"/>
  <c r="A115" i="5"/>
  <c r="A113" i="5"/>
  <c r="A111" i="5"/>
  <c r="A109" i="5"/>
  <c r="A107" i="5"/>
  <c r="A105" i="5"/>
  <c r="A103" i="5"/>
  <c r="A101" i="5"/>
  <c r="A99" i="5"/>
  <c r="A97" i="5"/>
  <c r="A95" i="5"/>
  <c r="A124" i="5"/>
  <c r="A122" i="5"/>
  <c r="A118" i="5"/>
  <c r="A116" i="5"/>
  <c r="A114" i="5"/>
  <c r="A110" i="5"/>
  <c r="A106" i="5"/>
  <c r="A104" i="5"/>
  <c r="A100" i="5"/>
  <c r="A98" i="5"/>
  <c r="A120" i="5"/>
  <c r="A112" i="5"/>
  <c r="A108" i="5"/>
  <c r="A102" i="5"/>
  <c r="A96" i="5"/>
  <c r="D107" i="3"/>
  <c r="F99" i="3"/>
  <c r="A132" i="5"/>
  <c r="A109" i="3"/>
  <c r="D137" i="5" l="1"/>
  <c r="F130" i="5"/>
  <c r="A110" i="3"/>
  <c r="A111" i="3" s="1"/>
  <c r="A112" i="3" s="1"/>
  <c r="A113" i="3" s="1"/>
  <c r="D118" i="3" s="1"/>
  <c r="F107" i="3"/>
  <c r="A120" i="3"/>
  <c r="A139" i="5"/>
  <c r="A140" i="5" l="1"/>
  <c r="A141" i="5" s="1"/>
  <c r="A142" i="5" s="1"/>
  <c r="A143" i="5" s="1"/>
  <c r="A144" i="5" s="1"/>
  <c r="A145" i="5" s="1"/>
  <c r="D150" i="5" s="1"/>
  <c r="F137" i="5"/>
  <c r="D128" i="3"/>
  <c r="F118" i="3"/>
  <c r="A152" i="5"/>
  <c r="A130" i="3"/>
  <c r="A153" i="5" l="1"/>
  <c r="A154" i="5" s="1"/>
  <c r="A155" i="5" s="1"/>
  <c r="A156" i="5" s="1"/>
  <c r="A157" i="5" s="1"/>
  <c r="D162" i="5" s="1"/>
  <c r="F150" i="5"/>
  <c r="D141" i="3"/>
  <c r="F141" i="3" s="1"/>
  <c r="F128" i="3"/>
  <c r="A164" i="5"/>
  <c r="A143" i="3"/>
  <c r="A165" i="5" l="1"/>
  <c r="D170" i="5" s="1"/>
  <c r="F162" i="5"/>
  <c r="A144" i="3"/>
  <c r="A145" i="3" s="1"/>
  <c r="D150" i="3" s="1"/>
  <c r="A172" i="5"/>
  <c r="A152" i="3"/>
  <c r="D177" i="5" l="1"/>
  <c r="F170" i="5"/>
  <c r="A153" i="3"/>
  <c r="A154" i="3" s="1"/>
  <c r="A155" i="3" s="1"/>
  <c r="A156" i="3" s="1"/>
  <c r="A157" i="3" s="1"/>
  <c r="A158" i="3" s="1"/>
  <c r="D163" i="3" s="1"/>
  <c r="F150" i="3"/>
  <c r="A179" i="5"/>
  <c r="A165" i="3"/>
  <c r="A180" i="5" l="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D324" i="5" s="1"/>
  <c r="F177" i="5"/>
  <c r="D171" i="3"/>
  <c r="F171" i="3" s="1"/>
  <c r="D181" i="3"/>
  <c r="F163" i="3"/>
  <c r="A183" i="3"/>
  <c r="A326" i="5"/>
  <c r="A327" i="5" l="1"/>
  <c r="D332" i="5" s="1"/>
  <c r="F324" i="5"/>
  <c r="A184" i="3"/>
  <c r="A185" i="3" s="1"/>
  <c r="A186" i="3" s="1"/>
  <c r="D191" i="3" s="1"/>
  <c r="F191" i="3" s="1"/>
  <c r="F181" i="3"/>
  <c r="A334" i="5"/>
  <c r="A193" i="3"/>
  <c r="D339" i="5" l="1"/>
  <c r="F332" i="5"/>
  <c r="A194" i="3"/>
  <c r="A195" i="3" s="1"/>
  <c r="A196" i="3" s="1"/>
  <c r="A197" i="3" s="1"/>
  <c r="A198" i="3" s="1"/>
  <c r="A199" i="3" s="1"/>
  <c r="D205" i="3" s="1"/>
  <c r="F205" i="3" s="1"/>
  <c r="A341" i="5"/>
  <c r="A207" i="3"/>
  <c r="A342" i="5" l="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D416" i="5" s="1"/>
  <c r="F339" i="5"/>
  <c r="A208" i="3"/>
  <c r="A209" i="3" s="1"/>
  <c r="A210" i="3" s="1"/>
  <c r="A211" i="3" s="1"/>
  <c r="A212" i="3" s="1"/>
  <c r="A213" i="3" s="1"/>
  <c r="A214" i="3" s="1"/>
  <c r="A215" i="3" s="1"/>
  <c r="A216" i="3" s="1"/>
  <c r="A217" i="3" s="1"/>
  <c r="D223" i="3" s="1"/>
  <c r="F223" i="3" s="1"/>
  <c r="A418" i="5"/>
  <c r="A225" i="3"/>
  <c r="A419" i="5" l="1"/>
  <c r="A420" i="5" s="1"/>
  <c r="A421" i="5" s="1"/>
  <c r="A422" i="5" s="1"/>
  <c r="A423" i="5" s="1"/>
  <c r="A424" i="5" s="1"/>
  <c r="D428" i="5" s="1"/>
  <c r="F416" i="5"/>
  <c r="A226" i="3"/>
  <c r="A227" i="3" s="1"/>
  <c r="A228" i="3" s="1"/>
  <c r="A229" i="3" s="1"/>
  <c r="D247" i="3" s="1"/>
  <c r="F247" i="3" s="1"/>
  <c r="A430" i="5"/>
  <c r="A249" i="3"/>
  <c r="A431" i="5" l="1"/>
  <c r="A432" i="5" s="1"/>
  <c r="A433" i="5" s="1"/>
  <c r="A434" i="5" s="1"/>
  <c r="A435" i="5" s="1"/>
  <c r="A436" i="5" s="1"/>
  <c r="A437" i="5" s="1"/>
  <c r="A438" i="5" s="1"/>
  <c r="A439" i="5" s="1"/>
  <c r="A440" i="5" s="1"/>
  <c r="A444" i="5" s="1"/>
  <c r="D449" i="5" s="1"/>
  <c r="F428" i="5"/>
  <c r="A250" i="3"/>
  <c r="A251" i="3" s="1"/>
  <c r="A252" i="3" s="1"/>
  <c r="A253" i="3" s="1"/>
  <c r="A254" i="3" s="1"/>
  <c r="A255" i="3" s="1"/>
  <c r="A256" i="3" s="1"/>
  <c r="A451" i="5"/>
  <c r="D456" i="5" l="1"/>
  <c r="F449" i="5"/>
  <c r="D261" i="3"/>
  <c r="F261" i="3" s="1"/>
  <c r="D271" i="3"/>
  <c r="A458" i="5"/>
  <c r="A273" i="3"/>
  <c r="A459" i="5" l="1"/>
  <c r="F456" i="5"/>
  <c r="D287" i="3"/>
  <c r="F271" i="3"/>
  <c r="A289" i="3"/>
  <c r="A460" i="5" l="1"/>
  <c r="A461" i="5"/>
  <c r="A462" i="5" s="1"/>
  <c r="D467" i="5" s="1"/>
  <c r="A290" i="3"/>
  <c r="D296" i="3" s="1"/>
  <c r="F296" i="3" s="1"/>
  <c r="F287" i="3"/>
  <c r="A469" i="5"/>
  <c r="A298" i="3"/>
  <c r="A470" i="5" l="1"/>
  <c r="D476" i="5" s="1"/>
  <c r="F467" i="5"/>
  <c r="A299" i="3"/>
  <c r="D303" i="3" s="1"/>
  <c r="F303" i="3" s="1"/>
  <c r="A478" i="5"/>
  <c r="A305" i="3"/>
  <c r="A479" i="5" l="1"/>
  <c r="A480" i="5" s="1"/>
  <c r="A481" i="5" s="1"/>
  <c r="A482" i="5" s="1"/>
  <c r="A483" i="5" s="1"/>
  <c r="A484" i="5" s="1"/>
  <c r="A485" i="5" s="1"/>
  <c r="A486" i="5" s="1"/>
  <c r="D490" i="5" s="1"/>
  <c r="F476" i="5"/>
  <c r="A306" i="3"/>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D330" i="3" s="1"/>
  <c r="F330" i="3" s="1"/>
  <c r="A492" i="5"/>
  <c r="A332" i="3"/>
  <c r="D497" i="5" l="1"/>
  <c r="F490" i="5"/>
  <c r="A333" i="3"/>
  <c r="D337" i="3" s="1"/>
  <c r="F337" i="3" s="1"/>
  <c r="A499" i="5"/>
  <c r="A339" i="3"/>
  <c r="A500" i="5" l="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D555" i="5" s="1"/>
  <c r="F497" i="5"/>
  <c r="A340" i="3"/>
  <c r="D345" i="3" s="1"/>
  <c r="F345" i="3" s="1"/>
  <c r="A557" i="5"/>
  <c r="A347" i="3"/>
  <c r="A558" i="5" l="1"/>
  <c r="A559" i="5" s="1"/>
  <c r="D565" i="5" s="1"/>
  <c r="F555" i="5"/>
  <c r="D352" i="3"/>
  <c r="F352" i="3" s="1"/>
  <c r="A567" i="5"/>
  <c r="A354" i="3"/>
  <c r="A568" i="5" l="1"/>
  <c r="A569" i="5" s="1"/>
  <c r="D574" i="5" s="1"/>
  <c r="F565" i="5"/>
  <c r="A355" i="3"/>
  <c r="D360" i="3" s="1"/>
  <c r="F360" i="3" s="1"/>
  <c r="A362" i="3"/>
  <c r="A576" i="5"/>
  <c r="D581" i="5" l="1"/>
  <c r="F574" i="5"/>
  <c r="D367" i="3"/>
  <c r="F367" i="3" s="1"/>
  <c r="A583" i="5"/>
  <c r="A369" i="3"/>
  <c r="A584" i="5" l="1"/>
  <c r="A585" i="5" s="1"/>
  <c r="A586" i="5" s="1"/>
  <c r="D591" i="5" s="1"/>
  <c r="F581" i="5"/>
  <c r="A370" i="3"/>
  <c r="A371" i="3" s="1"/>
  <c r="D376" i="3" s="1"/>
  <c r="F376" i="3" s="1"/>
  <c r="A593" i="5"/>
  <c r="A378" i="3"/>
  <c r="D598" i="5" l="1"/>
  <c r="F591" i="5"/>
  <c r="A379" i="3"/>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600" i="5"/>
  <c r="D605" i="5" l="1"/>
  <c r="F598" i="5"/>
  <c r="A408" i="3"/>
  <c r="A409" i="3" s="1"/>
  <c r="D414" i="3" s="1"/>
  <c r="F414" i="3" s="1"/>
  <c r="A607" i="5"/>
  <c r="A416" i="3"/>
  <c r="D612" i="5" l="1"/>
  <c r="F605" i="5"/>
  <c r="A417" i="3"/>
  <c r="D421" i="3" s="1"/>
  <c r="F421" i="3" s="1"/>
  <c r="A614" i="5"/>
  <c r="A423" i="3"/>
  <c r="A615" i="5" l="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D649" i="5" s="1"/>
  <c r="F612" i="5"/>
  <c r="A424" i="3"/>
  <c r="A425" i="3" s="1"/>
  <c r="A426" i="3" s="1"/>
  <c r="D431" i="3" s="1"/>
  <c r="F431" i="3" s="1"/>
  <c r="A651" i="5"/>
  <c r="A433" i="3"/>
  <c r="A652" i="5" l="1"/>
  <c r="A653" i="5" s="1"/>
  <c r="A654" i="5" s="1"/>
  <c r="A655" i="5" s="1"/>
  <c r="D660" i="5" s="1"/>
  <c r="F649" i="5"/>
  <c r="A434" i="3"/>
  <c r="D439" i="3" s="1"/>
  <c r="F439" i="3" s="1"/>
  <c r="A662" i="5"/>
  <c r="A441" i="3"/>
  <c r="A663" i="5" l="1"/>
  <c r="A664" i="5" s="1"/>
  <c r="A665" i="5" s="1"/>
  <c r="A666" i="5" s="1"/>
  <c r="A667" i="5" s="1"/>
  <c r="A668" i="5" s="1"/>
  <c r="A669" i="5" s="1"/>
  <c r="A670" i="5" s="1"/>
  <c r="D675" i="5" s="1"/>
  <c r="F660" i="5"/>
  <c r="D450" i="3"/>
  <c r="F450" i="3" s="1"/>
  <c r="A677" i="5"/>
  <c r="A452" i="3"/>
  <c r="A678" i="5" l="1"/>
  <c r="A679" i="5" s="1"/>
  <c r="D684" i="5" s="1"/>
  <c r="F675" i="5"/>
  <c r="A453" i="3"/>
  <c r="A454" i="3" s="1"/>
  <c r="A455" i="3" s="1"/>
  <c r="A456" i="3" s="1"/>
  <c r="A457" i="3" s="1"/>
  <c r="A458" i="3" s="1"/>
  <c r="D463" i="3" s="1"/>
  <c r="F463" i="3" s="1"/>
  <c r="A686" i="5"/>
  <c r="A465" i="3"/>
  <c r="A687" i="5" l="1"/>
  <c r="D692" i="5" s="1"/>
  <c r="F684" i="5"/>
  <c r="A466" i="3"/>
  <c r="A467" i="3" s="1"/>
  <c r="A468" i="3" s="1"/>
  <c r="A469" i="3" s="1"/>
  <c r="A470" i="3" s="1"/>
  <c r="D475" i="3" s="1"/>
  <c r="F475" i="3" s="1"/>
  <c r="A694" i="5"/>
  <c r="A477" i="3"/>
  <c r="D699" i="5" l="1"/>
  <c r="F692" i="5"/>
  <c r="D495" i="3"/>
  <c r="F495" i="3" s="1"/>
  <c r="D486" i="3"/>
  <c r="F486" i="3" s="1"/>
  <c r="A701" i="5"/>
  <c r="A497" i="3"/>
  <c r="D706" i="5" l="1"/>
  <c r="F699" i="5"/>
  <c r="D503" i="3"/>
  <c r="F503" i="3" s="1"/>
  <c r="A708" i="5"/>
  <c r="A505" i="3"/>
  <c r="A709" i="5" l="1"/>
  <c r="A710" i="5" s="1"/>
  <c r="A711" i="5" s="1"/>
  <c r="A712" i="5" s="1"/>
  <c r="A713" i="5" s="1"/>
  <c r="A714" i="5" s="1"/>
  <c r="D719" i="5" s="1"/>
  <c r="F706" i="5"/>
  <c r="A506" i="3"/>
  <c r="D511" i="3" s="1"/>
  <c r="F511" i="3" s="1"/>
  <c r="A721" i="5"/>
  <c r="A513" i="3"/>
  <c r="D726" i="5" l="1"/>
  <c r="F719" i="5"/>
  <c r="A514" i="3"/>
  <c r="A515" i="3" s="1"/>
  <c r="A516" i="3" s="1"/>
  <c r="D522" i="3" s="1"/>
  <c r="F522" i="3" s="1"/>
  <c r="A524" i="3"/>
  <c r="A728" i="5"/>
  <c r="D733" i="5" l="1"/>
  <c r="F726" i="5"/>
  <c r="A525" i="3"/>
  <c r="D530" i="3" s="1"/>
  <c r="F530" i="3" s="1"/>
  <c r="A735" i="5"/>
  <c r="A532" i="3"/>
  <c r="A736" i="5" l="1"/>
  <c r="A737" i="5" s="1"/>
  <c r="A738" i="5" s="1"/>
  <c r="A739" i="5" s="1"/>
  <c r="A740" i="5" s="1"/>
  <c r="A741" i="5" s="1"/>
  <c r="D746" i="5" s="1"/>
  <c r="F733" i="5"/>
  <c r="A533" i="3"/>
  <c r="A534" i="3" s="1"/>
  <c r="D540" i="3" s="1"/>
  <c r="F540" i="3" s="1"/>
  <c r="A748" i="5"/>
  <c r="A542" i="3"/>
  <c r="D753" i="5" l="1"/>
  <c r="F746" i="5"/>
  <c r="A543" i="3"/>
  <c r="D548" i="3" s="1"/>
  <c r="F548" i="3" s="1"/>
  <c r="A755" i="5"/>
  <c r="A550" i="3"/>
  <c r="D760" i="5" l="1"/>
  <c r="F753" i="5"/>
  <c r="A551" i="3"/>
  <c r="D556" i="3" s="1"/>
  <c r="F556" i="3" s="1"/>
  <c r="A762" i="5"/>
  <c r="A558" i="3"/>
  <c r="A763" i="5" l="1"/>
  <c r="A764" i="5" s="1"/>
  <c r="A765" i="5" s="1"/>
  <c r="A766" i="5" s="1"/>
  <c r="A767" i="5" s="1"/>
  <c r="A768" i="5" s="1"/>
  <c r="A769" i="5" s="1"/>
  <c r="A770" i="5" s="1"/>
  <c r="A771" i="5" s="1"/>
  <c r="A772" i="5" s="1"/>
  <c r="A773" i="5" s="1"/>
  <c r="A774" i="5" s="1"/>
  <c r="A775" i="5" s="1"/>
  <c r="D780" i="5" s="1"/>
  <c r="F760" i="5"/>
  <c r="A559" i="3"/>
  <c r="A560" i="3" s="1"/>
  <c r="A561" i="3" s="1"/>
  <c r="D566" i="3" s="1"/>
  <c r="F566" i="3" s="1"/>
  <c r="A782" i="5"/>
  <c r="A568" i="3"/>
  <c r="A783" i="5" l="1"/>
  <c r="A784" i="5" s="1"/>
  <c r="D789" i="5" s="1"/>
  <c r="F780" i="5"/>
  <c r="D574" i="3"/>
  <c r="F574" i="3" s="1"/>
  <c r="A791" i="5"/>
  <c r="A576" i="3"/>
  <c r="D796" i="5" l="1"/>
  <c r="F789" i="5"/>
  <c r="A577" i="3"/>
  <c r="A578" i="3" s="1"/>
  <c r="A579" i="3" s="1"/>
  <c r="A580" i="3" s="1"/>
  <c r="A581" i="3" s="1"/>
  <c r="A582" i="3" s="1"/>
  <c r="A583" i="3" s="1"/>
  <c r="D597" i="3"/>
  <c r="D588" i="3"/>
  <c r="F588" i="3" s="1"/>
  <c r="A798" i="5"/>
  <c r="A599" i="3"/>
  <c r="D803" i="5" l="1"/>
  <c r="F796" i="5"/>
  <c r="A600" i="3"/>
  <c r="D605" i="3" s="1"/>
  <c r="F597" i="3"/>
  <c r="A805" i="5"/>
  <c r="A607" i="3"/>
  <c r="A806" i="5" l="1"/>
  <c r="A807" i="5" s="1"/>
  <c r="A808" i="5" s="1"/>
  <c r="A809" i="5" s="1"/>
  <c r="A810" i="5" s="1"/>
  <c r="A811" i="5" s="1"/>
  <c r="A812" i="5" s="1"/>
  <c r="A813" i="5" s="1"/>
  <c r="A814" i="5" s="1"/>
  <c r="D819" i="5" s="1"/>
  <c r="F803" i="5"/>
  <c r="A608" i="3"/>
  <c r="A609" i="3" s="1"/>
  <c r="A610" i="3" s="1"/>
  <c r="A611" i="3" s="1"/>
  <c r="A612" i="3" s="1"/>
  <c r="A613" i="3" s="1"/>
  <c r="A614" i="3" s="1"/>
  <c r="A615" i="3" s="1"/>
  <c r="A616" i="3" s="1"/>
  <c r="A617" i="3" s="1"/>
  <c r="A618" i="3" s="1"/>
  <c r="A619" i="3" s="1"/>
  <c r="D639" i="3" s="1"/>
  <c r="F605" i="3"/>
  <c r="A821" i="5"/>
  <c r="A641" i="3"/>
  <c r="A822" i="5" l="1"/>
  <c r="D827" i="5" s="1"/>
  <c r="F819" i="5"/>
  <c r="A642" i="3"/>
  <c r="A643" i="3" s="1"/>
  <c r="A644" i="3" s="1"/>
  <c r="A645" i="3" s="1"/>
  <c r="A646" i="3" s="1"/>
  <c r="A647" i="3" s="1"/>
  <c r="A648" i="3" s="1"/>
  <c r="A649" i="3" s="1"/>
  <c r="A650" i="3" s="1"/>
  <c r="A651" i="3" s="1"/>
  <c r="A652" i="3" s="1"/>
  <c r="D664" i="3" s="1"/>
  <c r="F639" i="3"/>
  <c r="A666" i="3"/>
  <c r="A829" i="5"/>
  <c r="D834" i="5" l="1"/>
  <c r="F827" i="5"/>
  <c r="A667" i="3"/>
  <c r="A668" i="3" s="1"/>
  <c r="A669" i="3" s="1"/>
  <c r="A670" i="3" s="1"/>
  <c r="A671" i="3" s="1"/>
  <c r="A672" i="3" s="1"/>
  <c r="A673" i="3" s="1"/>
  <c r="D679" i="3" s="1"/>
  <c r="F664" i="3"/>
  <c r="A836" i="5"/>
  <c r="A681" i="3"/>
  <c r="A837" i="5" l="1"/>
  <c r="A838" i="5" s="1"/>
  <c r="A839" i="5" s="1"/>
  <c r="A840" i="5" s="1"/>
  <c r="A841" i="5" s="1"/>
  <c r="A842" i="5" s="1"/>
  <c r="A843" i="5" s="1"/>
  <c r="A844" i="5" s="1"/>
  <c r="A845" i="5" s="1"/>
  <c r="A846" i="5" s="1"/>
  <c r="A847" i="5" s="1"/>
  <c r="A848" i="5" s="1"/>
  <c r="A849" i="5" s="1"/>
  <c r="A850" i="5" s="1"/>
  <c r="D855" i="5" s="1"/>
  <c r="F834" i="5"/>
  <c r="A682" i="3"/>
  <c r="D687" i="3" s="1"/>
  <c r="F679" i="3"/>
  <c r="A857" i="5"/>
  <c r="A689" i="3"/>
  <c r="A858" i="5" l="1"/>
  <c r="D863" i="5" s="1"/>
  <c r="F855" i="5"/>
  <c r="A690" i="3"/>
  <c r="D695" i="3" s="1"/>
  <c r="F687" i="3"/>
  <c r="A865" i="5"/>
  <c r="A697" i="3"/>
  <c r="A866" i="5" l="1"/>
  <c r="A867" i="5" s="1"/>
  <c r="A868" i="5" s="1"/>
  <c r="A869" i="5" s="1"/>
  <c r="A870" i="5" s="1"/>
  <c r="A871" i="5" s="1"/>
  <c r="A872" i="5" s="1"/>
  <c r="A873" i="5" s="1"/>
  <c r="A874" i="5" s="1"/>
  <c r="A875" i="5" s="1"/>
  <c r="A876" i="5" s="1"/>
  <c r="A877" i="5" s="1"/>
  <c r="A878" i="5" s="1"/>
  <c r="A879" i="5" s="1"/>
  <c r="A880" i="5" s="1"/>
  <c r="A881" i="5" s="1"/>
  <c r="A882" i="5" s="1"/>
  <c r="A883" i="5" s="1"/>
  <c r="A884" i="5" s="1"/>
  <c r="A885" i="5" s="1"/>
  <c r="A886" i="5" s="1"/>
  <c r="A887" i="5" s="1"/>
  <c r="D892" i="5" s="1"/>
  <c r="F863" i="5"/>
  <c r="A698" i="3"/>
  <c r="A699" i="3" s="1"/>
  <c r="A700" i="3" s="1"/>
  <c r="A701" i="3" s="1"/>
  <c r="D706" i="3" s="1"/>
  <c r="F695" i="3"/>
  <c r="A894" i="5"/>
  <c r="A708" i="3"/>
  <c r="A895" i="5" l="1"/>
  <c r="D900" i="5" s="1"/>
  <c r="F892" i="5"/>
  <c r="A709" i="3"/>
  <c r="A710" i="3" s="1"/>
  <c r="A711" i="3" s="1"/>
  <c r="D716" i="3" s="1"/>
  <c r="F706" i="3"/>
  <c r="A902" i="5"/>
  <c r="A718" i="3"/>
  <c r="A903" i="5" l="1"/>
  <c r="A904" i="5" s="1"/>
  <c r="A905" i="5" s="1"/>
  <c r="A906" i="5" s="1"/>
  <c r="A907" i="5" s="1"/>
  <c r="D911" i="5" s="1"/>
  <c r="F900" i="5"/>
  <c r="D723" i="3"/>
  <c r="F716" i="3"/>
  <c r="A913" i="5"/>
  <c r="A725" i="3"/>
  <c r="A914" i="5" l="1"/>
  <c r="A915" i="5" s="1"/>
  <c r="A916" i="5" s="1"/>
  <c r="A917" i="5" s="1"/>
  <c r="A918" i="5" s="1"/>
  <c r="A919" i="5" s="1"/>
  <c r="A920" i="5" s="1"/>
  <c r="A921" i="5" s="1"/>
  <c r="A922" i="5" s="1"/>
  <c r="A923" i="5" s="1"/>
  <c r="A924" i="5" s="1"/>
  <c r="A925" i="5" s="1"/>
  <c r="D930" i="5" s="1"/>
  <c r="F911" i="5"/>
  <c r="D729" i="3"/>
  <c r="F723" i="3"/>
  <c r="A932" i="5"/>
  <c r="A731" i="3"/>
  <c r="A933" i="5" l="1"/>
  <c r="A934" i="5" s="1"/>
  <c r="A935" i="5" s="1"/>
  <c r="A936" i="5" s="1"/>
  <c r="D941" i="5" s="1"/>
  <c r="F930" i="5"/>
  <c r="A732" i="3"/>
  <c r="A733" i="3" s="1"/>
  <c r="A734" i="3" s="1"/>
  <c r="A735" i="3" s="1"/>
  <c r="A736" i="3" s="1"/>
  <c r="A737" i="3" s="1"/>
  <c r="A738" i="3" s="1"/>
  <c r="A739" i="3" s="1"/>
  <c r="A740" i="3" s="1"/>
  <c r="A741" i="3" s="1"/>
  <c r="A742" i="3" s="1"/>
  <c r="A743" i="3" s="1"/>
  <c r="D750" i="3" s="1"/>
  <c r="F729" i="3"/>
  <c r="A943" i="5"/>
  <c r="A752" i="3"/>
  <c r="A944" i="5" l="1"/>
  <c r="A945" i="5" s="1"/>
  <c r="A946" i="5" s="1"/>
  <c r="A947" i="5" s="1"/>
  <c r="D952" i="5" s="1"/>
  <c r="F941" i="5"/>
  <c r="A753" i="3"/>
  <c r="A754" i="3" s="1"/>
  <c r="A755" i="3" s="1"/>
  <c r="A756" i="3" s="1"/>
  <c r="A757" i="3" s="1"/>
  <c r="D762" i="3" s="1"/>
  <c r="F750" i="3"/>
  <c r="A954" i="5"/>
  <c r="A764" i="3"/>
  <c r="A955" i="5" l="1"/>
  <c r="A956" i="5" s="1"/>
  <c r="D961" i="5" s="1"/>
  <c r="F952" i="5"/>
  <c r="D769" i="3"/>
  <c r="F762" i="3"/>
  <c r="A963" i="5"/>
  <c r="A771" i="3"/>
  <c r="A964" i="5" l="1"/>
  <c r="A965" i="5" s="1"/>
  <c r="A966" i="5" s="1"/>
  <c r="D971" i="5" s="1"/>
  <c r="F961" i="5"/>
  <c r="A772" i="3"/>
  <c r="A773" i="3" s="1"/>
  <c r="A774" i="3" s="1"/>
  <c r="A775" i="3" s="1"/>
  <c r="A776" i="3" s="1"/>
  <c r="A777" i="3" s="1"/>
  <c r="A778" i="3" s="1"/>
  <c r="A779" i="3" s="1"/>
  <c r="A780" i="3" s="1"/>
  <c r="A781" i="3" s="1"/>
  <c r="A782" i="3" s="1"/>
  <c r="A783" i="3" s="1"/>
  <c r="D789" i="3" s="1"/>
  <c r="F769" i="3"/>
  <c r="A973" i="5"/>
  <c r="A791" i="3"/>
  <c r="A974" i="5" l="1"/>
  <c r="A975" i="5" s="1"/>
  <c r="A976" i="5" s="1"/>
  <c r="A977" i="5" s="1"/>
  <c r="D982" i="5" s="1"/>
  <c r="F971" i="5"/>
  <c r="A792" i="3"/>
  <c r="A793" i="3" s="1"/>
  <c r="A794" i="3" s="1"/>
  <c r="A795" i="3" s="1"/>
  <c r="A796" i="3" s="1"/>
  <c r="A797" i="3" s="1"/>
  <c r="A798" i="3" s="1"/>
  <c r="A799" i="3" s="1"/>
  <c r="A800" i="3" s="1"/>
  <c r="F789" i="3"/>
  <c r="A984" i="5"/>
  <c r="A985" i="5" l="1"/>
  <c r="A986" i="5" s="1"/>
  <c r="A987" i="5" s="1"/>
  <c r="A988" i="5" s="1"/>
  <c r="D993" i="5" s="1"/>
  <c r="F982" i="5"/>
  <c r="L806" i="3"/>
  <c r="N806" i="3"/>
  <c r="O806" i="3"/>
  <c r="K806" i="3"/>
  <c r="A995" i="5"/>
  <c r="D1000" i="5" l="1"/>
  <c r="F993" i="5"/>
  <c r="A1002" i="5"/>
  <c r="A1003" i="5" l="1"/>
  <c r="D1007" i="5" s="1"/>
  <c r="F1000" i="5"/>
  <c r="A1009" i="5"/>
  <c r="A1010" i="5" l="1"/>
  <c r="A1011" i="5" s="1"/>
  <c r="D1015" i="5" s="1"/>
  <c r="F1007" i="5"/>
  <c r="A1017" i="5"/>
  <c r="A1018" i="5" l="1"/>
  <c r="D1023" i="5" s="1"/>
  <c r="F1015" i="5"/>
  <c r="A1025" i="5"/>
  <c r="D1030" i="5" l="1"/>
  <c r="F1023" i="5"/>
  <c r="A1032" i="5"/>
  <c r="A1033" i="5" l="1"/>
  <c r="A1034" i="5" s="1"/>
  <c r="A1035" i="5" s="1"/>
  <c r="D1040" i="5" s="1"/>
  <c r="F1030" i="5"/>
  <c r="A1042" i="5"/>
  <c r="D1047" i="5" l="1"/>
  <c r="F1040" i="5"/>
  <c r="A1049" i="5"/>
  <c r="D1054" i="5" l="1"/>
  <c r="F1047" i="5"/>
  <c r="A1056" i="5"/>
  <c r="A1057" i="5" l="1"/>
  <c r="A1058" i="5" s="1"/>
  <c r="A1059" i="5" s="1"/>
  <c r="A1060" i="5" s="1"/>
  <c r="A1061" i="5" s="1"/>
  <c r="A1062" i="5" s="1"/>
  <c r="A1063" i="5" s="1"/>
  <c r="A1064" i="5" s="1"/>
  <c r="A1065" i="5" s="1"/>
  <c r="A1066" i="5" s="1"/>
  <c r="A1067" i="5" s="1"/>
  <c r="A1068" i="5" s="1"/>
  <c r="A1069" i="5" s="1"/>
  <c r="A1070" i="5" s="1"/>
  <c r="A1071" i="5" s="1"/>
  <c r="A1072" i="5" s="1"/>
  <c r="A1073" i="5" s="1"/>
  <c r="A1074" i="5" s="1"/>
  <c r="A1075" i="5" s="1"/>
  <c r="A1076" i="5" s="1"/>
  <c r="A1077" i="5" s="1"/>
  <c r="A1078" i="5" s="1"/>
  <c r="A1079" i="5" s="1"/>
  <c r="A1080" i="5" s="1"/>
  <c r="A1081" i="5" s="1"/>
  <c r="A1082" i="5" s="1"/>
  <c r="D1086" i="5" s="1"/>
  <c r="F1054" i="5"/>
  <c r="A1088" i="5"/>
  <c r="A1089" i="5" l="1"/>
  <c r="A1090" i="5" s="1"/>
  <c r="A1091" i="5" s="1"/>
  <c r="A1092" i="5" s="1"/>
  <c r="A1093" i="5" s="1"/>
  <c r="A1094" i="5" s="1"/>
  <c r="A1095" i="5" s="1"/>
  <c r="A1096" i="5" s="1"/>
  <c r="A1097" i="5" s="1"/>
  <c r="A1098" i="5" s="1"/>
  <c r="A1099" i="5" s="1"/>
  <c r="A1100" i="5" s="1"/>
  <c r="A1101" i="5" s="1"/>
  <c r="A1102" i="5" s="1"/>
  <c r="A1103" i="5" s="1"/>
  <c r="A1104" i="5" s="1"/>
  <c r="A1105" i="5" s="1"/>
  <c r="A1106" i="5" s="1"/>
  <c r="A1107" i="5" s="1"/>
  <c r="A1108" i="5" s="1"/>
  <c r="A1109" i="5" s="1"/>
  <c r="A1110" i="5" s="1"/>
  <c r="A1111" i="5" s="1"/>
  <c r="A1112" i="5" s="1"/>
  <c r="A1113" i="5" s="1"/>
  <c r="A1114" i="5" s="1"/>
  <c r="A1115" i="5" s="1"/>
  <c r="D1120" i="5" s="1"/>
  <c r="F1086" i="5"/>
  <c r="A1122" i="5"/>
  <c r="A1123" i="5" l="1"/>
  <c r="A1124" i="5" s="1"/>
  <c r="A1125" i="5" s="1"/>
  <c r="D1130" i="5" s="1"/>
  <c r="F1120" i="5"/>
  <c r="A1132" i="5"/>
  <c r="D1137" i="5" l="1"/>
  <c r="F1130" i="5"/>
  <c r="A1139" i="5"/>
  <c r="A1140" i="5" l="1"/>
  <c r="A1141" i="5" s="1"/>
  <c r="A1142" i="5" s="1"/>
  <c r="A1143" i="5" s="1"/>
  <c r="A1144" i="5" s="1"/>
  <c r="A1145" i="5" s="1"/>
  <c r="A1146" i="5" s="1"/>
  <c r="A1147" i="5" s="1"/>
  <c r="A1148" i="5" s="1"/>
  <c r="A1149" i="5" s="1"/>
  <c r="A1150" i="5" s="1"/>
  <c r="A1151" i="5" s="1"/>
  <c r="A1152" i="5" s="1"/>
  <c r="A1153" i="5" s="1"/>
  <c r="A1154" i="5" s="1"/>
  <c r="A1155" i="5" s="1"/>
  <c r="A1156" i="5" s="1"/>
  <c r="A1157" i="5" s="1"/>
  <c r="A1158" i="5" s="1"/>
  <c r="A1159" i="5" s="1"/>
  <c r="A1160" i="5" s="1"/>
  <c r="A1161" i="5" s="1"/>
  <c r="A1162" i="5" s="1"/>
  <c r="A1163" i="5" s="1"/>
  <c r="A1164" i="5" s="1"/>
  <c r="A1165" i="5" s="1"/>
  <c r="A1166" i="5" s="1"/>
  <c r="A1167" i="5" s="1"/>
  <c r="A1168" i="5" s="1"/>
  <c r="A1169" i="5" s="1"/>
  <c r="D1174" i="5" s="1"/>
  <c r="F1137" i="5"/>
  <c r="A1176" i="5"/>
  <c r="A1177" i="5" l="1"/>
  <c r="A1178" i="5" s="1"/>
  <c r="A1179" i="5" s="1"/>
  <c r="D1184" i="5" s="1"/>
  <c r="F1174" i="5"/>
  <c r="A1186" i="5"/>
  <c r="A1187" i="5" l="1"/>
  <c r="A1188" i="5" s="1"/>
  <c r="A1189" i="5" s="1"/>
  <c r="A1190" i="5" s="1"/>
  <c r="A1191" i="5" s="1"/>
  <c r="A1192" i="5" s="1"/>
  <c r="D1197" i="5" s="1"/>
  <c r="F1184" i="5"/>
  <c r="A1199" i="5"/>
  <c r="A1200" i="5" l="1"/>
  <c r="A1201" i="5" s="1"/>
  <c r="A1202" i="5" s="1"/>
  <c r="A1203" i="5" s="1"/>
  <c r="A1204" i="5" s="1"/>
  <c r="A1205" i="5" s="1"/>
  <c r="A1206" i="5" s="1"/>
  <c r="A1207" i="5" s="1"/>
  <c r="A1208" i="5" s="1"/>
  <c r="A1209" i="5" s="1"/>
  <c r="A1210" i="5" s="1"/>
  <c r="A1211" i="5" s="1"/>
  <c r="A1212" i="5" s="1"/>
  <c r="D1311" i="5" s="1"/>
  <c r="F1197" i="5"/>
  <c r="A1313" i="5"/>
  <c r="A1314" i="5" l="1"/>
  <c r="A1315" i="5" s="1"/>
  <c r="A1316" i="5" s="1"/>
  <c r="A1317" i="5" s="1"/>
  <c r="A1318" i="5" s="1"/>
  <c r="A1319" i="5" s="1"/>
  <c r="A1320" i="5" s="1"/>
  <c r="D1325" i="5" s="1"/>
  <c r="F1311" i="5"/>
  <c r="A1327" i="5"/>
  <c r="A1328" i="5" l="1"/>
  <c r="A1329" i="5" s="1"/>
  <c r="A1330" i="5" s="1"/>
  <c r="A1331" i="5" s="1"/>
  <c r="A1332" i="5" s="1"/>
  <c r="A1333" i="5" s="1"/>
  <c r="D1338" i="5" s="1"/>
  <c r="F1325" i="5"/>
  <c r="A1340" i="5"/>
  <c r="A1341" i="5" l="1"/>
  <c r="A1342" i="5" s="1"/>
  <c r="A1343" i="5" s="1"/>
  <c r="A1344" i="5" s="1"/>
  <c r="A1345" i="5" s="1"/>
  <c r="A1346" i="5" s="1"/>
  <c r="A1347" i="5" s="1"/>
  <c r="A1348" i="5" s="1"/>
  <c r="A1349" i="5" s="1"/>
  <c r="A1350" i="5" s="1"/>
  <c r="A1351" i="5" s="1"/>
  <c r="A1352" i="5" s="1"/>
  <c r="A1353" i="5" s="1"/>
  <c r="A1354" i="5" s="1"/>
  <c r="A1355" i="5" s="1"/>
  <c r="A1356" i="5" s="1"/>
  <c r="A1357" i="5" s="1"/>
  <c r="A1358" i="5" s="1"/>
  <c r="A1359" i="5" s="1"/>
  <c r="A1360" i="5" s="1"/>
  <c r="A1361" i="5" s="1"/>
  <c r="A1362" i="5" s="1"/>
  <c r="A1363" i="5" s="1"/>
  <c r="A1364" i="5" s="1"/>
  <c r="A1365" i="5" s="1"/>
  <c r="A1366" i="5" s="1"/>
  <c r="A1367" i="5" s="1"/>
  <c r="A1368" i="5" s="1"/>
  <c r="A1369" i="5" s="1"/>
  <c r="A1370" i="5" s="1"/>
  <c r="A1371" i="5" s="1"/>
  <c r="A1372" i="5" s="1"/>
  <c r="A1373" i="5" s="1"/>
  <c r="A1374" i="5" s="1"/>
  <c r="A1375" i="5" s="1"/>
  <c r="A1376" i="5" s="1"/>
  <c r="A1377" i="5" s="1"/>
  <c r="A1378" i="5" s="1"/>
  <c r="A1379" i="5" s="1"/>
  <c r="A1380" i="5" s="1"/>
  <c r="A1381" i="5" s="1"/>
  <c r="A1382" i="5" s="1"/>
  <c r="A1383" i="5" s="1"/>
  <c r="A1384" i="5" s="1"/>
  <c r="A1385" i="5" s="1"/>
  <c r="A1386" i="5" s="1"/>
  <c r="A1387" i="5" s="1"/>
  <c r="A1388" i="5" s="1"/>
  <c r="A1389" i="5" s="1"/>
  <c r="A1390" i="5" s="1"/>
  <c r="A1391" i="5" s="1"/>
  <c r="A1392" i="5" s="1"/>
  <c r="A1393" i="5" s="1"/>
  <c r="A1394" i="5" s="1"/>
  <c r="A1395" i="5" s="1"/>
  <c r="A1396" i="5" s="1"/>
  <c r="A1397" i="5" s="1"/>
  <c r="A1398" i="5" s="1"/>
  <c r="A1399" i="5" s="1"/>
  <c r="A1400" i="5" s="1"/>
  <c r="A1401" i="5" s="1"/>
  <c r="A1402" i="5" s="1"/>
  <c r="A1403" i="5" s="1"/>
  <c r="A1404" i="5" s="1"/>
  <c r="A1405" i="5" s="1"/>
  <c r="A1406" i="5" s="1"/>
  <c r="A1407" i="5" s="1"/>
  <c r="A1408" i="5" s="1"/>
  <c r="A1409" i="5" s="1"/>
  <c r="A1410" i="5" s="1"/>
  <c r="A1411" i="5" s="1"/>
  <c r="A1412" i="5" s="1"/>
  <c r="A1413" i="5" s="1"/>
  <c r="A1414" i="5" s="1"/>
  <c r="A1415" i="5" s="1"/>
  <c r="A1416" i="5" s="1"/>
  <c r="A1417" i="5" s="1"/>
  <c r="A1418" i="5" s="1"/>
  <c r="A1419" i="5" s="1"/>
  <c r="A1420" i="5" s="1"/>
  <c r="A1421" i="5" s="1"/>
  <c r="A1422" i="5" s="1"/>
  <c r="A1423" i="5" s="1"/>
  <c r="D1428" i="5" s="1"/>
  <c r="F1338" i="5"/>
  <c r="A1430" i="5"/>
  <c r="A1431" i="5" l="1"/>
  <c r="A1432" i="5" s="1"/>
  <c r="A1433" i="5" s="1"/>
  <c r="A1434" i="5" s="1"/>
  <c r="A1435" i="5" s="1"/>
  <c r="D1440" i="5" s="1"/>
  <c r="F1428" i="5"/>
  <c r="A1442" i="5"/>
  <c r="A1443" i="5" l="1"/>
  <c r="A1444" i="5" s="1"/>
  <c r="A1445" i="5" s="1"/>
  <c r="A1446" i="5" s="1"/>
  <c r="A1447" i="5" s="1"/>
  <c r="A1448" i="5" s="1"/>
  <c r="A1449" i="5" s="1"/>
  <c r="A1450" i="5" s="1"/>
  <c r="A1451" i="5" s="1"/>
  <c r="A1452" i="5" s="1"/>
  <c r="A1453" i="5" s="1"/>
  <c r="A1454" i="5" s="1"/>
  <c r="A1455" i="5" s="1"/>
  <c r="A1456" i="5" s="1"/>
  <c r="A1457" i="5" s="1"/>
  <c r="A1458" i="5" s="1"/>
  <c r="A1459" i="5" s="1"/>
  <c r="A1460" i="5" s="1"/>
  <c r="A1461" i="5" s="1"/>
  <c r="A1462" i="5" s="1"/>
  <c r="A1463" i="5" s="1"/>
  <c r="A1464" i="5" s="1"/>
  <c r="A1465" i="5" s="1"/>
  <c r="A1466" i="5" s="1"/>
  <c r="A1467" i="5" s="1"/>
  <c r="A1468" i="5" s="1"/>
  <c r="A1469" i="5" s="1"/>
  <c r="A1470" i="5" s="1"/>
  <c r="A1471" i="5" s="1"/>
  <c r="A1472" i="5" s="1"/>
  <c r="A1473" i="5" s="1"/>
  <c r="A1474" i="5" s="1"/>
  <c r="A1475" i="5" s="1"/>
  <c r="A1476" i="5" s="1"/>
  <c r="A1477" i="5" s="1"/>
  <c r="A1478" i="5" s="1"/>
  <c r="A1479" i="5" s="1"/>
  <c r="A1480" i="5" s="1"/>
  <c r="A1481" i="5" s="1"/>
  <c r="A1482" i="5" s="1"/>
  <c r="A1483" i="5" s="1"/>
  <c r="D1488" i="5" s="1"/>
  <c r="F1440" i="5"/>
  <c r="A1490" i="5"/>
  <c r="A1491" i="5" l="1"/>
  <c r="D1496" i="5" s="1"/>
  <c r="F1488" i="5"/>
  <c r="A1498" i="5"/>
  <c r="A1499" i="5" l="1"/>
  <c r="D1504" i="5" s="1"/>
  <c r="F1496" i="5"/>
  <c r="A1506" i="5"/>
  <c r="D1511" i="5" l="1"/>
  <c r="F1504" i="5"/>
  <c r="A1513" i="5"/>
  <c r="A1514" i="5" l="1"/>
  <c r="D1519" i="5" s="1"/>
  <c r="F1511" i="5"/>
  <c r="A1521" i="5"/>
  <c r="A1522" i="5" l="1"/>
  <c r="A1523" i="5" s="1"/>
  <c r="A1524" i="5" s="1"/>
  <c r="A1525" i="5" s="1"/>
  <c r="A1526" i="5" s="1"/>
  <c r="A1527" i="5" s="1"/>
  <c r="A1528" i="5" s="1"/>
  <c r="A1529" i="5" s="1"/>
  <c r="A1530" i="5" s="1"/>
  <c r="A1531" i="5" s="1"/>
  <c r="A1532" i="5" s="1"/>
  <c r="D1537" i="5" s="1"/>
  <c r="F1519" i="5"/>
  <c r="A1539" i="5"/>
  <c r="A1540" i="5" l="1"/>
  <c r="A1541" i="5" s="1"/>
  <c r="A1542" i="5" s="1"/>
  <c r="A1543" i="5" s="1"/>
  <c r="A1544" i="5" s="1"/>
  <c r="A1545" i="5" s="1"/>
  <c r="A1546" i="5" s="1"/>
  <c r="A1547" i="5" s="1"/>
  <c r="A1548" i="5" s="1"/>
  <c r="A1549" i="5" s="1"/>
  <c r="A1550" i="5" s="1"/>
  <c r="A1551" i="5" s="1"/>
  <c r="A1552" i="5" s="1"/>
  <c r="A1553" i="5" s="1"/>
  <c r="D1560" i="5" s="1"/>
  <c r="F1537" i="5"/>
  <c r="A1562" i="5"/>
  <c r="A1563" i="5" l="1"/>
  <c r="A1564" i="5" s="1"/>
  <c r="A1565" i="5" s="1"/>
  <c r="A1566" i="5" s="1"/>
  <c r="D1571" i="5" s="1"/>
  <c r="F1560" i="5"/>
  <c r="A1573" i="5"/>
  <c r="A1574" i="5" l="1"/>
  <c r="D1579" i="5" s="1"/>
  <c r="F1571" i="5"/>
  <c r="A1581" i="5"/>
  <c r="D1586" i="5" l="1"/>
  <c r="F1579" i="5"/>
  <c r="A1588" i="5"/>
  <c r="A1589" i="5" l="1"/>
  <c r="A1590" i="5" s="1"/>
  <c r="D1595" i="5" s="1"/>
  <c r="F1586" i="5"/>
  <c r="A1597" i="5"/>
  <c r="A1598" i="5" l="1"/>
  <c r="A1599" i="5" s="1"/>
  <c r="A1600" i="5" s="1"/>
  <c r="A1601" i="5" s="1"/>
  <c r="A1602" i="5" s="1"/>
  <c r="A1603" i="5" s="1"/>
  <c r="A1604" i="5" s="1"/>
  <c r="A1605" i="5" s="1"/>
  <c r="A1606" i="5" s="1"/>
  <c r="A1607" i="5" s="1"/>
  <c r="A1608" i="5" s="1"/>
  <c r="A1609" i="5" s="1"/>
  <c r="A1610" i="5" s="1"/>
  <c r="A1611" i="5" s="1"/>
  <c r="A1612" i="5" s="1"/>
  <c r="A1613" i="5" s="1"/>
  <c r="A1614" i="5" s="1"/>
  <c r="A1615" i="5" s="1"/>
  <c r="A1616" i="5" s="1"/>
  <c r="A1617" i="5" s="1"/>
  <c r="A1618" i="5" s="1"/>
  <c r="A1619" i="5" s="1"/>
  <c r="A1620" i="5" s="1"/>
  <c r="A1621" i="5" s="1"/>
  <c r="A1622" i="5" s="1"/>
  <c r="A1623" i="5" s="1"/>
  <c r="F1595" i="5"/>
  <c r="P1628" i="5" l="1"/>
  <c r="O1628" i="5"/>
  <c r="L1628" i="5"/>
  <c r="M1628" i="5"/>
</calcChain>
</file>

<file path=xl/sharedStrings.xml><?xml version="1.0" encoding="utf-8"?>
<sst xmlns="http://schemas.openxmlformats.org/spreadsheetml/2006/main" count="9521" uniqueCount="4815">
  <si>
    <t>Univerza v Ljubljani, Medicinska fakulteta</t>
  </si>
  <si>
    <t>Javno naročilo za dobavo reagentov, laboratorijskega potrošnega materiala in zaščitnih sredstev</t>
  </si>
  <si>
    <t>Predračun za Inštitut za mikrobiologijo in imunologijo 2022</t>
  </si>
  <si>
    <t>TEHNIČNE ZAHTEVE</t>
  </si>
  <si>
    <t xml:space="preserve"> </t>
  </si>
  <si>
    <t xml:space="preserve">1.  Petrijevka fi 90mm L ster. (pak po 20) A480, kat.št. PE01L </t>
  </si>
  <si>
    <t>OPIS: Petrijevka mora biti sterilna, izdelana iz polistirena in z neprekinjenim robom na spodnji zunanji strani. Pokrov mora imeti od 3 - 6 distančnikov (vents). Teža petrijevke mora biti najmanj 15g. Višina petrijevke je minimalno 16mm. Petrijevka mora biti prirejena za vroči mehanski bočni odtis podatkov (debela stena). Petrijevka mora omogočati nemoteno delovanje avtomatične razlivalne linije za pripravo gojišč INTEGRA - LINEARNA LINIJA, INTEGRA - KAROSELNA LINIJA kot tudi laboratorijske avtomatizacije - KIESTRA  Total lab automation.</t>
  </si>
  <si>
    <t>B</t>
  </si>
  <si>
    <t xml:space="preserve">48. PETRIJEVKA, PLASTIČNA, STERILNA  </t>
  </si>
  <si>
    <t>B.48</t>
  </si>
  <si>
    <t>Petrijevka fi 90mm L ster. (pak po 20) A480</t>
  </si>
  <si>
    <t>2.  Petrijevka fi 90mm z 2 prekati ster. (pak po 20) A480 kat.št. PE19</t>
  </si>
  <si>
    <t>OPIS: Petrijevka mora biti sterilna; izdelana iz polistirena in z neprekinjenim robom na spodnji zunanji strani. Pokrov mora imeti od 3 - 6 distančnikov (vents). Teža petrijevke mora biti najmanj 15g. Zahtevana višina petrijevke je minimalno 16mm. Petrijevka mora vsebovati 2 prekata, višina prekata mora biti minimalno 9mm. Petrijevka mora omogočiti nemoteno delovanje avtomatične razlivalne linije za pripravo gojišč INTEGRA - KAROSELNA LINIJA.</t>
  </si>
  <si>
    <t>Petrijevka fi 90mm z 2 prekati ster. (pak po 20) A480</t>
  </si>
  <si>
    <t>4. Rodac kontaktna plošča ster. (pak po 10) A480, kat.št. PE08</t>
  </si>
  <si>
    <t>OPIS: Rodac kontaktna plošča mora biti sterilna; izdelana iz polistirena. Pokrov mora imeti min. 3 distančnike (vents). Višina kontaktne plošče mora biti minimalno 12,5mm. Imeti mora 16 polj (4 x 4) 10 x 10mm z oznakami (1,2,3,4, A,B,C,D).</t>
  </si>
  <si>
    <t>Rodac kontaktna plošča ster. (pak po 10) A480</t>
  </si>
  <si>
    <t>3.    Petrijevka fi 100mm ster. (pak po 10) A500, kat.št. PE06</t>
  </si>
  <si>
    <t xml:space="preserve">48. PETRIJEVKA, PLASTIČNA, STERILNA </t>
  </si>
  <si>
    <t>OPIS: Petrijevka mora biti sterilna; izdelana iz polistirena. Premer petrijevke mora biti 100mm. Višina petrijevke mora biti minimalno 14mm. Pokrov mora imeti 3-6 distančnikov (vents). </t>
  </si>
  <si>
    <t xml:space="preserve">Petrijevka fi 100mm ster. (pak po 10) A500, </t>
  </si>
  <si>
    <t xml:space="preserve">26. EZE  </t>
  </si>
  <si>
    <t>1.   EZ08, Eza 10mcl ster. (pak po 30) A1800</t>
  </si>
  <si>
    <t>B.26</t>
  </si>
  <si>
    <t>EZ08, Eza 10mcl ster. (pak po 30) A1800</t>
  </si>
  <si>
    <t xml:space="preserve">Eza mora biti kalibrirana za 10mcl (certifikat),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10 ul, dolžina 200 mm, barva modra, material PS, sterilne (gamma sterilizacija), notranji premer v toleranci +/- 5%, tolerance pr volumnu +/-30%, fleksibilna varna uporaba; brez možnosti kontaminacije, brez patogenih aerosolov.     </t>
  </si>
  <si>
    <t>2.   EZ09, Eza 1mcl ster. (pak po 30) A1500</t>
  </si>
  <si>
    <t>EZ09, Eza 1mcl ster. (pak po 30) A1500</t>
  </si>
  <si>
    <t xml:space="preserve">Eza mora biti kalibrirana za 1mcl (certifikat),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1ul, dolžina 198 mm, barva bela, material PS, sterilne (gamma sterilizacija), notranji premer v toleranci +/- 5%, tolerance pr volumnu +/-30%, fleksibilna varna uporaba; brez možnosti kontaminacije, brez patogenih aerosolov.     </t>
  </si>
  <si>
    <t>32. GOLIAS "ali enakovredno"</t>
  </si>
  <si>
    <t>B.32</t>
  </si>
  <si>
    <t>EP01/500, Epruveta 12 x 75mm PS StackPack</t>
  </si>
  <si>
    <t>3.  EP01/500, Epruveta 12 x 75mm PS StackPack</t>
  </si>
  <si>
    <t>Epruveta mora biti narejena iz polistirena, višina 75mm, premer 12mm, z okroglim dnom, zložene po 500 kos v kartonasti embalaži s perforiranim podajalnikom epruvet</t>
  </si>
  <si>
    <t>5. EP03, Epruveta 12 x 70mm (pak po 500) A2000</t>
  </si>
  <si>
    <t>EP03, Epruveta 12 x 70mm (pak po 500) A2000</t>
  </si>
  <si>
    <t>Epruveta mora biti narejena iz polistirena, višina 70mm, premer 12mm, z okroglim dnom, zložene po 500 kos v kartonasti embalaži s perforiranim podajalnikom epruvet</t>
  </si>
  <si>
    <t>EP04, Epruveta 16 x 100mm (pak po 500) A2000</t>
  </si>
  <si>
    <t>16. EP04, Epruveta 16 x 100mm (pak po 500) A2000</t>
  </si>
  <si>
    <t>Epruveta mora biti narejena iz polistirena, višina 100mm, premer 16mm, z okroglim dnom, zložene po 500 kos v kartonasti embalaži s perforiranim podajalnikom epruvet</t>
  </si>
  <si>
    <t>POSEBNE ZAHTEVE</t>
  </si>
  <si>
    <t xml:space="preserve">Za spodaj navedene reagente, kontrole, kalibracijski material, delovne raztopine in ves ostali material, ki je potreben za kompletno delo, naročnik ne dopušča ponudbo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ekonomično in rentabilno. S tem zagotavljamo sledljivost, primerljivost izvedenih analiz in izpolnjevanje zahtev vpeljanega sistema kakovosti. </t>
  </si>
  <si>
    <t>Zavihek Potrošni material:</t>
  </si>
  <si>
    <t>B.1 ABBOTT "ali enakovredno"</t>
  </si>
  <si>
    <t xml:space="preserve">artikel vezan na sistem Alinity m; alternativa ni možna_x000D_
</t>
  </si>
  <si>
    <t>B.1</t>
  </si>
  <si>
    <t>Alinity m Pipette Tips, 50 ul (5760 tips, 60 racks x96 tips)</t>
  </si>
  <si>
    <t>L8812</t>
  </si>
  <si>
    <t>Alinity m Pipette Tips, 1000ul (3840 tips, 40 racks x96 tips)</t>
  </si>
  <si>
    <t>L8813</t>
  </si>
  <si>
    <t>Alinity m Waste box (10 each)</t>
  </si>
  <si>
    <t>L8815</t>
  </si>
  <si>
    <t>Alinity m IRU Waste Container (10 each)</t>
  </si>
  <si>
    <t>L8816</t>
  </si>
  <si>
    <t>Alinity m Aliquot Tubes (5 ml,  uncapped), 1600 pcs</t>
  </si>
  <si>
    <t>L8828</t>
  </si>
  <si>
    <t>B.2. APPLIED BIOSYSTEMS "ali enakovredno"</t>
  </si>
  <si>
    <t>artikel vezan na ThermoFisher QuantStudio 7 Pro</t>
  </si>
  <si>
    <t>B.2</t>
  </si>
  <si>
    <t>MicroAmp OPTICAL ADHESIVE FILM (100)</t>
  </si>
  <si>
    <t>L5488</t>
  </si>
  <si>
    <t xml:space="preserve">artikel vezan na ThermoFisher ABI7500 Fast_x000D_
</t>
  </si>
  <si>
    <t>Microamp 96 well reaction plate (no barcode) (10 plates)</t>
  </si>
  <si>
    <t>L6735</t>
  </si>
  <si>
    <t xml:space="preserve">MicroAmpFast 96-Well Reaction Plate (0,1 ml) </t>
  </si>
  <si>
    <t>L6064</t>
  </si>
  <si>
    <t>artikel vezan na PCR aparat ProFlex</t>
  </si>
  <si>
    <t>384-W  Clear OPT. Reaction plate, BArcoded 50/pkg</t>
  </si>
  <si>
    <t>L7858</t>
  </si>
  <si>
    <t>MicroAmp 8-Tube Strip with  Attached Domed Caps, 0,2 mL, 125 strip</t>
  </si>
  <si>
    <t>L8154</t>
  </si>
  <si>
    <t>B.3. ASOCIATES OF CAPE COD "ali enakovredno"</t>
  </si>
  <si>
    <t>Tipsi in tubice so potrebni za izvedbo testa Fungitell Kit. Gre za zelo občutljiv test, ki ima v navodilih predpisan potrošni material (tipse in tubice).</t>
  </si>
  <si>
    <t>B.3.</t>
  </si>
  <si>
    <t xml:space="preserve">Pyroclear pipette tips up to 250 ul (96)  </t>
  </si>
  <si>
    <t>L6409</t>
  </si>
  <si>
    <t xml:space="preserve">Pyroclear pipette tips up to 1000 ul (96) </t>
  </si>
  <si>
    <t>L6410</t>
  </si>
  <si>
    <t>Pyrotube-A 16x100 mm dilution tube</t>
  </si>
  <si>
    <t>L7121</t>
  </si>
  <si>
    <t>ACC Pyroplate, 96 well  microplate (1/1)</t>
  </si>
  <si>
    <t>L7794</t>
  </si>
  <si>
    <t>B.4. AusDiagnostics "ali enakovredno"</t>
  </si>
  <si>
    <t>L8096</t>
  </si>
  <si>
    <t xml:space="preserve">artikel vezan na na inštrumetn Aus Diagnostics_x000D_
</t>
  </si>
  <si>
    <t>B.4</t>
  </si>
  <si>
    <t>AusDiagnostics Heat sealing films for 384 well plate (100)</t>
  </si>
  <si>
    <t>L8097</t>
  </si>
  <si>
    <t>AusDiagnostics robot tips, Cartoon (50 racs of 96)</t>
  </si>
  <si>
    <t>B.5 BECTON DICKINSON "ali enakovredno"</t>
  </si>
  <si>
    <t>atikel vezan na KIESTRA -  Sistem popolne bakt.lab.avtomatizacije</t>
  </si>
  <si>
    <t>B.5</t>
  </si>
  <si>
    <t>Epruveta urin 9,5ml konična pl.  16 x 100 mm pak/100</t>
  </si>
  <si>
    <t>L8428</t>
  </si>
  <si>
    <t>artikel vezan na validiran proces</t>
  </si>
  <si>
    <t>Igle za hemokulture pak/100</t>
  </si>
  <si>
    <t>L3616</t>
  </si>
  <si>
    <t>B.6 BIOHIT "ali enakovredno"</t>
  </si>
  <si>
    <t>artikel vezan na Pipete Sartorius</t>
  </si>
  <si>
    <t>B.6</t>
  </si>
  <si>
    <t>Filter za pipeto safe cone mLine 200 ul pak/50</t>
  </si>
  <si>
    <t>L3883</t>
  </si>
  <si>
    <t>B.8. BIORAD OSTALO "ali enakovredno"</t>
  </si>
  <si>
    <t>artikel vezan na aparat CFX96</t>
  </si>
  <si>
    <t>B.8</t>
  </si>
  <si>
    <t>Optical Flat 8-cap strips for 0,2 ml tube strips / plates (pak/120)</t>
  </si>
  <si>
    <t>l7748</t>
  </si>
  <si>
    <t>B.7. BIOMERIEUX "ali enakovredno"</t>
  </si>
  <si>
    <t>artikel vezan na  Aparat za identifikacijo bakterij VITEK 2</t>
  </si>
  <si>
    <t>B.7</t>
  </si>
  <si>
    <t>Vitek2 pipete pak/330</t>
  </si>
  <si>
    <t>L3219</t>
  </si>
  <si>
    <t>artikel vezan na Aparat za identifikacijo bakterij VITEK 2</t>
  </si>
  <si>
    <t>Vitek 2 sali. sol. (1000ml)</t>
  </si>
  <si>
    <t>L7721</t>
  </si>
  <si>
    <t>B.13. CAPP "ali enakovredno"</t>
  </si>
  <si>
    <t>artikel vezan na Sistem za identifikacijo mikroorganizmov s pomočjo MALDI-TOF tehnologije</t>
  </si>
  <si>
    <t>B.13</t>
  </si>
  <si>
    <t>Barrier tip extended 1.250 ul (8x96)</t>
  </si>
  <si>
    <t>L3871</t>
  </si>
  <si>
    <t>B.18. DIA SORIN "ali enakovredno"</t>
  </si>
  <si>
    <t xml:space="preserve">artikel vezan na Analizator Liaison XL </t>
  </si>
  <si>
    <t>B.18</t>
  </si>
  <si>
    <t>Wash / system liquid  (6x1l)</t>
  </si>
  <si>
    <t>L2335</t>
  </si>
  <si>
    <t>Liaison XL starter kit (za 3x230ml za  3.000 določitev)</t>
  </si>
  <si>
    <t>L7243</t>
  </si>
  <si>
    <t>Liaison XL cuvette (7.200 preiskav)</t>
  </si>
  <si>
    <t>L7244</t>
  </si>
  <si>
    <t>Liaison XL tips (6.912 preiskav)</t>
  </si>
  <si>
    <t>L7245</t>
  </si>
  <si>
    <t>Liaison XL Cleaning Tool (kit)</t>
  </si>
  <si>
    <t>L4879</t>
  </si>
  <si>
    <t>LIAISON® EASY Starter Kit, Each User box 3000 tests</t>
  </si>
  <si>
    <t>L9282</t>
  </si>
  <si>
    <t>LIAISON® EASY Wash Buffer,  Each User box 2000 tests</t>
  </si>
  <si>
    <t>L9283</t>
  </si>
  <si>
    <t>LIAISON® EASY System Liquid,  Each User box 1080 tests</t>
  </si>
  <si>
    <t>L9284</t>
  </si>
  <si>
    <t>LIAISON® Cuvettes on Tray,  Number of Units 3360</t>
  </si>
  <si>
    <t>L9285</t>
  </si>
  <si>
    <t>LIAISON® Disposable Tips, Number of Units 6912</t>
  </si>
  <si>
    <t>L9286</t>
  </si>
  <si>
    <t>LIAISON® EASY Cleaning tool 1kit</t>
  </si>
  <si>
    <t>L9287</t>
  </si>
  <si>
    <t>B.21. DROBNI LABORATORIJSKI POTROŠNI MATERIAL  ZA POMIVALNICO</t>
  </si>
  <si>
    <t>artikel vezan na Stroj pomivalni - STP</t>
  </si>
  <si>
    <t>B.21</t>
  </si>
  <si>
    <t xml:space="preserve">Neodisher Z 5 kg (1), proizv.: DR. WEIGEST. Tekoče nevtralizacijsko sredstvo za kislo pomivanje/izpiranje-nevtralizacijo. Nealdehidno, kislo sredstvo pH: 3.0-2.6, brez fosfatov, nekorozivno. Aktivna substanca:citronska kislina, pakiranje 5 L kantica. </t>
  </si>
  <si>
    <t>L3737</t>
  </si>
  <si>
    <t xml:space="preserve">Neodisher BU 5l (1), proizv.: DR. WEIGEST. Tekoče specialno čistilno sredstvo z emulgatorji, odstranjuje: apnenec, urinski kamen, beljakovine in maščobe.., uporaba: odstranjevanje kamna in temeljno čiščenje pomivalnih strojev, čiščenje živalskih kletk, kontejnerjev,…Pakiranje 5 L kantica. </t>
  </si>
  <si>
    <t>L3739</t>
  </si>
  <si>
    <t>B.23. DUPONT "ali enakovredno"</t>
  </si>
  <si>
    <t xml:space="preserve">Laboratorij tretje varnostne stopnje - vezano na validiran proces </t>
  </si>
  <si>
    <t>B.23</t>
  </si>
  <si>
    <t>Narokavnik Tyvek bel dolžina 50 cm (par) A300</t>
  </si>
  <si>
    <t>L8232</t>
  </si>
  <si>
    <t>Kombinezon Tyvek Classic plus vel.XL A20</t>
  </si>
  <si>
    <t>L6313</t>
  </si>
  <si>
    <t>B.27. FALCON "ali enakovredno"</t>
  </si>
  <si>
    <t>artikel vezan na BD Facs Canto</t>
  </si>
  <si>
    <t>B.27</t>
  </si>
  <si>
    <t>Epruveta (12x75mm) 5 ml s čepom A1000</t>
  </si>
  <si>
    <t>L3549</t>
  </si>
  <si>
    <t>Epruvete 5 ml, (12x75) A1000</t>
  </si>
  <si>
    <t>L3550</t>
  </si>
  <si>
    <t>B.32 GOLIAS "ali enakovredno"</t>
  </si>
  <si>
    <t>Epruveta 5ml, 75x12mm PS Stack Pack ( pak po 500) A2000</t>
  </si>
  <si>
    <t>L7106</t>
  </si>
  <si>
    <t xml:space="preserve">artikel vezan na Sistem Cobas 6800 </t>
  </si>
  <si>
    <t>Epruveta 13 x 75mm PS (pak po 1000)</t>
  </si>
  <si>
    <t>L7019</t>
  </si>
  <si>
    <t>B.35 INVITROGEN "ali enakovredno"</t>
  </si>
  <si>
    <t>artikel vezan na P3 Cauntessa Thermofisher</t>
  </si>
  <si>
    <t>B.35</t>
  </si>
  <si>
    <t>Countess Cell Counting Chamber Slides, (50 slides)</t>
  </si>
  <si>
    <t>L4716</t>
  </si>
  <si>
    <t>B.37 KIESTRA -  Sistem popolne bakt.lab.avtomatizacije</t>
  </si>
  <si>
    <t>artikel vezan na KIESTRA -  Sistem popolne bakt.lab.avtomatizacije</t>
  </si>
  <si>
    <t>B.37</t>
  </si>
  <si>
    <t>Pipet tip for inoqulA - 16 racs per pack (96 tips per rack) InoqulA Pipet tip 1000 ul</t>
  </si>
  <si>
    <t>L2264</t>
  </si>
  <si>
    <t>Barcode label for plate barcode printer - 10 rolls per pack (7.000 labels per roll) Label BarcodA 40x10mm (per annum 8)</t>
  </si>
  <si>
    <t>L3518</t>
  </si>
  <si>
    <t>Carbon ribbon for plate barcode printer - 10 rolls per pack (1 pack for every BarcodA label pack) Carbon ribbon BarcodA 90 mm ( per annum 8)</t>
  </si>
  <si>
    <t>L3520</t>
  </si>
  <si>
    <t>Barcode label for ErgonomicA barcode printer - 1 rolls per box (1000 labels per roll) Label ErgonomicA 40x10 mm</t>
  </si>
  <si>
    <t>L3524</t>
  </si>
  <si>
    <t>Carbon ribbon for integrated InoqulA workbench printer - 1roll per pack (1 pack for every InoqulA label pack) Crebon ribbon InoqulA for 22.8x22.8mm Label</t>
  </si>
  <si>
    <t>L3867</t>
  </si>
  <si>
    <t>Magnetic beads for inoqulA  5000 beads per pack</t>
  </si>
  <si>
    <t>L4012</t>
  </si>
  <si>
    <t xml:space="preserve">B.39 POTROŠNI MATERIAL ZA LABORATORIJ TRETJE VARNOSTNE STOPNJE </t>
  </si>
  <si>
    <t>B.39</t>
  </si>
  <si>
    <t xml:space="preserve">Centrifugirka, 50 ml, PP, sterilna konična (360) _x000D_
</t>
  </si>
  <si>
    <t>L3547</t>
  </si>
  <si>
    <t>1,5 l Polypropelene Plastic Biojar (1)</t>
  </si>
  <si>
    <t>L5962</t>
  </si>
  <si>
    <t>Serološke pipete 5 ml A500, sterilne, nepirogene posamezno pak</t>
  </si>
  <si>
    <t>L8077</t>
  </si>
  <si>
    <t>Serološka pipeta 10 ml. A500 sterilne, neporegene, pos.pak</t>
  </si>
  <si>
    <t>L8078</t>
  </si>
  <si>
    <t>Serološka pipeta 25 ml. A200, sterilne, neprogene, pos.pak</t>
  </si>
  <si>
    <t>L8079</t>
  </si>
  <si>
    <t>B.40 LIOFILCHEM "ali enakovredno"</t>
  </si>
  <si>
    <t>samo proizv.l Liofilchen</t>
  </si>
  <si>
    <t>B.40</t>
  </si>
  <si>
    <t>VTM epruveta s transportnim gojiščem 3ml A100</t>
  </si>
  <si>
    <t>L8613</t>
  </si>
  <si>
    <t>VTM gojišče 200 ml A6 (pak 6 x 200ml)</t>
  </si>
  <si>
    <t>L8647</t>
  </si>
  <si>
    <t>B.46 ORTHO CLINICAL DIAGNOSTICS "ali enakovredno"</t>
  </si>
  <si>
    <t>artikel vezan na sistem Vitros</t>
  </si>
  <si>
    <t>B.46</t>
  </si>
  <si>
    <t>Vitros ECi Maintenance pack/2</t>
  </si>
  <si>
    <t>L4397</t>
  </si>
  <si>
    <t>Versa Tip / 1000 pcs</t>
  </si>
  <si>
    <t>L4410</t>
  </si>
  <si>
    <t>B. 47 PERKIN ELMER "ali enakovredno"</t>
  </si>
  <si>
    <t xml:space="preserve">B.47 </t>
  </si>
  <si>
    <t>175uL Conductive Filter Tips A960</t>
  </si>
  <si>
    <t>L8976</t>
  </si>
  <si>
    <t>25uL Conductive Filter Tips A960</t>
  </si>
  <si>
    <t>L8977</t>
  </si>
  <si>
    <t>B.50 QIAGEN 1 "ali enakovredno"</t>
  </si>
  <si>
    <t>artikel vezan na sistem Qiagen RCS</t>
  </si>
  <si>
    <t>B.50</t>
  </si>
  <si>
    <t>Screw Caps pak/1000</t>
  </si>
  <si>
    <t>L4283</t>
  </si>
  <si>
    <t>HPV hc2 mikrotitrska plošča pak/100</t>
  </si>
  <si>
    <t>L7324</t>
  </si>
  <si>
    <t>HPV hc2 Costar pokrovi za mikrotitrsko ploščo pak/100</t>
  </si>
  <si>
    <t>L7325</t>
  </si>
  <si>
    <t>RCS reagent Trought 18/box</t>
  </si>
  <si>
    <t>L8629</t>
  </si>
  <si>
    <t>Reagent Trough Lids 6/box</t>
  </si>
  <si>
    <t>L8630</t>
  </si>
  <si>
    <t>Collection tube CAP (drop on caps) 5000/case</t>
  </si>
  <si>
    <t>L8628</t>
  </si>
  <si>
    <t>Disposable TIP 17280 pcs/nastavkov</t>
  </si>
  <si>
    <t>L8627</t>
  </si>
  <si>
    <t>artikel vezan na Sistem Qiagen, TissueLyser</t>
  </si>
  <si>
    <t>Kroglice jeklene 5 mm pak/200</t>
  </si>
  <si>
    <t>L6418</t>
  </si>
  <si>
    <t>B.53 ROCHE "ali enakovredno"</t>
  </si>
  <si>
    <t xml:space="preserve">artikel vezan na sistem cobas 6800 
</t>
  </si>
  <si>
    <t>B.53</t>
  </si>
  <si>
    <t>Cobas omni Amplification Plate (32 run)</t>
  </si>
  <si>
    <t>L8282</t>
  </si>
  <si>
    <t>Cobas omni Pipette Tips (1536 tests)</t>
  </si>
  <si>
    <t>L8283</t>
  </si>
  <si>
    <t>Cobas omni Processing Plate (32 run)</t>
  </si>
  <si>
    <t>L8284</t>
  </si>
  <si>
    <t>Solid Waste Bag Set of 200 (20 run)</t>
  </si>
  <si>
    <t>L8296</t>
  </si>
  <si>
    <t>Cobas omni Secondary Tubes  13x75 pak/1500</t>
  </si>
  <si>
    <t>L8436</t>
  </si>
  <si>
    <t xml:space="preserve">artikel vezan na aparat PCR Light Cycler 480  </t>
  </si>
  <si>
    <t>LightCycler 8-Tube Strips (120</t>
  </si>
  <si>
    <t>L5127</t>
  </si>
  <si>
    <t xml:space="preserve">LightCycler 480 Multiwell Plat (5x10) </t>
  </si>
  <si>
    <t>L6119</t>
  </si>
  <si>
    <t xml:space="preserve">artikel vezan na sistem cobas 6800 </t>
  </si>
  <si>
    <t>AD-plate 0.3 ml (pak/50)</t>
  </si>
  <si>
    <t>L7576</t>
  </si>
  <si>
    <t>artikel vezan na aparaturo M24 system</t>
  </si>
  <si>
    <t>MagNA Pure 96 Seallling Foil IVD (1x100)</t>
  </si>
  <si>
    <t>L7891</t>
  </si>
  <si>
    <t>MagNA Pure 96 Filter Tips IVD (1000 ul) (1x3840)</t>
  </si>
  <si>
    <t>L7892</t>
  </si>
  <si>
    <t>artikel vezan na aparaturo MPC25</t>
  </si>
  <si>
    <t>MagNA Pure 96 Output Plate (1x60)</t>
  </si>
  <si>
    <t>L8693</t>
  </si>
  <si>
    <t>MagNA Pure 96 Processing Cartridge (1x36)</t>
  </si>
  <si>
    <t>L8694</t>
  </si>
  <si>
    <t>MagNA Pure 96 Internal Control  Tube (1x150)</t>
  </si>
  <si>
    <t>L8695</t>
  </si>
  <si>
    <t>artikel vezan na na sistem  e411</t>
  </si>
  <si>
    <t>Hitachi cups 5000</t>
  </si>
  <si>
    <t>L2421</t>
  </si>
  <si>
    <t>artikel vezan na Sistem Cobas 4800</t>
  </si>
  <si>
    <t>Extraction plate 1.6ml pak/50</t>
  </si>
  <si>
    <t>L7575</t>
  </si>
  <si>
    <t>Tip Core Tips with Filter 1ml (pak/3840)</t>
  </si>
  <si>
    <t>L7579</t>
  </si>
  <si>
    <t>Kit Cobas PCR Media Uni Swab Sample Kit pak/700</t>
  </si>
  <si>
    <t>L7775</t>
  </si>
  <si>
    <t>artikel vezan na aparaturo MPC24</t>
  </si>
  <si>
    <t>MagNA Pure 24 Processing Cartridge</t>
  </si>
  <si>
    <t>L7893</t>
  </si>
  <si>
    <t>MagNA 24 Tip Park - Piercing Tool</t>
  </si>
  <si>
    <t>L7895</t>
  </si>
  <si>
    <t>artikel vezan na sistem  411</t>
  </si>
  <si>
    <t>Tube PV PAK/2 cevki</t>
  </si>
  <si>
    <t>L8902</t>
  </si>
  <si>
    <t>artikel vezan na sistem LC480</t>
  </si>
  <si>
    <t>B.54. SARSTEDT "ali enakovredno"</t>
  </si>
  <si>
    <t>B.54</t>
  </si>
  <si>
    <t>Pipete Transfer 3.5 ml, ster pak/840</t>
  </si>
  <si>
    <t>L6101</t>
  </si>
  <si>
    <t>artikel vezan na aparaturo LC480II</t>
  </si>
  <si>
    <t>LightCycler 480 Multiwel Plat pšak/100</t>
  </si>
  <si>
    <t>L8575</t>
  </si>
  <si>
    <t>Epruvete 15 ml, pp, sterilne pak/50</t>
  </si>
  <si>
    <t>L6987</t>
  </si>
  <si>
    <t>Mikro epruvete 2 ml, pak/1000</t>
  </si>
  <si>
    <t>L9143</t>
  </si>
  <si>
    <t>Škatla za 3,5 - 5,00 ml epruvete pak/5</t>
  </si>
  <si>
    <t>L7733</t>
  </si>
  <si>
    <t>B.55. SARTORIUS "ali enakovredno"</t>
  </si>
  <si>
    <t>B.55</t>
  </si>
  <si>
    <t>Filter Minisart NML CA 0,20 MCM A50</t>
  </si>
  <si>
    <t>L7849</t>
  </si>
  <si>
    <t>B.58 SEEGENE "ali enakovredno"</t>
  </si>
  <si>
    <t>B.58</t>
  </si>
  <si>
    <t>High volume tisp (1000 ul) pak/8</t>
  </si>
  <si>
    <t>L8730</t>
  </si>
  <si>
    <t>artikel vezan na aparat Seegene</t>
  </si>
  <si>
    <t>96 x 0,1 ml Plate, LP, W, FULL 96 well plate pak/25</t>
  </si>
  <si>
    <t>L8735</t>
  </si>
  <si>
    <t>Opti-Seal Optical Sealing Sheet pak/100</t>
  </si>
  <si>
    <t>L8736</t>
  </si>
  <si>
    <t>BIO-HAZARD Waste BAG pak/200</t>
  </si>
  <si>
    <t>L8742</t>
  </si>
  <si>
    <t>Standard volume tisps (300 ul) pak/12</t>
  </si>
  <si>
    <t>L8729</t>
  </si>
  <si>
    <t>B.59 SIEMENS "ali enakovredno"</t>
  </si>
  <si>
    <t>artikel vezan na Analizator Immulite 2000</t>
  </si>
  <si>
    <t>B.59</t>
  </si>
  <si>
    <t>Immulite 2000 Reaction Tubes A1000</t>
  </si>
  <si>
    <t>L3339</t>
  </si>
  <si>
    <t>Microsample tube 2,5 ml A1000</t>
  </si>
  <si>
    <t>L3297</t>
  </si>
  <si>
    <t>artikel vezan na aparat BN II</t>
  </si>
  <si>
    <t>N cuvette segments A2700</t>
  </si>
  <si>
    <t>L3853</t>
  </si>
  <si>
    <t>Predilution wells</t>
  </si>
  <si>
    <t>L3854</t>
  </si>
  <si>
    <t>B.65. TPP "ali enakovredno"</t>
  </si>
  <si>
    <t>B.65</t>
  </si>
  <si>
    <t>Centrifugirka, 50 ml, PP, sterilna, samostoječa, 20kom/vreča, pak/320</t>
  </si>
  <si>
    <t>L8974</t>
  </si>
  <si>
    <t>Stekleničke za celične kulture 75 cm2 pak/100</t>
  </si>
  <si>
    <t>L3936</t>
  </si>
  <si>
    <t xml:space="preserve">Kriotubica, 2.0 ml PP sterilna pak/800 </t>
  </si>
  <si>
    <t>L7592</t>
  </si>
  <si>
    <t>Filtrirni sistem FilterMax za  steklenice, PES, 0.22um (250 m</t>
  </si>
  <si>
    <t>L8339</t>
  </si>
  <si>
    <t>Filtrirni sistem FilterMax za  steklenice, PES, 0.22um (500ml</t>
  </si>
  <si>
    <t>L8340</t>
  </si>
  <si>
    <t>Centrifugal Tube 14 ml PP  round 14 Units/Bag 40 Units/case 800</t>
  </si>
  <si>
    <t>L3927</t>
  </si>
  <si>
    <t>Tissue Culture Test Plate 96 w ells F 0.34/w ell Units/Bag 1 Units/case 162</t>
  </si>
  <si>
    <t>L7122</t>
  </si>
  <si>
    <t>Centrifugirke, 15 ml, PP, sterilna, konična, 17.1x120 mm, 15500 xg, 40 kom/vrečka, 800 kom/ška</t>
  </si>
  <si>
    <t>L8534</t>
  </si>
  <si>
    <t>artikel vezan na analitični proces</t>
  </si>
  <si>
    <t>Barvni inserti za kriotubice, 6 barv x 100 kom/vreča</t>
  </si>
  <si>
    <t>L7593</t>
  </si>
  <si>
    <t>Stekleničke za celične kulture 150 cm2</t>
  </si>
  <si>
    <t>L2677</t>
  </si>
  <si>
    <t>Steklenica za gojenje celičnih  kultur, 25 cm2, 60ml PS, sterilna, pokrov s filtrom, 10 kom/vrečka, 300kom/škatla</t>
  </si>
  <si>
    <t>L6073</t>
  </si>
  <si>
    <t>24-well ploščica za goj. celičnih kultur, posamezno pakiranje pak/42</t>
  </si>
  <si>
    <t>L8717</t>
  </si>
  <si>
    <t>Zavihek Reagenti:</t>
  </si>
  <si>
    <t>A</t>
  </si>
  <si>
    <t>1. ABBOTT "ali enakovredno"</t>
  </si>
  <si>
    <t>artikel vezan na sistem Abbott Alinity m</t>
  </si>
  <si>
    <t>A.1</t>
  </si>
  <si>
    <t>Alinity m Diluent Solution (4 bottle)</t>
  </si>
  <si>
    <t>L8810</t>
  </si>
  <si>
    <t>Alinity m Vapor Barrier Solution(1 bottle)</t>
  </si>
  <si>
    <t>L8811</t>
  </si>
  <si>
    <t>Alinity m Inegrated Reaction Units (4x20 IRUs)</t>
  </si>
  <si>
    <t>L8814</t>
  </si>
  <si>
    <t>Alinity m SARS-CoV-2 amp kits (4x48 tests)</t>
  </si>
  <si>
    <t>L8806</t>
  </si>
  <si>
    <t>Alinity m SARS-CoV-2 control  kits (12 set of controls)</t>
  </si>
  <si>
    <t>L8807</t>
  </si>
  <si>
    <t>Alinity m Sample Prep Kit 2 (8 bottles)</t>
  </si>
  <si>
    <t>L8808</t>
  </si>
  <si>
    <t>Alinity m Lysis Solution  (1 bottle), 1x975 ml</t>
  </si>
  <si>
    <t>L8809</t>
  </si>
  <si>
    <t>Alinity m HIV-1 AMP Kit 192 (4x48 tests)</t>
  </si>
  <si>
    <t>L8955</t>
  </si>
  <si>
    <t>Alinity m HIV-1 Control Kit  (12 sets/3 levels)</t>
  </si>
  <si>
    <t>L8956</t>
  </si>
  <si>
    <t>Alinity m HIV-1 Calibration Kit (4 sets)</t>
  </si>
  <si>
    <t>L8957</t>
  </si>
  <si>
    <t>Alinity m HBV AMP Kit 192 (4x48 test)</t>
  </si>
  <si>
    <t>L8958</t>
  </si>
  <si>
    <t>Alinity m HBV Control Kit (12 sets/3 levels)</t>
  </si>
  <si>
    <t>L8959</t>
  </si>
  <si>
    <t xml:space="preserve">Alinity m HBV Calibration Kit (4 sets)_x000D_
</t>
  </si>
  <si>
    <t>L8960</t>
  </si>
  <si>
    <t>Alinity m HCV AMP Kit 192 (4x48 test)</t>
  </si>
  <si>
    <t>L8961</t>
  </si>
  <si>
    <t>Alinity m HCV Control Kit (12 sets/3 levels)</t>
  </si>
  <si>
    <t>L8962</t>
  </si>
  <si>
    <t xml:space="preserve">Alinity m HCV Calibration Kit (4 sets)
</t>
  </si>
  <si>
    <t>L8963</t>
  </si>
  <si>
    <t>Alinity m HR HPV AMP Kit, 384 (4x 96) tests</t>
  </si>
  <si>
    <t>L9138</t>
  </si>
  <si>
    <t>Alinity m HR HPV Control Kit (12 sets of + and -_x000D_
controls)</t>
  </si>
  <si>
    <t>L9139</t>
  </si>
  <si>
    <t>Alinity m Sample Prep Kit 1 (8 Bottles, 4x_x000D_
ElutionBuffer1, 4x Microparticles1)</t>
  </si>
  <si>
    <t>L9140</t>
  </si>
  <si>
    <t>Alinity m CMV AMP Kit, 192 reakc. (4x48 tests)</t>
  </si>
  <si>
    <t>L9169</t>
  </si>
  <si>
    <t>Alinity m CMV Control Kit, tests</t>
  </si>
  <si>
    <t>L9170</t>
  </si>
  <si>
    <t>Alinity m EBV AMP Kit, (4x48 tests)</t>
  </si>
  <si>
    <t>L9172</t>
  </si>
  <si>
    <t>Alinity m EBV Control Kit, 12 sets</t>
  </si>
  <si>
    <t>L9173</t>
  </si>
  <si>
    <t>Alinity m EBV Calibration Kit, 4 set</t>
  </si>
  <si>
    <t>L9174</t>
  </si>
  <si>
    <t>Alinity m Resp-4 Plex AMP kit 192 (4x48) tests</t>
  </si>
  <si>
    <t>L9327</t>
  </si>
  <si>
    <t>Alinity m Resp-4 Plex control  kit 12 sets fo pos.and.neg. control</t>
  </si>
  <si>
    <t>L9328</t>
  </si>
  <si>
    <t>Alinity m STI AMP Kit, 384  (4x96) tests</t>
  </si>
  <si>
    <t>L9329</t>
  </si>
  <si>
    <t>Alinity m STI Control Kit (12  sets of + and -controls</t>
  </si>
  <si>
    <t>L9330</t>
  </si>
  <si>
    <t>Alinity m CMV Calibration Kit, 4 set</t>
  </si>
  <si>
    <t>L9171</t>
  </si>
  <si>
    <t xml:space="preserve">A2. AGILENT TECHNOLOGIES  </t>
  </si>
  <si>
    <t xml:space="preserve">artikel vezan na sistem za sekvenciranje drege generacije (NGS) </t>
  </si>
  <si>
    <t>A.2</t>
  </si>
  <si>
    <t>High Sensitivity DNA komplet (10 čipov)</t>
  </si>
  <si>
    <t>L5158</t>
  </si>
  <si>
    <t>A3. ALERE "ali enakovredno"</t>
  </si>
  <si>
    <t>artikel vezan na Čitalec Alere - reader</t>
  </si>
  <si>
    <t>A3.</t>
  </si>
  <si>
    <t>Binax Now S. pneumoniae (22 tests)</t>
  </si>
  <si>
    <t>L7451</t>
  </si>
  <si>
    <t>Alere tm PBP2a Culture Colony test (25 tests)</t>
  </si>
  <si>
    <t>L7552</t>
  </si>
  <si>
    <t xml:space="preserve">ELISA Legionella topni antigen (96)  </t>
  </si>
  <si>
    <t>L6103</t>
  </si>
  <si>
    <t>BinaxNOW Legionella 22 testov</t>
  </si>
  <si>
    <t>L7920</t>
  </si>
  <si>
    <t>A4. ALIFAX "ali enakovredno"</t>
  </si>
  <si>
    <t>artikel vezan na Aparat Uro-Quatro</t>
  </si>
  <si>
    <t xml:space="preserve"> A4.</t>
  </si>
  <si>
    <t>Uro-Quick screening kit, 360 tests</t>
  </si>
  <si>
    <t>L7256</t>
  </si>
  <si>
    <t>A7. AMERSHAM (GE Healthcare) "ali enakovredno</t>
  </si>
  <si>
    <t xml:space="preserve">artikel vezan na analitični proces </t>
  </si>
  <si>
    <t>A7.</t>
  </si>
  <si>
    <t>Ficoll paque plus (6x100 ml)</t>
  </si>
  <si>
    <t>L3538</t>
  </si>
  <si>
    <t>A.8 APPLIED BIOSYSTEMS "ali enakovredno"</t>
  </si>
  <si>
    <t>A.8</t>
  </si>
  <si>
    <t>MicroAmp Reaction Tubes with Caps (1000)</t>
  </si>
  <si>
    <t>artikel vezan na sistem  ABI3500</t>
  </si>
  <si>
    <t>BigDye Terminator 100 enot 3.1 iz 4337456</t>
  </si>
  <si>
    <t>vezano na validiran proces</t>
  </si>
  <si>
    <t>Buffer ABI Prism Bigdye Termintor V1.1/3.1. 1ml</t>
  </si>
  <si>
    <t>artikel vezan na sistem ABI3500</t>
  </si>
  <si>
    <t>3700 Formamide, Genetic analysis grade</t>
  </si>
  <si>
    <t>3500 POP-7 TM Polymer, 384 samples</t>
  </si>
  <si>
    <t>3500 instrument capillary Array (8x50 cm)</t>
  </si>
  <si>
    <t>Anode buffer container, 3500 series 4/Pkg</t>
  </si>
  <si>
    <t>Cathode Buffer container, 3500 series, 4/Pkg</t>
  </si>
  <si>
    <t>Conditioning reagent for 3500 Series</t>
  </si>
  <si>
    <t>Bigdye Xterminator purification kit (2ml)</t>
  </si>
  <si>
    <t>BigDye XTerminator TM Purification Kit 1000 rxn, 20ml</t>
  </si>
  <si>
    <t>TaqMan MGB Probe, small scale 6 nmol</t>
  </si>
  <si>
    <t>TaqMan Universal Master Mix</t>
  </si>
  <si>
    <t>A.10. AusDiagnostics "ali enakovredno"</t>
  </si>
  <si>
    <t xml:space="preserve">artikel vezan na inštrument Aus Diagnostics_x000D_
</t>
  </si>
  <si>
    <t>A.10</t>
  </si>
  <si>
    <t>LOW DNA Reagent Cassette (2x5 strips)</t>
  </si>
  <si>
    <t>L8912</t>
  </si>
  <si>
    <t>AusDiagnostics Synthetic Positive Controls for resp. Pathogens (10x50 µl)</t>
  </si>
  <si>
    <t>L8095</t>
  </si>
  <si>
    <t>AusDiagnostics Respiratory Viruses (16 well) STEP1 tubes/96 samples (12x8 stripov)</t>
  </si>
  <si>
    <t>L8092</t>
  </si>
  <si>
    <t>AusDiagnostics Respiratory Viruses (16 well) STEP2 tubes/12 (for 288 samples)</t>
  </si>
  <si>
    <t>L8093</t>
  </si>
  <si>
    <t>AusDiagnostics LOW RNA MASTERMIX  A/B (2x10 tubes)</t>
  </si>
  <si>
    <t>L8094</t>
  </si>
  <si>
    <t>A13. BECKMAN COULTER "ali enakovredno"</t>
  </si>
  <si>
    <t>A.13</t>
  </si>
  <si>
    <t>Backman Coulter Agencourt  AMPure XP, 1ml</t>
  </si>
  <si>
    <t>L7828</t>
  </si>
  <si>
    <t>artikel vezan na KIESTRA -  Sistem popolne bakt.lab.avtomatizacije; alternativa ni možna</t>
  </si>
  <si>
    <t xml:space="preserve">A14. BECTON DICKINSON "ali enakovredno </t>
  </si>
  <si>
    <t>A.14</t>
  </si>
  <si>
    <t>PPM Cled Agar, 1x120 tests</t>
  </si>
  <si>
    <t>L7855</t>
  </si>
  <si>
    <t>Chrom Agar Orientation, 1x120 tests</t>
  </si>
  <si>
    <t>L7856</t>
  </si>
  <si>
    <t>BD BACTEC Peds Plus /F Medium plastic 50 vials</t>
  </si>
  <si>
    <t>L7808</t>
  </si>
  <si>
    <t>BD BACTEC Lytic/10 Anaerobic/F  Medium plastic 50 vials</t>
  </si>
  <si>
    <t>L7811</t>
  </si>
  <si>
    <t>BD SensiDisc Amikacin AN-30 (10x50)</t>
  </si>
  <si>
    <t>L3112</t>
  </si>
  <si>
    <t>BD SensiDisc Amoxicillin/clav.acid AMC-30 (10x50)</t>
  </si>
  <si>
    <t>L3113</t>
  </si>
  <si>
    <t>BD SensiDisc Ampicillin AM-10 (10x50)</t>
  </si>
  <si>
    <t>L3114</t>
  </si>
  <si>
    <t>BD SensiDisc Aztreonam ATM-30 (10x50)</t>
  </si>
  <si>
    <t>L3116</t>
  </si>
  <si>
    <t>BD SensiDisc Cephalexin CN-30 (1x50)</t>
  </si>
  <si>
    <t>L3118</t>
  </si>
  <si>
    <t>BD SensiDisc Ceftazidime/clav. CAZ30/CLA10 (50)</t>
  </si>
  <si>
    <t>L3121</t>
  </si>
  <si>
    <t>BD SensiDisc Cefotaxime CTX-30 (10x50)</t>
  </si>
  <si>
    <t>L3122</t>
  </si>
  <si>
    <t>BD SensiDisc Cefotaxime/clav. CTX30/CLA10 (50)</t>
  </si>
  <si>
    <t>L3124</t>
  </si>
  <si>
    <t>BD SensiDisc Cefoxitin FOX-30 (10x50)</t>
  </si>
  <si>
    <t>L3125</t>
  </si>
  <si>
    <t>BD SensiDisc Cefuroxime CXM-30 (10x50)</t>
  </si>
  <si>
    <t>L3126</t>
  </si>
  <si>
    <t>BD SensiDisc Ceftazidime CAZ-30 (10x50)</t>
  </si>
  <si>
    <t>L3127</t>
  </si>
  <si>
    <t>BD SensiDisc Ciprofloxacin CIP-5 (10x50)</t>
  </si>
  <si>
    <t>L3128</t>
  </si>
  <si>
    <t>BD SensiDisc Chloramphenicol C-30 (10x50)</t>
  </si>
  <si>
    <t>L3129</t>
  </si>
  <si>
    <t>BD SensiDisc Clindamycin CC-2 (10x50)</t>
  </si>
  <si>
    <t>L3130</t>
  </si>
  <si>
    <t>BD SensiDisc Erythromycin E-15 (10x50)</t>
  </si>
  <si>
    <t>L3131</t>
  </si>
  <si>
    <t>BD SensiDisc Gentamicin GM-10 (10x50)</t>
  </si>
  <si>
    <t>L3132</t>
  </si>
  <si>
    <t>BD SensiDisc Imipenem IPM-10 (10x50)</t>
  </si>
  <si>
    <t>L3134</t>
  </si>
  <si>
    <t>BD SensiDisc Levofloxacin LVL-5 (10x50)</t>
  </si>
  <si>
    <t>L3135</t>
  </si>
  <si>
    <t>BD SensiDisc Meropenem MEM-10 (10x50)</t>
  </si>
  <si>
    <t>L3137</t>
  </si>
  <si>
    <t>BD SensiDisc Moxifloxacin MXF-5 (10x50)</t>
  </si>
  <si>
    <t>L3138</t>
  </si>
  <si>
    <t>BD SensiDisc Norfloxacin NOR-10 (10x50)</t>
  </si>
  <si>
    <t>L3142</t>
  </si>
  <si>
    <t>BD SensiDisc Oxacillin OX-1 (10x50)</t>
  </si>
  <si>
    <t>L3144</t>
  </si>
  <si>
    <t>BD SensiDisc Rifampin RA-5 (10x50)</t>
  </si>
  <si>
    <t>L3148</t>
  </si>
  <si>
    <t>BD SensiDisc Trim./Sulfa. SXT (10x50)</t>
  </si>
  <si>
    <t>L3150</t>
  </si>
  <si>
    <t>BD SensiDisc Teicoplanin TEC-30 (10x50)</t>
  </si>
  <si>
    <t>L3151</t>
  </si>
  <si>
    <t>BD SensiDisc Tetracycline TE-30 (10x50)</t>
  </si>
  <si>
    <t>L3152</t>
  </si>
  <si>
    <t>Ceftazidime, 10 ug CAZ-10AA (10x50)</t>
  </si>
  <si>
    <t>L3215</t>
  </si>
  <si>
    <t>Cefotaxime, 5 ug CTX-5 (10x50)</t>
  </si>
  <si>
    <t>L3298</t>
  </si>
  <si>
    <t>Nitrofurantoin, 100ug FM-100 AA (10x50)</t>
  </si>
  <si>
    <t>L3315</t>
  </si>
  <si>
    <t>Piperacillin Tazobactam TZP-36 TZP-36AA (10x50)</t>
  </si>
  <si>
    <t>L3335</t>
  </si>
  <si>
    <t>Linezolid LZD-10 1x1 (50)</t>
  </si>
  <si>
    <t>L3340</t>
  </si>
  <si>
    <t>SD Penicillin 1ug, P-1 (10x50)</t>
  </si>
  <si>
    <t>L3508</t>
  </si>
  <si>
    <t>Senzi disk Amoksi/klav Augment AMC-3 (10x50)</t>
  </si>
  <si>
    <t>L3721</t>
  </si>
  <si>
    <t>Mupirocin MUP-200 (50)</t>
  </si>
  <si>
    <t>L3977</t>
  </si>
  <si>
    <t>Gentamicin GM-30 (10x50)</t>
  </si>
  <si>
    <t>L3988</t>
  </si>
  <si>
    <t>BD SensiDis Tigecycline TGC-15 1X1 AA (50)</t>
  </si>
  <si>
    <t>L4343</t>
  </si>
  <si>
    <t>BD SensiDisc SD Dalfop/QuinupSYN-15 1X1 (50)</t>
  </si>
  <si>
    <t>L4344</t>
  </si>
  <si>
    <t>BD SensiDisc Cefinase (50)</t>
  </si>
  <si>
    <t>L4634</t>
  </si>
  <si>
    <t>BD SensiDisc Tobramycin NN10 (10x50)</t>
  </si>
  <si>
    <t>L4640</t>
  </si>
  <si>
    <t>BD SensiDisc Trimethoprim TMP50 (10x50)</t>
  </si>
  <si>
    <t>L4649</t>
  </si>
  <si>
    <t>BD SensiDisc Ceftriaxon CRO30 (10x50)</t>
  </si>
  <si>
    <t>L4650</t>
  </si>
  <si>
    <t>BD SensiDisc Cefixim CFM5 (10x50)</t>
  </si>
  <si>
    <t>L4651</t>
  </si>
  <si>
    <t>BD SensiDisc Vancomycin VA-5 (10x50)</t>
  </si>
  <si>
    <t>L5252</t>
  </si>
  <si>
    <t>BD SensiDisc Ampicillin AM-2 (10x50)</t>
  </si>
  <si>
    <t>L5606</t>
  </si>
  <si>
    <t>BD SensiDisc Ertapenem ETP10 (10x50)</t>
  </si>
  <si>
    <t>L6345</t>
  </si>
  <si>
    <t>BD Fospfomycin 200ug FOS-200 (1x50)</t>
  </si>
  <si>
    <t>L6832</t>
  </si>
  <si>
    <t>BD sensidisk Ceftazidime/Avibactam A50</t>
  </si>
  <si>
    <t>L7898</t>
  </si>
  <si>
    <t>Fusidic Acid FA-10 AA A/10</t>
  </si>
  <si>
    <t>L8638</t>
  </si>
  <si>
    <t>Cefepime FEP - 30 AA, (50x10)</t>
  </si>
  <si>
    <t>L8662</t>
  </si>
  <si>
    <t>Dekstroza 500 g (1)</t>
  </si>
  <si>
    <t>L3622</t>
  </si>
  <si>
    <t>Mac Conkey II Agar 500 g (1)</t>
  </si>
  <si>
    <t>L3627</t>
  </si>
  <si>
    <t>Fluid thioglycolate medium 500 g (1)</t>
  </si>
  <si>
    <t>L3628</t>
  </si>
  <si>
    <t>Trypticase Soy agar- 500g</t>
  </si>
  <si>
    <t>L4697</t>
  </si>
  <si>
    <t>Brain Heart Infusion Agar (500g)</t>
  </si>
  <si>
    <t>L4896</t>
  </si>
  <si>
    <t>Selenite broth- 500g</t>
  </si>
  <si>
    <t>L5029</t>
  </si>
  <si>
    <t>Tryptic soy broth (500g)</t>
  </si>
  <si>
    <t>L5192</t>
  </si>
  <si>
    <t>Brain Heart Infusion Broth, Modified (500)</t>
  </si>
  <si>
    <t>L5429</t>
  </si>
  <si>
    <t>Bactec fos. supplem. kit 1x1</t>
  </si>
  <si>
    <t>L7841</t>
  </si>
  <si>
    <t>artikel vezan na barvalnik  PREVICOLOR</t>
  </si>
  <si>
    <t>BD gram stain QC slide (50)</t>
  </si>
  <si>
    <t>L5853</t>
  </si>
  <si>
    <t>artikel vezan na hemokulturni aparat Bactec; alternativa ni možna</t>
  </si>
  <si>
    <t>BD BACTEC Plus Aerobic/F Medium plastic 50 vials</t>
  </si>
  <si>
    <t>L7809</t>
  </si>
  <si>
    <t>BD gram stain Kit Stabilized 4x250 ml (1)</t>
  </si>
  <si>
    <t>L3057</t>
  </si>
  <si>
    <t>A.15 BIOFIRE DIAGNOSTICS INC. "ali enakovredno"</t>
  </si>
  <si>
    <t>artikel vezan na sistem FilmArray</t>
  </si>
  <si>
    <t>A.15</t>
  </si>
  <si>
    <t>Kit GI Panel IVD, 30 tests</t>
  </si>
  <si>
    <t>L8800</t>
  </si>
  <si>
    <t>Meningitis Panel Kit, CE-IVD, 30 tests</t>
  </si>
  <si>
    <t>L7502</t>
  </si>
  <si>
    <t>A17. BIOMERIEUX "ali enakovredno"</t>
  </si>
  <si>
    <t>A.17</t>
  </si>
  <si>
    <t>DensiCHEK Plus standard kit (1)</t>
  </si>
  <si>
    <t>L7870</t>
  </si>
  <si>
    <t>Vitek2 ID GP (20 kartic)</t>
  </si>
  <si>
    <t>L3223</t>
  </si>
  <si>
    <t>Vitek2 AST N204 test kit 20 cartes</t>
  </si>
  <si>
    <t>L3228</t>
  </si>
  <si>
    <t>Vitek2 ID ANC (20)</t>
  </si>
  <si>
    <t>L5577</t>
  </si>
  <si>
    <t>Vitek 2 AST - P636 (20 kartic)</t>
  </si>
  <si>
    <t>L7662</t>
  </si>
  <si>
    <t>Etest CEFUROXIME XM 256 WW S30</t>
  </si>
  <si>
    <t>L5576</t>
  </si>
  <si>
    <t>Etest Moxifloxacin MX 32 WW S30</t>
  </si>
  <si>
    <t>L7962</t>
  </si>
  <si>
    <t>Etest Imipenem IP 32 32 (30)</t>
  </si>
  <si>
    <t>L2815</t>
  </si>
  <si>
    <t>Etest Teicoplanine 100 enot - Multi (10x10)</t>
  </si>
  <si>
    <t>L9302</t>
  </si>
  <si>
    <t>Etest Metronidazole MZH 256 M100  (10x10)</t>
  </si>
  <si>
    <t>L9301</t>
  </si>
  <si>
    <t>Etest ESBL CT/CTL 16/1 WW B30 stripov</t>
  </si>
  <si>
    <t>L3365</t>
  </si>
  <si>
    <t>Etest ESBL TZ/TZL 32/4 WW B30 stripov</t>
  </si>
  <si>
    <t>L3366</t>
  </si>
  <si>
    <t>E test Ceftazidime TZ 256 P/30 single pack</t>
  </si>
  <si>
    <t>L4005</t>
  </si>
  <si>
    <t>Cefixime IX WW S30</t>
  </si>
  <si>
    <t>L4216</t>
  </si>
  <si>
    <t>Etest BENZYLPENICILLIN PG 256 WW F30</t>
  </si>
  <si>
    <t>L5270</t>
  </si>
  <si>
    <t>Etest CLINDAMYCIN CM 256 WW F30</t>
  </si>
  <si>
    <t>L5271</t>
  </si>
  <si>
    <t>Etest TETRACYCLINE TC 256 WW F30</t>
  </si>
  <si>
    <t>L5277</t>
  </si>
  <si>
    <t>Etest CEFTRIAXONE TXL 32 WW F30</t>
  </si>
  <si>
    <t>L5280</t>
  </si>
  <si>
    <t>Etest SPECTINOMYCIN SC 1024 WW F30</t>
  </si>
  <si>
    <t>L5281</t>
  </si>
  <si>
    <t>Etest AZITHROMYCIN AZ 256 30 UNITS</t>
  </si>
  <si>
    <t>L5282</t>
  </si>
  <si>
    <t>Etest AMPICIL/SULB 2/1 AB 256 WW F30</t>
  </si>
  <si>
    <t>L5285</t>
  </si>
  <si>
    <t>Etest OXACILLIN OX 256 WW F30</t>
  </si>
  <si>
    <t>L5286</t>
  </si>
  <si>
    <t>Etest AMIKACIN AK 256 WW F30</t>
  </si>
  <si>
    <t>L5290</t>
  </si>
  <si>
    <t>Etest Cefotaxime CTL 32 WW B30</t>
  </si>
  <si>
    <t>L5865</t>
  </si>
  <si>
    <t>Etest LINEZOLID LZ 256 WW F30</t>
  </si>
  <si>
    <t>L5879</t>
  </si>
  <si>
    <t>Etest CHLORAMPHENICOL CL 256 WW F30</t>
  </si>
  <si>
    <t>L6061</t>
  </si>
  <si>
    <t>Etest TRIM/SULFA 1/19 TS 32 WW F30</t>
  </si>
  <si>
    <t>L6067</t>
  </si>
  <si>
    <t>Etest LEVOFLOXACIN LE 32 WW B30</t>
  </si>
  <si>
    <t>L6131</t>
  </si>
  <si>
    <t>Etest GENTAMICIN GM 256 WW B30</t>
  </si>
  <si>
    <t>L6237</t>
  </si>
  <si>
    <t>Etest  AMPICILLIN AM 256 WW F30</t>
  </si>
  <si>
    <t>L6817</t>
  </si>
  <si>
    <t>Etest Ciprofloxacin CI 32 S30</t>
  </si>
  <si>
    <t>L7789</t>
  </si>
  <si>
    <t>Etest Tigecycline TGC 256  Blister P/30</t>
  </si>
  <si>
    <t>L7795</t>
  </si>
  <si>
    <t>Etest Ertapenem ETP 32 SP B30</t>
  </si>
  <si>
    <t>L7886</t>
  </si>
  <si>
    <t>Etest BENZYLPENICILLIN PGL 32 WW S30</t>
  </si>
  <si>
    <t>L7951</t>
  </si>
  <si>
    <t>Etest RIFAMPICIN RI 32 WW F30</t>
  </si>
  <si>
    <t>L7992</t>
  </si>
  <si>
    <t>Etest CLARITHROMYCIN CH 256 WW S30</t>
  </si>
  <si>
    <t>L7995</t>
  </si>
  <si>
    <t>Etest Amoxicillin VH/AC 256 S30</t>
  </si>
  <si>
    <t>L8116</t>
  </si>
  <si>
    <t>Meropenem MP 32 B30</t>
  </si>
  <si>
    <t>L8610</t>
  </si>
  <si>
    <t>Piperacillin/Tazobactam WW B30</t>
  </si>
  <si>
    <t>L8611</t>
  </si>
  <si>
    <t>Respiratory panel 2.1 plus pak/30 kit</t>
  </si>
  <si>
    <t>L8671</t>
  </si>
  <si>
    <t>artikel vezan na PreviColor aparat</t>
  </si>
  <si>
    <t>Acetone safranine, 500 ml</t>
  </si>
  <si>
    <t>L6640</t>
  </si>
  <si>
    <t>Iodine, 500 ml</t>
  </si>
  <si>
    <t>L6641</t>
  </si>
  <si>
    <t>Crystal violet, 500 ml</t>
  </si>
  <si>
    <t>L6642</t>
  </si>
  <si>
    <t>A18. BIORAD OSTALO "ali enakovredno"</t>
  </si>
  <si>
    <t>A.18</t>
  </si>
  <si>
    <t>Instagene DNA Purifica Matrix (20 ml)</t>
  </si>
  <si>
    <t>L7072</t>
  </si>
  <si>
    <t>Platelia Rabies II  Kit Human; 2x96 tests</t>
  </si>
  <si>
    <t>L6905</t>
  </si>
  <si>
    <t>A19. BIORAD KLINIČNA DIAGNOSTIKA "ali enakovredno"</t>
  </si>
  <si>
    <t>A.19</t>
  </si>
  <si>
    <t>UriSelect 4 Dehydrated- 500g</t>
  </si>
  <si>
    <t>L5339</t>
  </si>
  <si>
    <t>Platelia Dengue NS1 Ag (96 tests)</t>
  </si>
  <si>
    <t>L7128</t>
  </si>
  <si>
    <t xml:space="preserve">A.21 BRUKER DALTONICS "ali enakovredno" </t>
  </si>
  <si>
    <t>Sistem za identifikacijo mikroorganizmov s pomočjo MALDI-TOF tehnologije</t>
  </si>
  <si>
    <t>A.21</t>
  </si>
  <si>
    <t>Bruker Bacterial Test Standard 40/1 tubica (5)</t>
  </si>
  <si>
    <t>L2714</t>
  </si>
  <si>
    <t>HCCA Portioned 200/1 tube (10) for cca. 200 samples</t>
  </si>
  <si>
    <t>L2715</t>
  </si>
  <si>
    <t>IR Biotypeer kit (50 testov)</t>
  </si>
  <si>
    <t>L8620</t>
  </si>
  <si>
    <t>Bruker Fungiplex Candida IVD Real-Time PCR kit 100 testov</t>
  </si>
  <si>
    <t>L8478</t>
  </si>
  <si>
    <t>Maldi Sepsityper Kit 50 tests</t>
  </si>
  <si>
    <t>L7182</t>
  </si>
  <si>
    <t>A.23 CEPHEID "ali enakovredno"</t>
  </si>
  <si>
    <t>artikel vezan na sistem GeneXpert</t>
  </si>
  <si>
    <t>A.23</t>
  </si>
  <si>
    <t>Xpert Carba-R, CE-IVD, 10 tests</t>
  </si>
  <si>
    <t>L7079</t>
  </si>
  <si>
    <t>Xpert Clostridium difficile Binary Toxin CE-IVD, 10 tests</t>
  </si>
  <si>
    <t>L7761</t>
  </si>
  <si>
    <t>Xpert VanA/Van B, CE-IVD, 10 testov</t>
  </si>
  <si>
    <t>L8476</t>
  </si>
  <si>
    <t>Xpert EV, IVD, 10 testov Enterovirus,</t>
  </si>
  <si>
    <t>L4214</t>
  </si>
  <si>
    <t>Xpert HIV-1 Viral Load, CE-IVD; 10 tests</t>
  </si>
  <si>
    <t>L7607</t>
  </si>
  <si>
    <t>Xpert HCV Viral Load, CE/IVD10 tests</t>
  </si>
  <si>
    <t>L7837</t>
  </si>
  <si>
    <t>Xpert HBV Viral Load, CE-IVD 10 tests</t>
  </si>
  <si>
    <t>L8367</t>
  </si>
  <si>
    <t>A25. DIA SORIN "ali enakovredno"</t>
  </si>
  <si>
    <t>A.25</t>
  </si>
  <si>
    <t>Borrelia IgG kontrola, (2x0,7 z 4x400 določitev)</t>
  </si>
  <si>
    <t>L5364</t>
  </si>
  <si>
    <t>Borrelia IgG Liquor kontrola za vsaj 20 testov</t>
  </si>
  <si>
    <t>L5365</t>
  </si>
  <si>
    <t>Borrelia IgM Quant/Borrelia IgM II kontrola</t>
  </si>
  <si>
    <t>L5367</t>
  </si>
  <si>
    <t>Borrelia IgM Liquor kontrola kit (vsaj 20 tests)</t>
  </si>
  <si>
    <t>L5368</t>
  </si>
  <si>
    <t>Borrelia IgG (100)</t>
  </si>
  <si>
    <t>L4812</t>
  </si>
  <si>
    <t>Borrelia IgM Quant  (100 tests)</t>
  </si>
  <si>
    <t>L5366</t>
  </si>
  <si>
    <t>Liaison Murex Control Anti - HEV IgG</t>
  </si>
  <si>
    <t>L9163</t>
  </si>
  <si>
    <t>Liaison Murex Control Anti - HEV IgM</t>
  </si>
  <si>
    <t>L9164</t>
  </si>
  <si>
    <t>Liaison Murex Anti-HEV IgM 100 tests</t>
  </si>
  <si>
    <t>L9162</t>
  </si>
  <si>
    <t>Liaison Murex Anti-HEV IgG 100 tests</t>
  </si>
  <si>
    <t>L9161</t>
  </si>
  <si>
    <t>LIAISON® QuantiFERON®_x000D_
TB Gold Plus Solution</t>
  </si>
  <si>
    <t>L9257</t>
  </si>
  <si>
    <t>LIAISON® Control QuantiFERON®_x000D_
TB Gold Plus Solution</t>
  </si>
  <si>
    <t>L9258</t>
  </si>
  <si>
    <t>Liaison Meridian H.pylori SA (100 tests)</t>
  </si>
  <si>
    <t>L8770</t>
  </si>
  <si>
    <t>Liaison Meridian H.pylori SA Control</t>
  </si>
  <si>
    <t>L8771</t>
  </si>
  <si>
    <t>Liaison® H. Pylori IgG (100 tests)</t>
  </si>
  <si>
    <t>L9259</t>
  </si>
  <si>
    <t>Liaison® Control H. Pylori IgG</t>
  </si>
  <si>
    <t>L9260</t>
  </si>
  <si>
    <t xml:space="preserve">Liaison Toxo IgG Avidity II Controls (15)  </t>
  </si>
  <si>
    <t>L6529</t>
  </si>
  <si>
    <t>Liaison Toxo IgG II Control</t>
  </si>
  <si>
    <t>L7061</t>
  </si>
  <si>
    <t>Liaison Toxo IgM Controls</t>
  </si>
  <si>
    <t>L7062</t>
  </si>
  <si>
    <t xml:space="preserve">Liaison Toxo IgG Avidity II (25)  </t>
  </si>
  <si>
    <t>L6528</t>
  </si>
  <si>
    <t>Liaison Toxo IgG II (10 kitov)</t>
  </si>
  <si>
    <t>L7059</t>
  </si>
  <si>
    <t>Liaison Toxo IgM (10 kitov )</t>
  </si>
  <si>
    <t>L7060</t>
  </si>
  <si>
    <t xml:space="preserve">CMV IgG kontrola     </t>
  </si>
  <si>
    <t>L2318</t>
  </si>
  <si>
    <t xml:space="preserve">Rubella IgM kontrola     </t>
  </si>
  <si>
    <t>L2322</t>
  </si>
  <si>
    <t>CMV IgM II kontrola</t>
  </si>
  <si>
    <t>L2326</t>
  </si>
  <si>
    <t>Control CMV IgG Avidity II. 1 kit</t>
  </si>
  <si>
    <t>L2327</t>
  </si>
  <si>
    <t>HSV 2 kontrola za vsaj 40 določitev</t>
  </si>
  <si>
    <t>L2331</t>
  </si>
  <si>
    <t xml:space="preserve">VZV kontrola IgG za  vsaj 20 določitev  </t>
  </si>
  <si>
    <t>L2334</t>
  </si>
  <si>
    <t>EA IgG Control za 4x40 določitev</t>
  </si>
  <si>
    <t>L2344</t>
  </si>
  <si>
    <t>EBNA IgG Control  za 4x40 določitev</t>
  </si>
  <si>
    <t>L2345</t>
  </si>
  <si>
    <t>EBV IgM Control za 4x40 določitev</t>
  </si>
  <si>
    <t>L2346</t>
  </si>
  <si>
    <t>VCA IgG Control za 4x40 določitev</t>
  </si>
  <si>
    <t>L2347</t>
  </si>
  <si>
    <t>Biotrin Parvovirus IgG control za vsaj 50 testov</t>
  </si>
  <si>
    <t>L6614</t>
  </si>
  <si>
    <t xml:space="preserve">Biotrin Parvovirus IgM control za 30 določitev </t>
  </si>
  <si>
    <t>L6615</t>
  </si>
  <si>
    <t>Rubella igG kontrola II. za vsaj 20 testov</t>
  </si>
  <si>
    <t>L8012</t>
  </si>
  <si>
    <t>Control HSV - 1/2 IgG</t>
  </si>
  <si>
    <t>L8898</t>
  </si>
  <si>
    <t>Control HSV - 1/2 IgM</t>
  </si>
  <si>
    <t>L8899</t>
  </si>
  <si>
    <t>CMV IgM II, 100 tests</t>
  </si>
  <si>
    <t>L2319</t>
  </si>
  <si>
    <t>CMV IgG II, 100 tests</t>
  </si>
  <si>
    <t>L2320</t>
  </si>
  <si>
    <t>CMV IgG Avidity II., 1 kit</t>
  </si>
  <si>
    <t>L2321</t>
  </si>
  <si>
    <t xml:space="preserve">Rubella IgM, 100 tests  </t>
  </si>
  <si>
    <t>L2324</t>
  </si>
  <si>
    <t>HSV 1+2 IgG, 100 tests</t>
  </si>
  <si>
    <t>L2328</t>
  </si>
  <si>
    <t>HSV 1 - 1/2 IgM, 100 tests</t>
  </si>
  <si>
    <t>L2329</t>
  </si>
  <si>
    <t xml:space="preserve">HSV 2 IgG, 100 tests  </t>
  </si>
  <si>
    <t>L2330</t>
  </si>
  <si>
    <t>EA IgG, 100 tests</t>
  </si>
  <si>
    <t>L2340</t>
  </si>
  <si>
    <t>EBNA IgG, 100 tests</t>
  </si>
  <si>
    <t>L2341</t>
  </si>
  <si>
    <t xml:space="preserve">EBV IgM 100 tests   </t>
  </si>
  <si>
    <t>L2342</t>
  </si>
  <si>
    <t>VCA IgG, 100 tests</t>
  </si>
  <si>
    <t>L2343</t>
  </si>
  <si>
    <t>Liaison Biotrin Parvovirus B19 IgG, 50 tests</t>
  </si>
  <si>
    <t>L6612</t>
  </si>
  <si>
    <t>Liaison Biotrin Parvovirus B19 IgM, 50 tests</t>
  </si>
  <si>
    <t>L6613</t>
  </si>
  <si>
    <t>VZV IgG, 100 tests</t>
  </si>
  <si>
    <t>L7968</t>
  </si>
  <si>
    <t>Rubella IGG II., 100 tests</t>
  </si>
  <si>
    <t>L8011</t>
  </si>
  <si>
    <t>A.32 EUROCLONE "ali enakovredno"</t>
  </si>
  <si>
    <t>A.32</t>
  </si>
  <si>
    <t>EU Approved Fetal Bovine Serum 500 ml</t>
  </si>
  <si>
    <t>L8985</t>
  </si>
  <si>
    <t>A.33  EUROIMMUN "ali enakovredno"</t>
  </si>
  <si>
    <t>A.33</t>
  </si>
  <si>
    <t>EUROSORB IgG/RF Absorbent for IIF</t>
  </si>
  <si>
    <t>L5683</t>
  </si>
  <si>
    <t>TBE virus avidity determinatios, 1g</t>
  </si>
  <si>
    <t>L6695</t>
  </si>
  <si>
    <t>West nile virus avidity 1 kit</t>
  </si>
  <si>
    <t>L7356</t>
  </si>
  <si>
    <t>Anti Zika virus IgG 96 tests</t>
  </si>
  <si>
    <t>L7510</t>
  </si>
  <si>
    <t>Anti Zika virus IgM 96 tests</t>
  </si>
  <si>
    <t>L7511</t>
  </si>
  <si>
    <t>Brucella abortus ELISA IgG 96 tests</t>
  </si>
  <si>
    <t>L7934</t>
  </si>
  <si>
    <t>Brucella abortus ELISA IgM 96 tests</t>
  </si>
  <si>
    <t>L7935</t>
  </si>
  <si>
    <t>TBE virus IgG 2/20/200 RU/ml 96 tests</t>
  </si>
  <si>
    <t>L7936</t>
  </si>
  <si>
    <t>TBE virus IgM 96 tests</t>
  </si>
  <si>
    <t>L7937</t>
  </si>
  <si>
    <t>West Nile ELISA Igg 96 tests</t>
  </si>
  <si>
    <t>L8113</t>
  </si>
  <si>
    <t>West Nile ELISA IgM 96 tests</t>
  </si>
  <si>
    <t>L8114</t>
  </si>
  <si>
    <t>TBE virus antibody deter, CFS IgG, 96 tests</t>
  </si>
  <si>
    <t>L8991</t>
  </si>
  <si>
    <t>TBE virus antibody deter, CFS IgM, 96 tests</t>
  </si>
  <si>
    <t>L8992</t>
  </si>
  <si>
    <t>A35. FOCUS DIAGNOSTIC "ali enakovredno"</t>
  </si>
  <si>
    <t>artikel vezan na aparat FOCUS Diagn. Mikroskop imunofluoresc.</t>
  </si>
  <si>
    <t>A.35</t>
  </si>
  <si>
    <t xml:space="preserve">Chlamydia MIF IgG, 120 tests  </t>
  </si>
  <si>
    <t>L3917</t>
  </si>
  <si>
    <t xml:space="preserve">Chlamydia MIF IgA, 120 tests  </t>
  </si>
  <si>
    <t>L3918</t>
  </si>
  <si>
    <t xml:space="preserve">Chlamydia MIF IgM, 120 tests  </t>
  </si>
  <si>
    <t>L3919</t>
  </si>
  <si>
    <t>Rickettsia IFA IgM, 80 tests</t>
  </si>
  <si>
    <t>L9307</t>
  </si>
  <si>
    <t>Rickettsia IFA IgG, 80 tests</t>
  </si>
  <si>
    <t>L9308</t>
  </si>
  <si>
    <t>Q fever IFA IgG, 80 tests</t>
  </si>
  <si>
    <t>L9309</t>
  </si>
  <si>
    <t>L9310</t>
  </si>
  <si>
    <t>Bartonella IFA IgG, 80 tests</t>
  </si>
  <si>
    <t>L9311</t>
  </si>
  <si>
    <t>Bartonella IFA IgM, 80 tests</t>
  </si>
  <si>
    <t>L9312</t>
  </si>
  <si>
    <t>A.37 FULLER LABORATORIES "ali enakovredno"</t>
  </si>
  <si>
    <t>A.37</t>
  </si>
  <si>
    <t>Francisella/Brucella MIF IgG Ant. test kit, 20 tests</t>
  </si>
  <si>
    <t>L5908</t>
  </si>
  <si>
    <t>Francisella/Brucella MIF IgM Ant. test kit, 20 tests</t>
  </si>
  <si>
    <t>L5909</t>
  </si>
  <si>
    <t>A.40 GENEPROOF "ali enakovredno"</t>
  </si>
  <si>
    <t>L8658</t>
  </si>
  <si>
    <t>A.40</t>
  </si>
  <si>
    <t>Geneproof Borrelia Bugdorferi PCR kit, 100 reakc.</t>
  </si>
  <si>
    <t>L8705</t>
  </si>
  <si>
    <t>artikel vezan na aparat PCR Light Cycler 480  II.</t>
  </si>
  <si>
    <t>Geneproof CMV PCR kit, 100 reakc.</t>
  </si>
  <si>
    <t>L8915</t>
  </si>
  <si>
    <t>Geneproof EBV PCR kit, 100 reakc.</t>
  </si>
  <si>
    <t>L8916</t>
  </si>
  <si>
    <t>Geneproof HHV-8 PCR kit, 25 tests</t>
  </si>
  <si>
    <t>L8919</t>
  </si>
  <si>
    <t>Geneproof HHV-6/7 PCR kit, 100 reakc.</t>
  </si>
  <si>
    <t>L8921</t>
  </si>
  <si>
    <t>Geneproof HSV 1/2 PCR kit, 100 reakc.</t>
  </si>
  <si>
    <t>L8922</t>
  </si>
  <si>
    <t>Geneproof VZV PCR kit, 100 reakc.</t>
  </si>
  <si>
    <t>A.43 GIBCO "ali enakovredno"</t>
  </si>
  <si>
    <t>A.43</t>
  </si>
  <si>
    <t>DMEM w/glutamax i pyrig/lglu, 10x 500 ml</t>
  </si>
  <si>
    <t>L2797</t>
  </si>
  <si>
    <t>Trypsin 0,25% EDTA 100 ml plastc E-Z</t>
  </si>
  <si>
    <t>L2372</t>
  </si>
  <si>
    <t>A.45 HIMEDIA "ali enakovredno"</t>
  </si>
  <si>
    <t>A.45</t>
  </si>
  <si>
    <t>HM-b-Nicotinamide adenine dinucleotide, from Yeast, 1g</t>
  </si>
  <si>
    <t>L4196</t>
  </si>
  <si>
    <t>A.46 HONEYWELL LABORCHEMIKALIEN GMBH "ali enakovredno"</t>
  </si>
  <si>
    <t>A.46</t>
  </si>
  <si>
    <t>Acetonitrile LC-MS Chromasol, 250 ml</t>
  </si>
  <si>
    <t>L2755</t>
  </si>
  <si>
    <t>Water LC-MS Chromasol 1L</t>
  </si>
  <si>
    <t>L2756</t>
  </si>
  <si>
    <t>Trifluoroacetic Acid free Acid 100 ml</t>
  </si>
  <si>
    <t>L8280</t>
  </si>
  <si>
    <t>A.50. ILLUMINA "ali enakovredno"</t>
  </si>
  <si>
    <t xml:space="preserve">artikel vezan na sistem Illumina MiSeq; alternativa ni možna_x000D_
</t>
  </si>
  <si>
    <t>A.50</t>
  </si>
  <si>
    <t>MiSeq Reagent Kit v3 (600 cycle )</t>
  </si>
  <si>
    <t>L7910</t>
  </si>
  <si>
    <t>IDT for Illumina Nextera DNA/RNA UD Indexes Set A (96 indexes, 96 Samples</t>
  </si>
  <si>
    <t>L8543</t>
  </si>
  <si>
    <t>Nextera XT DNA Sample Preparation Kit (96 SAmples)</t>
  </si>
  <si>
    <t>L8544</t>
  </si>
  <si>
    <t>IDT for ® for Illumina Nextera DNA IDT for Illumina Nextera DNA Set B (96 indexes, 96 Samples)</t>
  </si>
  <si>
    <t>L8548</t>
  </si>
  <si>
    <t>IDT for ® for Illumina Nextera DNA IDT for Illumina Nextera DNA Set C (96 indexes, 96 Samples)</t>
  </si>
  <si>
    <t>L8549</t>
  </si>
  <si>
    <t>DT for ® for Illumina Nextera DNA IDT for Illumina Nextera DNA Set D (96 indexes, 96 Samples)</t>
  </si>
  <si>
    <t>L8550</t>
  </si>
  <si>
    <t>ILLUMINA covidSeq (3072 vzorcev)</t>
  </si>
  <si>
    <t>L8999</t>
  </si>
  <si>
    <t>NextSeq 500/550 High Output  Kit v2.5 (300 ciklov)</t>
  </si>
  <si>
    <t>A.53 INVITROGEN "ali enakovredno"</t>
  </si>
  <si>
    <t>Večmodularni obtični čitalec mikrotiter plošč Cytation 5</t>
  </si>
  <si>
    <t>A.53</t>
  </si>
  <si>
    <t>TNF-a Human ELISA 96 tests</t>
  </si>
  <si>
    <t>L6358</t>
  </si>
  <si>
    <t>Horse Serum 500 ml, Plastic E-Z Hold</t>
  </si>
  <si>
    <t>L7051</t>
  </si>
  <si>
    <t>E-gel 2% agarose GP škatla (1)</t>
  </si>
  <si>
    <t>L2390</t>
  </si>
  <si>
    <t>A.54 LIFE TECHNOLOGIES "ali enakovredno"</t>
  </si>
  <si>
    <t>A.54</t>
  </si>
  <si>
    <t>Taqman Fast Virus 1-Step Master Mix, 200 react.</t>
  </si>
  <si>
    <t>L6015</t>
  </si>
  <si>
    <t>A.55. LIOFILCHEM "ali enakovredno"</t>
  </si>
  <si>
    <t>A.55</t>
  </si>
  <si>
    <t>MIC test strip Amoxicillin / Clavulanic Acid (100)</t>
  </si>
  <si>
    <t>L5061</t>
  </si>
  <si>
    <t>MIC test strip minocycline (30 stripov)</t>
  </si>
  <si>
    <t>L7295</t>
  </si>
  <si>
    <t>MIC test strip Ceftaroline (10 stripov)</t>
  </si>
  <si>
    <t>L7348</t>
  </si>
  <si>
    <t>MIC test strip  Ceftolozan/Tazobaktam, (pak/30 stripov)</t>
  </si>
  <si>
    <t>L7480</t>
  </si>
  <si>
    <t>MIC test Strip Erythromycin (30 stripov)</t>
  </si>
  <si>
    <t>L7548</t>
  </si>
  <si>
    <t>MIC tes strip Ticarcillin -  Clavulanic Acid TTC 0,016-256 ug/ml (10 stripov)</t>
  </si>
  <si>
    <t>L7739</t>
  </si>
  <si>
    <t>MIC test strip Doxycline DXT  0.016-256 ul/ML (10 stripov)</t>
  </si>
  <si>
    <t>L7742</t>
  </si>
  <si>
    <t>MIC test strip Quinupristin -  dalfopristin, (10 stripov)</t>
  </si>
  <si>
    <t>L7782</t>
  </si>
  <si>
    <t>MIC test strip Aztreonam 0.016-256 ug/ml, 10 stripov</t>
  </si>
  <si>
    <t>L7915</t>
  </si>
  <si>
    <t>MIC test Strip Ceftazidime - Avibactam, 30 stripov</t>
  </si>
  <si>
    <t>L7994</t>
  </si>
  <si>
    <t>MIC test Strip Fusidic Acid FU 0.016-256 ug/ml, 10 stripov</t>
  </si>
  <si>
    <t>L7996</t>
  </si>
  <si>
    <t>MIC test Strip Nitrofurantoin  0.032-512 ug/ml, 30 stripov</t>
  </si>
  <si>
    <t>L7997</t>
  </si>
  <si>
    <t>MIC test strp Imipenem - Relebactam I/R 0.002/4-32/4, 30 stripov</t>
  </si>
  <si>
    <t>L8684</t>
  </si>
  <si>
    <t>Diski Cefiderocol VDC 30 ug,</t>
  </si>
  <si>
    <t>L8942</t>
  </si>
  <si>
    <t>MIC test strip Ampicillin / Subactam (4ug/m) 0.016 - 256 ml, 10 stripov</t>
  </si>
  <si>
    <t>L9020</t>
  </si>
  <si>
    <t>MIC test strip Fosfomycin, 30 stripov</t>
  </si>
  <si>
    <t>L9021</t>
  </si>
  <si>
    <t>MIC test strip Fosfomycin FOS  0.016 - 256, 10 stripov</t>
  </si>
  <si>
    <t>L9022</t>
  </si>
  <si>
    <t>MIC test strip Isavuconazole, A10</t>
  </si>
  <si>
    <t>L8258</t>
  </si>
  <si>
    <t>Gojišče Chromatic Staph Aureus, 500 G</t>
  </si>
  <si>
    <t>L7706</t>
  </si>
  <si>
    <t>Chromatic Staph Aureus  dodatek (10 vijal)</t>
  </si>
  <si>
    <t>L7707</t>
  </si>
  <si>
    <t>MIC test strip Eravacycline ER  0.00-32, 10 stripov</t>
  </si>
  <si>
    <t>L8971</t>
  </si>
  <si>
    <t>A.57 MAST DIAGNOSTICS "ali enakovredno"</t>
  </si>
  <si>
    <t>A.57</t>
  </si>
  <si>
    <t>Ceftarolin CPT 5 C, 5x50 discs</t>
  </si>
  <si>
    <t>L3282</t>
  </si>
  <si>
    <t>CHROMagar STEC 1x5l</t>
  </si>
  <si>
    <t>L5753</t>
  </si>
  <si>
    <t>CHROMagar Y. enterocolitica 5L</t>
  </si>
  <si>
    <t>L7595</t>
  </si>
  <si>
    <t>CHROMagar CAndida (1x25l)</t>
  </si>
  <si>
    <t>L7925</t>
  </si>
  <si>
    <t>CHROMagar Campylobacter 25L</t>
  </si>
  <si>
    <t>L7977</t>
  </si>
  <si>
    <t>A.58 MERCK "ali enakovredno"</t>
  </si>
  <si>
    <t>A.58</t>
  </si>
  <si>
    <t>Želatina (500g)</t>
  </si>
  <si>
    <t>L3705</t>
  </si>
  <si>
    <t>A.59 MERIDIAN "ali enakovredno"</t>
  </si>
  <si>
    <t>L7351</t>
  </si>
  <si>
    <t xml:space="preserve">artikel vezan na Aparat za dokazovanje toksinov, Illumigene pro 10 </t>
  </si>
  <si>
    <t>A.59</t>
  </si>
  <si>
    <t>Alethia Group B Streptococcus Assay 50 tests (1 do 12)</t>
  </si>
  <si>
    <t>L6889</t>
  </si>
  <si>
    <t>Alethia C.Difficile (50 tests) kit</t>
  </si>
  <si>
    <t>L3719</t>
  </si>
  <si>
    <t>Alethia External Control kit (18 tests)</t>
  </si>
  <si>
    <t>L5180</t>
  </si>
  <si>
    <t>A.63  MILLIPORE "ali enakovredno"</t>
  </si>
  <si>
    <t>artikel vezan na aparat Luminex, MagPix</t>
  </si>
  <si>
    <t>A.63</t>
  </si>
  <si>
    <t>Mpage Color Protein Standard 500ul</t>
  </si>
  <si>
    <t>L8625</t>
  </si>
  <si>
    <t>SARS-CoV-2 Antigen Panel 1 IgM</t>
  </si>
  <si>
    <t>L8878</t>
  </si>
  <si>
    <t>SARS-CoV-2 Antigen Panel 1 IgG</t>
  </si>
  <si>
    <t>L8879</t>
  </si>
  <si>
    <t>SARS-CoV-2 Antigen Panel 1 IgA</t>
  </si>
  <si>
    <t>L8880</t>
  </si>
  <si>
    <t>A.66 MOLZYM "ali enakovredno"</t>
  </si>
  <si>
    <t>L8756</t>
  </si>
  <si>
    <t>A.66</t>
  </si>
  <si>
    <t>Mastermix 16S Complete (100)</t>
  </si>
  <si>
    <t>L8757</t>
  </si>
  <si>
    <t>Set of Eubacterial Sequencing Primers (SeqGN16 &amp; SeqGP16) (100)</t>
  </si>
  <si>
    <t>A.68 NEW ENGLAND BIOLABS "ali enakovredno"</t>
  </si>
  <si>
    <t>A.68</t>
  </si>
  <si>
    <t>Q5 Hotstart HF DNA Polymerase 100 U</t>
  </si>
  <si>
    <t>L8545</t>
  </si>
  <si>
    <t>A.73 ORTHO CLINICAL DIAGNOSTICS "ali enakovredno"</t>
  </si>
  <si>
    <t>A.73</t>
  </si>
  <si>
    <t>Vitros ECi Anti-HBs Calibrator  (1set)</t>
  </si>
  <si>
    <t>L4372</t>
  </si>
  <si>
    <t>Vitros ECi Anti HCV Calibrator (1set)</t>
  </si>
  <si>
    <t>L4374</t>
  </si>
  <si>
    <t>Vitros ECi Anti - HBc IgM Calibrator (1set)</t>
  </si>
  <si>
    <t>L4377</t>
  </si>
  <si>
    <t>Vitros ECi Anti - HAV IgM Calibrator (1set)</t>
  </si>
  <si>
    <t>L4378</t>
  </si>
  <si>
    <t>Vitros ECi Anti - HBc Calibrator (1set)</t>
  </si>
  <si>
    <t>L4380</t>
  </si>
  <si>
    <t>Vitros ECi Anti-HIV-1/2 Control (1set)</t>
  </si>
  <si>
    <t>L4381</t>
  </si>
  <si>
    <t>Vitros ECi Anti-HCV Control (1set)</t>
  </si>
  <si>
    <t>L4382</t>
  </si>
  <si>
    <t>Vitros ECi Anti-HBs Control (1set)</t>
  </si>
  <si>
    <t>L4383</t>
  </si>
  <si>
    <t>Vitros ECi Anti-HBc Control (1set)</t>
  </si>
  <si>
    <t>L4385</t>
  </si>
  <si>
    <t>Vitros ECi Anti-HBc IgM Control (1set)</t>
  </si>
  <si>
    <t>L4386</t>
  </si>
  <si>
    <t>Vitros ECi Anti-HAV IgM Control (1set)</t>
  </si>
  <si>
    <t>L4387</t>
  </si>
  <si>
    <t>Vitros HIV Combo Calibrator (1set)</t>
  </si>
  <si>
    <t>L7771</t>
  </si>
  <si>
    <t>Vitros HBsAg Control (1set)</t>
  </si>
  <si>
    <t>L8474</t>
  </si>
  <si>
    <t>Vitros HBsAg Calibrator (1set)</t>
  </si>
  <si>
    <t>L8502</t>
  </si>
  <si>
    <t>Vitros Anti HAV Total Calibrator (1set)</t>
  </si>
  <si>
    <t>L8577</t>
  </si>
  <si>
    <t>Vitros Anti HAV Total Control (1set)</t>
  </si>
  <si>
    <t>L8578</t>
  </si>
  <si>
    <t>Vitros ECi Anti-HBs (100)</t>
  </si>
  <si>
    <t>L4363</t>
  </si>
  <si>
    <t>Vitros ECi Anti HCV (100)</t>
  </si>
  <si>
    <t>L4365</t>
  </si>
  <si>
    <t>Vitros ECi Anti - HBc IgM (52)</t>
  </si>
  <si>
    <t>L4369</t>
  </si>
  <si>
    <t>Vitros ECi Anti - HAV IgM (100)</t>
  </si>
  <si>
    <t>L4370</t>
  </si>
  <si>
    <t>Vitros ECi Anti - HBc (100)</t>
  </si>
  <si>
    <t>L4371</t>
  </si>
  <si>
    <t>Vitros ECi Wash buffer, (2x5l)</t>
  </si>
  <si>
    <t>L4390</t>
  </si>
  <si>
    <t>Vitros EC Signal reagent, (2x210 tests)</t>
  </si>
  <si>
    <t>L4391</t>
  </si>
  <si>
    <t>Vitros ECi High Sample dilution B reag (HSDB)</t>
  </si>
  <si>
    <t>L4395</t>
  </si>
  <si>
    <t>Vitros HIV Combo (100 tests)</t>
  </si>
  <si>
    <t>L7770</t>
  </si>
  <si>
    <t>Vitros HBsAg (100 tests)</t>
  </si>
  <si>
    <t>L8501</t>
  </si>
  <si>
    <t>Vitros Anti HAV Total 100 tests</t>
  </si>
  <si>
    <t>L8576</t>
  </si>
  <si>
    <t>A.74 OXOID "ali enakovredno"</t>
  </si>
  <si>
    <t>A.74</t>
  </si>
  <si>
    <t>Charcoal Agar (500g)</t>
  </si>
  <si>
    <t>L3090</t>
  </si>
  <si>
    <t>Suplement campylobacter selective Karmali, (1x10 vial)</t>
  </si>
  <si>
    <t>L3634</t>
  </si>
  <si>
    <t>Todd Hewitt broth 500 g (1)</t>
  </si>
  <si>
    <t>L3639</t>
  </si>
  <si>
    <t xml:space="preserve">Suplement staph / strep., (1x10 vial) </t>
  </si>
  <si>
    <t>L3641</t>
  </si>
  <si>
    <t>GC agar base 500 g (1)</t>
  </si>
  <si>
    <t>L3645</t>
  </si>
  <si>
    <t>Mycoplasma A.B. 500 gr</t>
  </si>
  <si>
    <t>L3889</t>
  </si>
  <si>
    <t>Mycoplasma Suppl. P 10 vials</t>
  </si>
  <si>
    <t>L3890</t>
  </si>
  <si>
    <t>Supplement G Mycoplasma selective (10)</t>
  </si>
  <si>
    <t>L3902</t>
  </si>
  <si>
    <t>Campylobacter agar base-500g</t>
  </si>
  <si>
    <t>L4698</t>
  </si>
  <si>
    <t>Soluble haemoglobin powder- 500g</t>
  </si>
  <si>
    <t>L4754</t>
  </si>
  <si>
    <t>Iso sensitest agar- 500g</t>
  </si>
  <si>
    <t>L4770</t>
  </si>
  <si>
    <t>Burkholderia cepacia selective supplement</t>
  </si>
  <si>
    <t>L5589</t>
  </si>
  <si>
    <t>Blood Agar Base No2 A 500 gr</t>
  </si>
  <si>
    <t>L6963</t>
  </si>
  <si>
    <t>Dermasel Agar 500g</t>
  </si>
  <si>
    <t>L8156</t>
  </si>
  <si>
    <t>Dermasel sel suppl. pak/10</t>
  </si>
  <si>
    <t>L8157</t>
  </si>
  <si>
    <t>Legionella BMPA Selective Suppl. (1x10 vial)</t>
  </si>
  <si>
    <t>L8986</t>
  </si>
  <si>
    <t>Legionella CYE agar base 500g</t>
  </si>
  <si>
    <t>L9005</t>
  </si>
  <si>
    <t>Vitox A2x5 vial za 21</t>
  </si>
  <si>
    <t>L9009</t>
  </si>
  <si>
    <t>Legionella BCYE Growth supp.  10x1 (500ml)</t>
  </si>
  <si>
    <t>L9240</t>
  </si>
  <si>
    <t>A.77 QIAGEN "ali enakovredno"</t>
  </si>
  <si>
    <t>artikel vezan na aparat Qiagen, EZ1 XL Advanced</t>
  </si>
  <si>
    <t>A.77</t>
  </si>
  <si>
    <t>EZ1 Virus Mini Kit v2.0 (48)</t>
  </si>
  <si>
    <t>L2350</t>
  </si>
  <si>
    <t>Nuclease-Free Water (10x50 mL)</t>
  </si>
  <si>
    <t>L5073</t>
  </si>
  <si>
    <t>HC 2 HPV Test Kit (48 Low and 48 High Risk)</t>
  </si>
  <si>
    <t>L4277</t>
  </si>
  <si>
    <t>HC 2 High-risk HPV Test Kit (96 High Risk)</t>
  </si>
  <si>
    <t>L4278</t>
  </si>
  <si>
    <t>artikel vezan na sistem Qiagen RotorGene Q</t>
  </si>
  <si>
    <t>Artus EBV RG PCR (96 tests)</t>
  </si>
  <si>
    <t>L7954</t>
  </si>
  <si>
    <t>Artus CMV RG PCR CE (96 tests)</t>
  </si>
  <si>
    <t>L8049</t>
  </si>
  <si>
    <t>Diag.kit Artus VZV RG PCR (96 tests) CE</t>
  </si>
  <si>
    <t>L8325</t>
  </si>
  <si>
    <t>Artus HSV-1/2 RG PCR  (96 tests) CE</t>
  </si>
  <si>
    <t>L8368</t>
  </si>
  <si>
    <t>QIAquick PCR Purification Kit (250 tests)</t>
  </si>
  <si>
    <t>L4492</t>
  </si>
  <si>
    <t>Reagent Buffer (4x50ml)</t>
  </si>
  <si>
    <t>L3401</t>
  </si>
  <si>
    <t>A.78 QUIDEL CORPORATION "ali enakovredno"</t>
  </si>
  <si>
    <t xml:space="preserve">artikel vezan n Analizator Solana </t>
  </si>
  <si>
    <t>A.78</t>
  </si>
  <si>
    <t>Solana HSV 1+2 VZV control set (2ml)</t>
  </si>
  <si>
    <t>L7759</t>
  </si>
  <si>
    <t>Solana HSV 1+2 VZV assay(za 48 tests)</t>
  </si>
  <si>
    <t>L7760</t>
  </si>
  <si>
    <t>A.79 REAGENA "ali enakovredno"</t>
  </si>
  <si>
    <t>A.79</t>
  </si>
  <si>
    <t>ReaScan DOBRAVA-HANTAAN IgM  (10 tests)</t>
  </si>
  <si>
    <t>L2708</t>
  </si>
  <si>
    <t>ReaScan Hantaan IgM (10 tests)</t>
  </si>
  <si>
    <t>L6834</t>
  </si>
  <si>
    <t>Reagena Puumala IgM EIA (40 duplicate tests)</t>
  </si>
  <si>
    <t>L6835</t>
  </si>
  <si>
    <t>Reagena Puumala IgG EIA (40 duplicate tests)</t>
  </si>
  <si>
    <t>L6836</t>
  </si>
  <si>
    <t>Reagena Dobrava - Hantaan IgM EIA (40 duplicate tests)</t>
  </si>
  <si>
    <t>L6837</t>
  </si>
  <si>
    <t>Reagena Dobrava - Hantaan IgG EIA (40 duplicate tests)</t>
  </si>
  <si>
    <t>L6838</t>
  </si>
  <si>
    <t>Rea-Scan + Puumala IgM (10 tests)</t>
  </si>
  <si>
    <t>L8868</t>
  </si>
  <si>
    <t>A.80 ROCHE "ali enakovredno"</t>
  </si>
  <si>
    <t>A.80</t>
  </si>
  <si>
    <t>KIT COBAS 6800/8800 WASH IVD (288 tests)</t>
  </si>
  <si>
    <t>L8294</t>
  </si>
  <si>
    <t>Cobas SARS-CoV-2 Control Kit,  (16x)</t>
  </si>
  <si>
    <t>L8521</t>
  </si>
  <si>
    <t>Kit Cobas 6800/8800 Buff. neg RMC IVD (16x)</t>
  </si>
  <si>
    <t>L8522</t>
  </si>
  <si>
    <t>KIT COBAS 6800/8800 LYS REAGENT IVD  (4x288 testov)</t>
  </si>
  <si>
    <t>L8290</t>
  </si>
  <si>
    <t>KIT COBAS 6800/8800 MGP IVD  (480 testov)</t>
  </si>
  <si>
    <t>L8291</t>
  </si>
  <si>
    <t>KIT COBAS 6800/8800 SPEC DIL REAGENT IVD (4x288 tests)</t>
  </si>
  <si>
    <t>L8293</t>
  </si>
  <si>
    <t>Cobas SARS-CoV-2 (192 testov)</t>
  </si>
  <si>
    <t>L8520</t>
  </si>
  <si>
    <t>Cobas SARS-CoV-2 (480 testov)</t>
  </si>
  <si>
    <t>L8824</t>
  </si>
  <si>
    <t>artikel vezan na sistem e411</t>
  </si>
  <si>
    <t>Elecsys assay cup 2010, pak/3600</t>
  </si>
  <si>
    <t>L4075</t>
  </si>
  <si>
    <t>Elecsys assay tip 2010 CUU, pak/3600</t>
  </si>
  <si>
    <t>L4076</t>
  </si>
  <si>
    <t>Elecsy Clean Cell (6x380 ml)</t>
  </si>
  <si>
    <t>L4448</t>
  </si>
  <si>
    <t>Elecsys Pro Cell (6x380 ml)</t>
  </si>
  <si>
    <t>L4449</t>
  </si>
  <si>
    <t>Elecsys SYS Wash, 1x500 ml</t>
  </si>
  <si>
    <t>L4450</t>
  </si>
  <si>
    <t>Elecsys Diluent Universal (2x18 ml)</t>
  </si>
  <si>
    <t>L4452</t>
  </si>
  <si>
    <t>artikel vezan na sistem  cobas 6800</t>
  </si>
  <si>
    <t>Kit Cobas 6800/8800 EBV 192 tests IVD</t>
  </si>
  <si>
    <t>L8663</t>
  </si>
  <si>
    <t>Kit Cobas 6800/8800 BKV 192 tests IVD</t>
  </si>
  <si>
    <t>L8664</t>
  </si>
  <si>
    <t>Kit Cobas 58/68/8800 HIV 192 tests IVD</t>
  </si>
  <si>
    <t>L9109</t>
  </si>
  <si>
    <t>Kit Cobas 58/68/8800 HCV 192 tests IVD</t>
  </si>
  <si>
    <t>L9108</t>
  </si>
  <si>
    <t>Kit Cobas 58/68/8800 HBV  192 tests IVD</t>
  </si>
  <si>
    <t>L9107</t>
  </si>
  <si>
    <t>Kit Cobas 58/68/8800 CMV  192 tests IVD</t>
  </si>
  <si>
    <t>L9106</t>
  </si>
  <si>
    <t>Kit Cobas 58/68/8800 HBV / HCV HIV RMC IVD</t>
  </si>
  <si>
    <t>L9111</t>
  </si>
  <si>
    <t>Kit Cobas 58/68/8800 NHP NEG RMC IVD</t>
  </si>
  <si>
    <t>L9112</t>
  </si>
  <si>
    <t>Kit Cobas 58/68/8800 CMV RMC UVD</t>
  </si>
  <si>
    <t>L9110</t>
  </si>
  <si>
    <t>Kit Cobas PCR urine 100 PKT IVD</t>
  </si>
  <si>
    <t>L7594</t>
  </si>
  <si>
    <t xml:space="preserve">LC Multiplex DNA Master (1000 reakcij)_x000D_
</t>
  </si>
  <si>
    <t>L7522</t>
  </si>
  <si>
    <t>LightMix Modular PhHV Extraction Control (za 96 reakcij)</t>
  </si>
  <si>
    <t>L7602</t>
  </si>
  <si>
    <t>LightMix® Modular Helicobacter  pylori 23S za 96 reakcij</t>
  </si>
  <si>
    <t>L8021</t>
  </si>
  <si>
    <t>artikel vezan na apartat za avtomatsko izolacijo Magna 24</t>
  </si>
  <si>
    <t>MagNA Pure Lyser Green Beads</t>
  </si>
  <si>
    <t>L5375</t>
  </si>
  <si>
    <t>MP Bacteria Lysis Buffer</t>
  </si>
  <si>
    <t>L5316</t>
  </si>
  <si>
    <t xml:space="preserve">artikel vezan na aparat PCR Light Cycler  </t>
  </si>
  <si>
    <t>LightCycler capillaries (5x96 tests)</t>
  </si>
  <si>
    <t>L3901</t>
  </si>
  <si>
    <t xml:space="preserve">artikel vezan na aparat PCR Light Cycler </t>
  </si>
  <si>
    <t xml:space="preserve">LightCycler TaqMan Master (480 reactions) </t>
  </si>
  <si>
    <t>L5839</t>
  </si>
  <si>
    <t>MPC Nucleic Acid Isolation Kit (32 tests)</t>
  </si>
  <si>
    <t>L4706</t>
  </si>
  <si>
    <t>vezane za LC</t>
  </si>
  <si>
    <t>MagNA Pure 24 Total NA Isolation kit</t>
  </si>
  <si>
    <t>L7890</t>
  </si>
  <si>
    <t>Anti - SARS - CoV-2 PC Elecsys</t>
  </si>
  <si>
    <t>L8598</t>
  </si>
  <si>
    <t>Anti-SARS-CoV-2 CS Elecsys</t>
  </si>
  <si>
    <t>L8732</t>
  </si>
  <si>
    <t>Anti-SARS-CoV-2 PC Elecsys</t>
  </si>
  <si>
    <t>L8733</t>
  </si>
  <si>
    <t>Anti-SARS-CoV-2 Elecsys cobas 200 tests</t>
  </si>
  <si>
    <t>L8579</t>
  </si>
  <si>
    <t>Anti-SARS-CoV-2 S Elecsys cobas 200</t>
  </si>
  <si>
    <t>L8731</t>
  </si>
  <si>
    <t>MPC Nucleic Acid Isol.Kit 1L (32 tests)</t>
  </si>
  <si>
    <t>L7550</t>
  </si>
  <si>
    <t>artikel vezan na sistem MagnaCompact</t>
  </si>
  <si>
    <t>MagNA Pure LC O-Ring Maintenance Kit (12x8)</t>
  </si>
  <si>
    <t>L5349</t>
  </si>
  <si>
    <t>LIghMIx Modular EAV RNA EC (96 reakc.)</t>
  </si>
  <si>
    <t>L7660</t>
  </si>
  <si>
    <t>LC Multiplex DNA Master (200 reakcij)</t>
  </si>
  <si>
    <t>L7521</t>
  </si>
  <si>
    <t>Kit Cobas 4800 SYS SAmple Pred (10x24 extr)</t>
  </si>
  <si>
    <t>L7566</t>
  </si>
  <si>
    <t>Kit Cobas 4800 SYS Wash Buffer(10x24 extr)</t>
  </si>
  <si>
    <t>L7567</t>
  </si>
  <si>
    <t>LightMix Modular C.psittaci (96 tests)</t>
  </si>
  <si>
    <t>L8061</t>
  </si>
  <si>
    <t>Kit Cobas 4800 CT/NG AMP DET 2 (10x24 tests)</t>
  </si>
  <si>
    <t>L7568</t>
  </si>
  <si>
    <t>Kit Cobas 4800 CT/NG CTL 10 SE (10 runs)</t>
  </si>
  <si>
    <t>L7569</t>
  </si>
  <si>
    <t>Kit Cobas 4800 SYS CTL DIL 10 (10 runs)</t>
  </si>
  <si>
    <t>L7570</t>
  </si>
  <si>
    <t>BSA, 20mg, SQ for Molecular Bi (20)</t>
  </si>
  <si>
    <t>L6763</t>
  </si>
  <si>
    <t xml:space="preserve">LC Multiplex RNA Virus Master (1000 reakcij)_x000D_
</t>
  </si>
  <si>
    <t>L7520</t>
  </si>
  <si>
    <t>LightMix® Modular Escherichia coli uidA_x000D_
 (96 reakc)</t>
  </si>
  <si>
    <t>L7796</t>
  </si>
  <si>
    <t>LightMix® Modular Listeria monocytogenes (96 reakc.)</t>
  </si>
  <si>
    <t>L7797</t>
  </si>
  <si>
    <t>LightMix® Modular Neisseria  meningitidis (96 reakc.)</t>
  </si>
  <si>
    <t>L7799</t>
  </si>
  <si>
    <t>LightMix® Modular Streptococcus agalactiae (96 reakc.)</t>
  </si>
  <si>
    <t>L7801</t>
  </si>
  <si>
    <t>LightMix® Modular Streptococcus pneumoniae (96 reakc.)</t>
  </si>
  <si>
    <t>L7829</t>
  </si>
  <si>
    <t>LightMix® Modular Haemophilus Influenzae (96 reakc.)</t>
  </si>
  <si>
    <t>L7830</t>
  </si>
  <si>
    <t>LightMix Modular Bordetella (100 tests)</t>
  </si>
  <si>
    <t>L8050</t>
  </si>
  <si>
    <t>L8051</t>
  </si>
  <si>
    <t>Modular VIM  Carbapenemase  (500) CE(96 tests)</t>
  </si>
  <si>
    <t>L7682</t>
  </si>
  <si>
    <t>Modular IMP Carbapenemase  (640) CE (96 tests)</t>
  </si>
  <si>
    <t>L7683</t>
  </si>
  <si>
    <t>Modular NDM Carbapenemase  (530) CE (96 tests)</t>
  </si>
  <si>
    <t>L7684</t>
  </si>
  <si>
    <t>Modular OXA-48 Carbapenemase (580) CE (96 tests)</t>
  </si>
  <si>
    <t>L7685</t>
  </si>
  <si>
    <t>Modular KPC Carbapenemase (610) CE (96 tests)</t>
  </si>
  <si>
    <t>L7686</t>
  </si>
  <si>
    <t>Elecsys precicontrol toxo IgM</t>
  </si>
  <si>
    <t>L4019</t>
  </si>
  <si>
    <t>Elecsys Precicontrol toxo IgG</t>
  </si>
  <si>
    <t>L4078</t>
  </si>
  <si>
    <t>Elecsys toxo IgM</t>
  </si>
  <si>
    <t>L4070</t>
  </si>
  <si>
    <t>Elecsys Toxo IgG</t>
  </si>
  <si>
    <t>L4080</t>
  </si>
  <si>
    <t>STX1-EHEC MD TIB 100 rxn</t>
  </si>
  <si>
    <t>L7534</t>
  </si>
  <si>
    <t>STX2-EHEC MD TIB 100 rxn</t>
  </si>
  <si>
    <t>L7535</t>
  </si>
  <si>
    <t>Mixed EAV + PhHV + Lambda  Ex. Targe (100 tests) (100 tests)</t>
  </si>
  <si>
    <t>L8365</t>
  </si>
  <si>
    <t>LightMix Modular Norovirus GG1 CE-IVD (500 tests)</t>
  </si>
  <si>
    <t>L7523</t>
  </si>
  <si>
    <t>LightMix Modular Norovirus GG2 CE-IVD</t>
  </si>
  <si>
    <t>L7524</t>
  </si>
  <si>
    <t>Modular Rotavirus A (580) CE TIB 100 rxb</t>
  </si>
  <si>
    <t>L7525</t>
  </si>
  <si>
    <t>LightMix Modular Yersinia enterocolitica CE-IVD 100 rxn</t>
  </si>
  <si>
    <t>L7528</t>
  </si>
  <si>
    <t>LightMix Modular Campylobact. CE-IVD 100 rxn</t>
  </si>
  <si>
    <t>L7529</t>
  </si>
  <si>
    <t xml:space="preserve">LIghtMIx Modular Shigella/EIEG CE-IVD 100 rxn_x000D_
</t>
  </si>
  <si>
    <t>L7530</t>
  </si>
  <si>
    <t>LIghtMIx Modular Salmonelle CE-IVD 100 rxn</t>
  </si>
  <si>
    <t>L7531</t>
  </si>
  <si>
    <t>LightMix Modular Aeromonas CE-IVD 100 rxn</t>
  </si>
  <si>
    <t>L7533</t>
  </si>
  <si>
    <t>LightMix Modular Giardia CE-IVD 100 rxn</t>
  </si>
  <si>
    <t>L7536</t>
  </si>
  <si>
    <t>LightMix Modular Cryptosporidium CE-IVD 100 rxn</t>
  </si>
  <si>
    <t>L7537</t>
  </si>
  <si>
    <t>LightMix® Modular Astrovirus CE 96 reakcij</t>
  </si>
  <si>
    <t>L8423</t>
  </si>
  <si>
    <t>LightMix® Modular Adenovirus CE 96 reakcij</t>
  </si>
  <si>
    <t>L8424</t>
  </si>
  <si>
    <t>LightMix Modular Sapovirus CE-IVD, 100 rxn</t>
  </si>
  <si>
    <t>L8475</t>
  </si>
  <si>
    <t>Modular GES Carbapenemase (640)  CE-IVD (pak/96 reakcij)</t>
  </si>
  <si>
    <t>L8393</t>
  </si>
  <si>
    <t>LightMix® Modular Lassa (96 tests)</t>
  </si>
  <si>
    <t>L7839</t>
  </si>
  <si>
    <t>LightMix Modular Ebola Virus Zaire 96 rxn</t>
  </si>
  <si>
    <t>L9027</t>
  </si>
  <si>
    <t>ISE cleaning solution Sys clea</t>
  </si>
  <si>
    <t>L4077</t>
  </si>
  <si>
    <t>Clean Liner Cobas e 411</t>
  </si>
  <si>
    <t>L4814</t>
  </si>
  <si>
    <t>LightCycler 480 Probes Master</t>
  </si>
  <si>
    <t>L6087</t>
  </si>
  <si>
    <t>Cobas SARS-CoV-2/FLU (384 testov)</t>
  </si>
  <si>
    <t>L9183</t>
  </si>
  <si>
    <t>Cobas SARS-CoV-2/FLU Control Kit (16x)</t>
  </si>
  <si>
    <t>L9184</t>
  </si>
  <si>
    <t>Cobas UC INFLUENZA A/B RSV (192 testov) IVD</t>
  </si>
  <si>
    <t>L9185</t>
  </si>
  <si>
    <t>Cobas UC INFLUENZA A/B RSV PC (20x) IVD</t>
  </si>
  <si>
    <t>L9186</t>
  </si>
  <si>
    <t>RT PCR kit for AdV, HMPV, EV/RV</t>
  </si>
  <si>
    <t>L9187</t>
  </si>
  <si>
    <t xml:space="preserve">RT PCR kit for AdV, HMPV, EV/RV Control Kit </t>
  </si>
  <si>
    <t>L9188</t>
  </si>
  <si>
    <t>Cobas UTIL CHAN (192 testov) IVD</t>
  </si>
  <si>
    <t>L9191</t>
  </si>
  <si>
    <t>A.83 SIEMENS "ali enakovredno"</t>
  </si>
  <si>
    <t>A.83</t>
  </si>
  <si>
    <t>Immulite Cytokine Control (2x5ml)</t>
  </si>
  <si>
    <t>L2274</t>
  </si>
  <si>
    <t>Immulite 2000 Probe Wash (2x1000)</t>
  </si>
  <si>
    <t>L3292</t>
  </si>
  <si>
    <t>Immulite 2000 Probe Cleaning kit (100ml)</t>
  </si>
  <si>
    <t>L3295</t>
  </si>
  <si>
    <t>Immulite 2000 Chemiluminesct (2x1000)</t>
  </si>
  <si>
    <t>L5958</t>
  </si>
  <si>
    <t>Immulite 2000 E5 allergen (40 tests)</t>
  </si>
  <si>
    <t>L2593</t>
  </si>
  <si>
    <t>Immulite 2000 allergen M3 (40 tests)</t>
  </si>
  <si>
    <t>L3299</t>
  </si>
  <si>
    <t>Immulite 2000 allergen M4(20 tests)</t>
  </si>
  <si>
    <t>L3301</t>
  </si>
  <si>
    <t>Immulite 2000 allergen M5 (40 tests)</t>
  </si>
  <si>
    <t>L3302</t>
  </si>
  <si>
    <t>Immulite 2000 allergen F2 (40 tests)</t>
  </si>
  <si>
    <t>L3319</t>
  </si>
  <si>
    <t>Immulite 2000 allergen F93 (20 tests)</t>
  </si>
  <si>
    <t>L3373</t>
  </si>
  <si>
    <t>Immulite 2000 allergen F25 (40 tests)</t>
  </si>
  <si>
    <t>L3483</t>
  </si>
  <si>
    <t>Immulite 2000 allergen F49 (40 tests)</t>
  </si>
  <si>
    <t>L3484</t>
  </si>
  <si>
    <t>Immulite 2000 allergen F44 (20 tests)</t>
  </si>
  <si>
    <t>L3485</t>
  </si>
  <si>
    <t>Immulite 2000 allergen F13 (40 tests)</t>
  </si>
  <si>
    <t>L3600</t>
  </si>
  <si>
    <t>Immulite 2000 allergen F14 (40 tests)</t>
  </si>
  <si>
    <t>L3783</t>
  </si>
  <si>
    <t>Immulite 2000 allergen F79 (40 tests)</t>
  </si>
  <si>
    <t>L3784</t>
  </si>
  <si>
    <t>Immulite 2000 allergen F8 (40 tests)</t>
  </si>
  <si>
    <t>L3785</t>
  </si>
  <si>
    <t>Immulite 2000 alergen F11 (20 tests)</t>
  </si>
  <si>
    <t>L3788</t>
  </si>
  <si>
    <t>Immulite  2000 3gAllergy (600 tests)</t>
  </si>
  <si>
    <t>L3828</t>
  </si>
  <si>
    <t>Immulite 2000 Gastrin Control (2x2ml)</t>
  </si>
  <si>
    <t>L3838</t>
  </si>
  <si>
    <t>Immulite 2000 allergen EP71 (40 test)</t>
  </si>
  <si>
    <t>L4183</t>
  </si>
  <si>
    <t>Immulite 2000 allergen C204 (20 tests)</t>
  </si>
  <si>
    <t>L4185</t>
  </si>
  <si>
    <t>Immulite 2000 allergen I1 (40 tests)</t>
  </si>
  <si>
    <t>L4190</t>
  </si>
  <si>
    <t>Immulite 2000 allergen I3 (20 tests)</t>
  </si>
  <si>
    <t>L4192</t>
  </si>
  <si>
    <t>Immulite 2000 allergen I75 (20 tests)</t>
  </si>
  <si>
    <t>L4193</t>
  </si>
  <si>
    <t>Immulite 2000 allergen C1 (20 tests)</t>
  </si>
  <si>
    <t>L4194</t>
  </si>
  <si>
    <t>Immulite 2000 allergen C2 (20 tests)</t>
  </si>
  <si>
    <t>L4233</t>
  </si>
  <si>
    <t>Immulite 2000 allergen D1 (40 tests)</t>
  </si>
  <si>
    <t>L4234</t>
  </si>
  <si>
    <t>Immulite 2000 allergen D2 (40 tests)</t>
  </si>
  <si>
    <t>L4235</t>
  </si>
  <si>
    <t>Immulite 2000 allergen GP1 (40 tests)</t>
  </si>
  <si>
    <t>L4239</t>
  </si>
  <si>
    <t>Immulite 2000 allergen T14 (20 tests)</t>
  </si>
  <si>
    <t>L4263</t>
  </si>
  <si>
    <t>Immulite 2000 allergen W1 (40 tests)</t>
  </si>
  <si>
    <t>L4264</t>
  </si>
  <si>
    <t>Immulite 2000 allergen M6 (40 tests)</t>
  </si>
  <si>
    <t>L4810</t>
  </si>
  <si>
    <t>Immulite 2000 allergen M2 (40 tests)</t>
  </si>
  <si>
    <t>L5250</t>
  </si>
  <si>
    <t>Immulite 2000 allergen F75 (40 tests)</t>
  </si>
  <si>
    <t>L5305</t>
  </si>
  <si>
    <t>Immulite 2000 allergen F4 (40 tests)</t>
  </si>
  <si>
    <t>L5603</t>
  </si>
  <si>
    <t>Immulite 2000 allergen F5 (20 tests)</t>
  </si>
  <si>
    <t>L5604</t>
  </si>
  <si>
    <t>Immulite 2000 IL-2R (200 tests)</t>
  </si>
  <si>
    <t>L5890</t>
  </si>
  <si>
    <t>Immulite 2000 IL-6 (200 tests)</t>
  </si>
  <si>
    <t>L5906</t>
  </si>
  <si>
    <t>Immulite 2000 allergen F83 (20 tests)</t>
  </si>
  <si>
    <t>L6097</t>
  </si>
  <si>
    <t>Immulite 2000 allergen F26 (20 tests)</t>
  </si>
  <si>
    <t>L6100</t>
  </si>
  <si>
    <t>Immulite 2000 allergen F1 (40 tests)</t>
  </si>
  <si>
    <t>L6298</t>
  </si>
  <si>
    <t>Immulite 2000 allergen FP740 tests</t>
  </si>
  <si>
    <t>L7405</t>
  </si>
  <si>
    <t>M1 Penicillium notatum M1L4 40 tests</t>
  </si>
  <si>
    <t>L7667</t>
  </si>
  <si>
    <t>M212 Micropolyspora faeni M212L2 20 tests</t>
  </si>
  <si>
    <t>L7668</t>
  </si>
  <si>
    <t>E7 Pigeon Droppings E7L2 20 tests</t>
  </si>
  <si>
    <t>L7669</t>
  </si>
  <si>
    <t>E215 Pigeon Feathers E215L2  20 tests</t>
  </si>
  <si>
    <t>L7670</t>
  </si>
  <si>
    <t>3g Allergy - Specific IgG baza Universal Kit 600 tests L2KGG6</t>
  </si>
  <si>
    <t>L7672</t>
  </si>
  <si>
    <t>C74 Porcine Gelatin C74L2  20 tests</t>
  </si>
  <si>
    <t>L7673</t>
  </si>
  <si>
    <t>Immulite 2000 allergen T3 (40 testov)</t>
  </si>
  <si>
    <t>L8596</t>
  </si>
  <si>
    <t>Immulite 2000 allergen F17 (40 tests)</t>
  </si>
  <si>
    <t>L3786</t>
  </si>
  <si>
    <t>Immulite 2000 allergen F35 (20 tests)</t>
  </si>
  <si>
    <t>L4168</t>
  </si>
  <si>
    <t>Immulite 2000 alergen F256 (20 tests)</t>
  </si>
  <si>
    <t>L3790</t>
  </si>
  <si>
    <t>Immulite 2000 allergen T4 (40 tests)</t>
  </si>
  <si>
    <t>L4259</t>
  </si>
  <si>
    <t>K80 Formaldehyde/Formalin K80L, 20 tests</t>
  </si>
  <si>
    <t>L7671</t>
  </si>
  <si>
    <t>Immulite 2000 allergen K82 (40 tests)</t>
  </si>
  <si>
    <t>L6116</t>
  </si>
  <si>
    <t>Immulite 2000 allergen E1 (40 tests)</t>
  </si>
  <si>
    <t>L4811</t>
  </si>
  <si>
    <t>Immulite 2000 allergen E82 (40 tests)</t>
  </si>
  <si>
    <t>L4180</t>
  </si>
  <si>
    <t>Immulite 2000 Gastrin (200 tests)</t>
  </si>
  <si>
    <t>L3835</t>
  </si>
  <si>
    <t>Immulite 2000 Allergen Tube  Septa (1x250)</t>
  </si>
  <si>
    <t>L7704</t>
  </si>
  <si>
    <t>artikel vezan na PROSPEC aparat</t>
  </si>
  <si>
    <t>N reaction buffer 5000 ml</t>
  </si>
  <si>
    <t>L3829</t>
  </si>
  <si>
    <t>N/T rheumatology Con SL/1, 3x1ml</t>
  </si>
  <si>
    <t>L3830</t>
  </si>
  <si>
    <t>N/T rheumatology Con SL/2</t>
  </si>
  <si>
    <t>L3831</t>
  </si>
  <si>
    <t>N-prot. stand. serum SL 3, 3x1ml</t>
  </si>
  <si>
    <t>L3833</t>
  </si>
  <si>
    <t>N/T protein-kontr. SL/M</t>
  </si>
  <si>
    <t>L3834</t>
  </si>
  <si>
    <t xml:space="preserve">N/T-protein-kontr. SL/H  </t>
  </si>
  <si>
    <t>L3836</t>
  </si>
  <si>
    <t>N suppl. reagent L</t>
  </si>
  <si>
    <t>L3837</t>
  </si>
  <si>
    <t>N rheumatol. stand. SL</t>
  </si>
  <si>
    <t>L3842</t>
  </si>
  <si>
    <t>N Suppl. RGT, 6 ml</t>
  </si>
  <si>
    <t>L3844</t>
  </si>
  <si>
    <t>N cardioPhaseTM hs CRP, 150 tests</t>
  </si>
  <si>
    <t>L3832</t>
  </si>
  <si>
    <t>N lateks A DNase B, 125 testov</t>
  </si>
  <si>
    <t>L3840</t>
  </si>
  <si>
    <t>N antiserum to human IgA 125 testov</t>
  </si>
  <si>
    <t>L3846</t>
  </si>
  <si>
    <t>N antiserum to human IgM, 125 testov</t>
  </si>
  <si>
    <t>L3847</t>
  </si>
  <si>
    <t>N antiserum to human IgG 37 testov</t>
  </si>
  <si>
    <t>L3848</t>
  </si>
  <si>
    <t>N antiserum to human IgG1 for BN II/BN pro spec 34 testov</t>
  </si>
  <si>
    <t>L3849</t>
  </si>
  <si>
    <t>N antiserum to human IgG2 for BN II/BN pro spec 34 testov</t>
  </si>
  <si>
    <t>L3850</t>
  </si>
  <si>
    <t>N Latex RF Kit (75)</t>
  </si>
  <si>
    <t>L5330</t>
  </si>
  <si>
    <t>N Latex  ASL (40)</t>
  </si>
  <si>
    <t>L5331</t>
  </si>
  <si>
    <t>N Latex IgG3 37 testov</t>
  </si>
  <si>
    <t>L5473</t>
  </si>
  <si>
    <t>N Latex IgG4 37 testov</t>
  </si>
  <si>
    <t>L5474</t>
  </si>
  <si>
    <t>N latex IgE mono</t>
  </si>
  <si>
    <t>L8645</t>
  </si>
  <si>
    <t>N ANTI C3C 2ml</t>
  </si>
  <si>
    <t>L4398</t>
  </si>
  <si>
    <t>N ANTI C4C 2ml</t>
  </si>
  <si>
    <t>L4400</t>
  </si>
  <si>
    <t>artikel vezan na IMMULITE aparat</t>
  </si>
  <si>
    <t>Imm. 2000 SYP (syphilis screen) 600 tests</t>
  </si>
  <si>
    <t>L8789</t>
  </si>
  <si>
    <t>A.84 SIGMA "ali enakovredno"</t>
  </si>
  <si>
    <t>A.84</t>
  </si>
  <si>
    <t>Agar for Microbiologv, powder</t>
  </si>
  <si>
    <t>L3691</t>
  </si>
  <si>
    <t>A.85. SIGMA-ALDRICH "ali enakovredno"</t>
  </si>
  <si>
    <t>A.85</t>
  </si>
  <si>
    <t>Proteinase K,recomb.,PCR Grd. 5ml</t>
  </si>
  <si>
    <t>L5522</t>
  </si>
  <si>
    <t>artikel vezan na analitičn proces</t>
  </si>
  <si>
    <t>Anti dog IgG whole mol FITC (0,5 ml)</t>
  </si>
  <si>
    <t>L2767</t>
  </si>
  <si>
    <t>RPMI 1640 medium avto mod (10l) L-GLUTAMINE and Sodium Bicarbonate, Powder</t>
  </si>
  <si>
    <t>L3649</t>
  </si>
  <si>
    <t>artikel vezan navalidiran proces</t>
  </si>
  <si>
    <t>3- Morpholin propan sulfonska  kislina mops  (500g)</t>
  </si>
  <si>
    <t>L8144</t>
  </si>
  <si>
    <t>Albumini goveji serum minimum 98 %</t>
  </si>
  <si>
    <t>L2584</t>
  </si>
  <si>
    <t>A.91 THERMO FISCHER SCIENTIFIC "ali enakovredno"</t>
  </si>
  <si>
    <t>A.91</t>
  </si>
  <si>
    <t>SuperScript IV Reverse Transcriptase, 10,000 units</t>
  </si>
  <si>
    <t>L8542</t>
  </si>
  <si>
    <t>A.95 VIRCELL "ali enakovredno"</t>
  </si>
  <si>
    <t>A.95</t>
  </si>
  <si>
    <t>IFA IgG FITC - CONJUGATE, 1ml</t>
  </si>
  <si>
    <t>L7823</t>
  </si>
  <si>
    <t>IFA IgM FITC-CONJUGATE, 1ml</t>
  </si>
  <si>
    <t>L7824</t>
  </si>
  <si>
    <t>A/ Reagenti</t>
  </si>
  <si>
    <t>Sklop</t>
  </si>
  <si>
    <t>Zaporedna št.</t>
  </si>
  <si>
    <t>Interna številka</t>
  </si>
  <si>
    <t>Kataloška številka</t>
  </si>
  <si>
    <t>Proizvod</t>
  </si>
  <si>
    <t>Naziv izdelka, proizvajalec in katal. št.</t>
  </si>
  <si>
    <t>Količina</t>
  </si>
  <si>
    <t>Enota</t>
  </si>
  <si>
    <t>Vrednost v EUR (brez DDV)</t>
  </si>
  <si>
    <t>Stopnja DDV (%)</t>
  </si>
  <si>
    <t>Cena v EUR (z DDV)</t>
  </si>
  <si>
    <t>Vrednost v EUR (z DDV)</t>
  </si>
  <si>
    <t>ABBOTT "ali enakovredno"</t>
  </si>
  <si>
    <t>9N2003</t>
  </si>
  <si>
    <t>PAK</t>
  </si>
  <si>
    <t>9N2004</t>
  </si>
  <si>
    <t>Alinity m Vapor Barrier Solution (1 bottle)</t>
  </si>
  <si>
    <t>9N2610</t>
  </si>
  <si>
    <t>9N7890</t>
  </si>
  <si>
    <t>9N7880</t>
  </si>
  <si>
    <t>9N1201</t>
  </si>
  <si>
    <t>9N2001</t>
  </si>
  <si>
    <t>L7626</t>
  </si>
  <si>
    <t>8K2490</t>
  </si>
  <si>
    <t>RealTime HCV GT II (24 tests)</t>
  </si>
  <si>
    <t>L7627</t>
  </si>
  <si>
    <t>8K2480</t>
  </si>
  <si>
    <t>RealTime HCV GT II CTRL</t>
  </si>
  <si>
    <t>8N4590</t>
  </si>
  <si>
    <t>8N4580</t>
  </si>
  <si>
    <t>8N4570</t>
  </si>
  <si>
    <t>8N4790</t>
  </si>
  <si>
    <t>8N4780</t>
  </si>
  <si>
    <t>8N4770</t>
  </si>
  <si>
    <t>8N5090</t>
  </si>
  <si>
    <t xml:space="preserve">8N5080
</t>
  </si>
  <si>
    <t xml:space="preserve">8N5070
</t>
  </si>
  <si>
    <t>9N1590</t>
  </si>
  <si>
    <t>9N1580</t>
  </si>
  <si>
    <t>9N1801</t>
  </si>
  <si>
    <t>9N4690</t>
  </si>
  <si>
    <t>9N4680</t>
  </si>
  <si>
    <t>Alinity m CMV Control Kit, 12 tests</t>
  </si>
  <si>
    <t>9N4390</t>
  </si>
  <si>
    <t>9N4380</t>
  </si>
  <si>
    <t>9N4370</t>
  </si>
  <si>
    <t>9N7990</t>
  </si>
  <si>
    <t>9N7980</t>
  </si>
  <si>
    <t>9N1790</t>
  </si>
  <si>
    <t>9N1780</t>
  </si>
  <si>
    <t>9N4670</t>
  </si>
  <si>
    <t>Za 1 leto</t>
  </si>
  <si>
    <t>Skupaj za 2 leti</t>
  </si>
  <si>
    <t xml:space="preserve">AGILENT TECHNOLOGIES  </t>
  </si>
  <si>
    <t>5067-4626</t>
  </si>
  <si>
    <t>S</t>
  </si>
  <si>
    <t>ALERE "ali enakovredno"</t>
  </si>
  <si>
    <t>710-100</t>
  </si>
  <si>
    <t>893-000</t>
  </si>
  <si>
    <t>851-000</t>
  </si>
  <si>
    <t>852-100</t>
  </si>
  <si>
    <t>L8027</t>
  </si>
  <si>
    <t>LFR-003</t>
  </si>
  <si>
    <t>Alere Reader Calibration check card (2 kartici)</t>
  </si>
  <si>
    <t>ALIFAX "ali enakovredno"</t>
  </si>
  <si>
    <t>SI390.900/EX</t>
  </si>
  <si>
    <t>ALPHA-TEC SYSTEM INC. "ali enakovredno"</t>
  </si>
  <si>
    <t>L7104</t>
  </si>
  <si>
    <t>MP-4606CS</t>
  </si>
  <si>
    <t>Set MF (2x Protofix  in 1x Prazna viala (50)</t>
  </si>
  <si>
    <t>ALTONA HAV "ali enakovredno"</t>
  </si>
  <si>
    <t>L9102</t>
  </si>
  <si>
    <t>351013</t>
  </si>
  <si>
    <t>RealStar Malaria PCR kit (2x48 tests)</t>
  </si>
  <si>
    <t>L9141</t>
  </si>
  <si>
    <t>642013</t>
  </si>
  <si>
    <t>Realstar Lassa virus RT-PCR  kit 2,0 (2x48)</t>
  </si>
  <si>
    <t>AMERSHAM (GE Healthcare) "ali enakovredno"</t>
  </si>
  <si>
    <t>17-1440-02</t>
  </si>
  <si>
    <t>APPLIED BIOSYSTEMS "ali enakovredno"</t>
  </si>
  <si>
    <t>L4162</t>
  </si>
  <si>
    <t>N801 0612</t>
  </si>
  <si>
    <t>L4064</t>
  </si>
  <si>
    <t>N808 0161</t>
  </si>
  <si>
    <t>AmpliTaq DNA polymerase 250U+10xPCR buffer+MgCl2</t>
  </si>
  <si>
    <t>L4065</t>
  </si>
  <si>
    <t>N8080260</t>
  </si>
  <si>
    <t xml:space="preserve">GeneAmp dNTP blend 10 mM (1)  </t>
  </si>
  <si>
    <t>KOS</t>
  </si>
  <si>
    <t>L4167</t>
  </si>
  <si>
    <t>4311806</t>
  </si>
  <si>
    <t>AmpliTaq Gold Polymerase + buffer</t>
  </si>
  <si>
    <t>L6689</t>
  </si>
  <si>
    <t>100ENOTV3.1</t>
  </si>
  <si>
    <t>L8442</t>
  </si>
  <si>
    <t>4336697</t>
  </si>
  <si>
    <t>L2361</t>
  </si>
  <si>
    <t>N8080119</t>
  </si>
  <si>
    <t>RNAse inhibitor, 20 Units/ul, 100 react.</t>
  </si>
  <si>
    <t>L5389</t>
  </si>
  <si>
    <t>4368814</t>
  </si>
  <si>
    <t>CDNA Reverse Transcription Kit Hight Capacity, 200 rxn</t>
  </si>
  <si>
    <t>L6142</t>
  </si>
  <si>
    <t>4331182</t>
  </si>
  <si>
    <t>Taqman Gene expression Assays,  (250 x 20 ul Rxn) 250 react.</t>
  </si>
  <si>
    <t>L9026</t>
  </si>
  <si>
    <t>4444963</t>
  </si>
  <si>
    <t>TaqMan Fast Advanced Master Mix, 2x5ml</t>
  </si>
  <si>
    <t>L5267</t>
  </si>
  <si>
    <t>4316032</t>
  </si>
  <si>
    <t xml:space="preserve">TaqMan MGB Probe, large scale 50nmol  </t>
  </si>
  <si>
    <t>L5402</t>
  </si>
  <si>
    <t>4304971</t>
  </si>
  <si>
    <t>Sequence detection primer (medium)</t>
  </si>
  <si>
    <t>L7322</t>
  </si>
  <si>
    <t>4444436</t>
  </si>
  <si>
    <t>TaqMan Fast Virus 1-Step Master Mix (1x10ml), 2000 rxn</t>
  </si>
  <si>
    <t>L8981</t>
  </si>
  <si>
    <t>41966029</t>
  </si>
  <si>
    <t>DMEM, high glucose, pyruvate, 500ml</t>
  </si>
  <si>
    <t>L4163</t>
  </si>
  <si>
    <t>N801 0580</t>
  </si>
  <si>
    <t>MicroAmp 8 Strip Raction Tubes 0.2 ml (125)</t>
  </si>
  <si>
    <t>L4186</t>
  </si>
  <si>
    <t>4311320</t>
  </si>
  <si>
    <t>L6728</t>
  </si>
  <si>
    <t>4393708</t>
  </si>
  <si>
    <t>L6730</t>
  </si>
  <si>
    <t>4404685</t>
  </si>
  <si>
    <t>L6731</t>
  </si>
  <si>
    <t>4393927</t>
  </si>
  <si>
    <t>L6732</t>
  </si>
  <si>
    <t>4408256</t>
  </si>
  <si>
    <t>L6734</t>
  </si>
  <si>
    <t>4393718</t>
  </si>
  <si>
    <t>L6744</t>
  </si>
  <si>
    <t>4376486</t>
  </si>
  <si>
    <t>L6724</t>
  </si>
  <si>
    <t>4366589</t>
  </si>
  <si>
    <t>Genescan-600 lizt size</t>
  </si>
  <si>
    <t>L9043</t>
  </si>
  <si>
    <t>4425562</t>
  </si>
  <si>
    <t>MeltDoctor TM HRM Calibration Standard, 1 ml</t>
  </si>
  <si>
    <t>L9044</t>
  </si>
  <si>
    <t>4415440</t>
  </si>
  <si>
    <t>MeltDoctor TM HRM Master Mix, 1x5 ml</t>
  </si>
  <si>
    <t>L9045</t>
  </si>
  <si>
    <t>4410126</t>
  </si>
  <si>
    <t>MeltDoctor TM HRM Positive Control Kit, 1 kit</t>
  </si>
  <si>
    <t>L9046</t>
  </si>
  <si>
    <t>4425557</t>
  </si>
  <si>
    <t>MeltDoctor TM HRM Reagent Kit, 1 kit</t>
  </si>
  <si>
    <t>L4164</t>
  </si>
  <si>
    <t>N801 0535</t>
  </si>
  <si>
    <t>MicroAmp Caps, 8 Caps/Strip</t>
  </si>
  <si>
    <t>L6745</t>
  </si>
  <si>
    <t>4376487</t>
  </si>
  <si>
    <t>L5265</t>
  </si>
  <si>
    <t>4316034</t>
  </si>
  <si>
    <t>L2784</t>
  </si>
  <si>
    <t>4440038</t>
  </si>
  <si>
    <t>TaqMan Universal Master Mix II  with UNG, 5 ml</t>
  </si>
  <si>
    <t>ASOCIATES OF CAPE COD "ali enakovredno"</t>
  </si>
  <si>
    <t>L5334</t>
  </si>
  <si>
    <t>FT001</t>
  </si>
  <si>
    <t>Fungitell Kit - 110 test wells</t>
  </si>
  <si>
    <t>AusDiagnostics "ali enakovredno"</t>
  </si>
  <si>
    <t>L8910</t>
  </si>
  <si>
    <t>AUS-27123P</t>
  </si>
  <si>
    <t>Urogenital &amp; resistance (12 well) Step2 Plates/12 for 288 samples</t>
  </si>
  <si>
    <t>L8911</t>
  </si>
  <si>
    <t>AUS-27123S</t>
  </si>
  <si>
    <t>Urogenital &amp; resistance (12 well) Step1 Tubes/96 samples</t>
  </si>
  <si>
    <t>AUS-40231DNA</t>
  </si>
  <si>
    <t>AUS-91011</t>
  </si>
  <si>
    <t>AUS-20602S</t>
  </si>
  <si>
    <t>AUS-20602P</t>
  </si>
  <si>
    <t>AUS-40330RNA</t>
  </si>
  <si>
    <t>BD BIOSCIENCES "ali enakovredno"</t>
  </si>
  <si>
    <t>L7428</t>
  </si>
  <si>
    <t>560365</t>
  </si>
  <si>
    <t>HU CD3 Horizon V450 (120 tests)</t>
  </si>
  <si>
    <t>L7562</t>
  </si>
  <si>
    <t>560707</t>
  </si>
  <si>
    <t>IL-2 PE-Cy7 (50 tests)</t>
  </si>
  <si>
    <t>L7563</t>
  </si>
  <si>
    <t>554657</t>
  </si>
  <si>
    <t>Pharm Stain Bufffer (BSA) (250 tests)</t>
  </si>
  <si>
    <t>L7564</t>
  </si>
  <si>
    <t>340962</t>
  </si>
  <si>
    <t>BD Fastimmune ANTI IFN-gam CD69/CD8/CD3 (50 tests)</t>
  </si>
  <si>
    <t>L7565</t>
  </si>
  <si>
    <t>555028</t>
  </si>
  <si>
    <t xml:space="preserve">BD GolgiPlug Kit (Breferdin A) (250 tests)_x000D_
</t>
  </si>
  <si>
    <t>L8823</t>
  </si>
  <si>
    <t>560357</t>
  </si>
  <si>
    <t>HU CD86 Horizon V450 2331 (FUN-1), (30 tests)</t>
  </si>
  <si>
    <t>BD PHARMINGEN "ali enakovredno"</t>
  </si>
  <si>
    <t>L2790</t>
  </si>
  <si>
    <t>555782</t>
  </si>
  <si>
    <t>IgM Labeled FITC  Anti - Human IgM (100 tests)</t>
  </si>
  <si>
    <t>L5550</t>
  </si>
  <si>
    <t>555801</t>
  </si>
  <si>
    <t>CD107a PE (100 tests)</t>
  </si>
  <si>
    <t>BECKMAN COULTER "ali enakovredno"</t>
  </si>
  <si>
    <t>BC_A63881/1</t>
  </si>
  <si>
    <t>BECTON DICKINSON "ali enakovredno"</t>
  </si>
  <si>
    <t>254070</t>
  </si>
  <si>
    <t>254107</t>
  </si>
  <si>
    <t>L3207</t>
  </si>
  <si>
    <t>231746</t>
  </si>
  <si>
    <t>BD DrySlide Oxidase (75 tests)</t>
  </si>
  <si>
    <t>442020</t>
  </si>
  <si>
    <t>442021</t>
  </si>
  <si>
    <t>L5014</t>
  </si>
  <si>
    <t>212322</t>
  </si>
  <si>
    <t>Mueller hinton II broth, 500g</t>
  </si>
  <si>
    <t>231597</t>
  </si>
  <si>
    <t>231629</t>
  </si>
  <si>
    <t>231264</t>
  </si>
  <si>
    <t>231641</t>
  </si>
  <si>
    <t>254732</t>
  </si>
  <si>
    <t>231753</t>
  </si>
  <si>
    <t>231607</t>
  </si>
  <si>
    <t>231751</t>
  </si>
  <si>
    <t>231591</t>
  </si>
  <si>
    <t>231621</t>
  </si>
  <si>
    <t>231633</t>
  </si>
  <si>
    <t>231658</t>
  </si>
  <si>
    <t>231274</t>
  </si>
  <si>
    <t>231275</t>
  </si>
  <si>
    <t>231290</t>
  </si>
  <si>
    <t>231299</t>
  </si>
  <si>
    <t>231645</t>
  </si>
  <si>
    <t>231706</t>
  </si>
  <si>
    <t>231704</t>
  </si>
  <si>
    <t>231758</t>
  </si>
  <si>
    <t>231647</t>
  </si>
  <si>
    <t>231319</t>
  </si>
  <si>
    <t>231544</t>
  </si>
  <si>
    <t>231539</t>
  </si>
  <si>
    <t>291311</t>
  </si>
  <si>
    <t>231344</t>
  </si>
  <si>
    <t>232237</t>
  </si>
  <si>
    <t>291308</t>
  </si>
  <si>
    <t>231292</t>
  </si>
  <si>
    <t>232235</t>
  </si>
  <si>
    <t>232184</t>
  </si>
  <si>
    <t>291285</t>
  </si>
  <si>
    <t>291270</t>
  </si>
  <si>
    <t>232097</t>
  </si>
  <si>
    <t>232236</t>
  </si>
  <si>
    <t>232087</t>
  </si>
  <si>
    <t>232116</t>
  </si>
  <si>
    <t>231650</t>
  </si>
  <si>
    <t>231569</t>
  </si>
  <si>
    <t>231601</t>
  </si>
  <si>
    <t>231635</t>
  </si>
  <si>
    <t>231664</t>
  </si>
  <si>
    <t>231352</t>
  </si>
  <si>
    <t>231263</t>
  </si>
  <si>
    <t>232175</t>
  </si>
  <si>
    <t>231709</t>
  </si>
  <si>
    <t>215358</t>
  </si>
  <si>
    <t>291277</t>
  </si>
  <si>
    <t>231696</t>
  </si>
  <si>
    <t>L2141</t>
  </si>
  <si>
    <t>655050</t>
  </si>
  <si>
    <t>CST Reserarch Beads (50 tests)</t>
  </si>
  <si>
    <t>L30001</t>
  </si>
  <si>
    <t>341071</t>
  </si>
  <si>
    <t>CD45 - CD34 (50 tests)</t>
  </si>
  <si>
    <t>L3201</t>
  </si>
  <si>
    <t>560751</t>
  </si>
  <si>
    <t xml:space="preserve">BD Human Th1/Th2/Th17 kit, (50 tests) </t>
  </si>
  <si>
    <t>L3211</t>
  </si>
  <si>
    <t>560675</t>
  </si>
  <si>
    <t>CD45 RA PE-Cy7 (50)</t>
  </si>
  <si>
    <t>L3564</t>
  </si>
  <si>
    <t>D342003</t>
  </si>
  <si>
    <t>BD facs flow (20l)</t>
  </si>
  <si>
    <t>L3986</t>
  </si>
  <si>
    <t>555348</t>
  </si>
  <si>
    <t>Anti human CD4 Cy chrome, A100</t>
  </si>
  <si>
    <t>L4632</t>
  </si>
  <si>
    <t>555547</t>
  </si>
  <si>
    <t>Anti-Human Alpha Beta TCR Fitc A100</t>
  </si>
  <si>
    <t>L4927</t>
  </si>
  <si>
    <t>340345</t>
  </si>
  <si>
    <t>FACS Clean (5l)</t>
  </si>
  <si>
    <t>L5060</t>
  </si>
  <si>
    <t>561.304</t>
  </si>
  <si>
    <t>HU CD16 APC MAB (50 tests)</t>
  </si>
  <si>
    <t>L5297</t>
  </si>
  <si>
    <t>557835</t>
  </si>
  <si>
    <t>CD19 PE Cy7 (100 tests)</t>
  </si>
  <si>
    <t>L5311</t>
  </si>
  <si>
    <t>646851</t>
  </si>
  <si>
    <t>CD38 V450 (100 tests)</t>
  </si>
  <si>
    <t>L5711</t>
  </si>
  <si>
    <t>560777</t>
  </si>
  <si>
    <t>HU CD45 BD Horizon V500  MAB (100 tests)</t>
  </si>
  <si>
    <t>L5766</t>
  </si>
  <si>
    <t>555518</t>
  </si>
  <si>
    <t>A-Human CD56 APC Labeled  (100 tests)</t>
  </si>
  <si>
    <t>L6005</t>
  </si>
  <si>
    <t>558276</t>
  </si>
  <si>
    <t>Hu IL-6 CBA Flex Set (100 tests)</t>
  </si>
  <si>
    <t>L6304</t>
  </si>
  <si>
    <t>641319</t>
  </si>
  <si>
    <t>BD Cytometer Setup &amp; Tracking Beads</t>
  </si>
  <si>
    <t>L6650</t>
  </si>
  <si>
    <t>550787</t>
  </si>
  <si>
    <t>CD14 PerCP Cy 5,5 0,1mg</t>
  </si>
  <si>
    <t>L6651</t>
  </si>
  <si>
    <t>555445</t>
  </si>
  <si>
    <t>CD31 fitc, (100 tests)</t>
  </si>
  <si>
    <t>L6655</t>
  </si>
  <si>
    <t>555.779</t>
  </si>
  <si>
    <t>IgD PE (100 tests)</t>
  </si>
  <si>
    <t>L6706</t>
  </si>
  <si>
    <t>555349</t>
  </si>
  <si>
    <t>A-Human CD4 APC (100 tests)</t>
  </si>
  <si>
    <t>L6756</t>
  </si>
  <si>
    <t>560612</t>
  </si>
  <si>
    <t>CD27 (percp-cy 5.5.) (50 tests)</t>
  </si>
  <si>
    <t>L6758</t>
  </si>
  <si>
    <t>559867</t>
  </si>
  <si>
    <t>CD21 apc (100 tests)</t>
  </si>
  <si>
    <t>L7435</t>
  </si>
  <si>
    <t>560359</t>
  </si>
  <si>
    <t>CD86 V450 (30 tests)</t>
  </si>
  <si>
    <t>L7438</t>
  </si>
  <si>
    <t>560826</t>
  </si>
  <si>
    <t>CD123 PE Cy7 (50 tests)</t>
  </si>
  <si>
    <t>L7473</t>
  </si>
  <si>
    <t>651849</t>
  </si>
  <si>
    <t>HU CD4 V450 (100 tests)</t>
  </si>
  <si>
    <t>L7474</t>
  </si>
  <si>
    <t>563031</t>
  </si>
  <si>
    <t>HU CD45RA BV510 (100 tests)</t>
  </si>
  <si>
    <t>L7727</t>
  </si>
  <si>
    <t>558274</t>
  </si>
  <si>
    <t>Hu IL-10 CBA Flex set (100 tests)</t>
  </si>
  <si>
    <t>L7728</t>
  </si>
  <si>
    <t>558279</t>
  </si>
  <si>
    <t>Hu IL-1b CBA Flex set (100 tests)</t>
  </si>
  <si>
    <t>L7730</t>
  </si>
  <si>
    <t>558283</t>
  </si>
  <si>
    <t>Hu IL-12 CBA Flex set (100 tests)</t>
  </si>
  <si>
    <t>L8199</t>
  </si>
  <si>
    <t>558264</t>
  </si>
  <si>
    <t>Hu CBA Master Kit (100 tests)</t>
  </si>
  <si>
    <t>L8480</t>
  </si>
  <si>
    <t>558269</t>
  </si>
  <si>
    <t>Human IFN-g CBA Flex set (100 tests)</t>
  </si>
  <si>
    <t>L8481</t>
  </si>
  <si>
    <t>558273</t>
  </si>
  <si>
    <t>Human TNF CBA Flex set (100 tests)</t>
  </si>
  <si>
    <t>L8487</t>
  </si>
  <si>
    <t>742747</t>
  </si>
  <si>
    <t>HU CD1c BV510 F10/21A3 50ug</t>
  </si>
  <si>
    <t>L8720</t>
  </si>
  <si>
    <t>558456</t>
  </si>
  <si>
    <t>HU IFN-g CBA FLEX SET STANDARD (za 1 krivuljo)</t>
  </si>
  <si>
    <t>L8721</t>
  </si>
  <si>
    <t>558457</t>
  </si>
  <si>
    <t>HU IL-1b CBA FLEX SET STANDARD (za 1 krivuljo)</t>
  </si>
  <si>
    <t>L8722</t>
  </si>
  <si>
    <t>558458</t>
  </si>
  <si>
    <t>HU IL-10 CBA FLEX SET STANDARD (za 1 krivuljo)</t>
  </si>
  <si>
    <t>L8723</t>
  </si>
  <si>
    <t>558459</t>
  </si>
  <si>
    <t>HU IL-12p70 CBA FLEX SET SET STANDARD (za 1 krivuljo)</t>
  </si>
  <si>
    <t>L8724</t>
  </si>
  <si>
    <t>558464</t>
  </si>
  <si>
    <t>HU IL-6 CBA FLEX SET  STANDARD (za 1 krivuljo)</t>
  </si>
  <si>
    <t>L8725</t>
  </si>
  <si>
    <t>558472</t>
  </si>
  <si>
    <t>HU TNF CBA FLEX SET STANDARD (za 1 krivuljo)</t>
  </si>
  <si>
    <t>L8923</t>
  </si>
  <si>
    <t>555415</t>
  </si>
  <si>
    <t>HU CD19 APC HIB19 100 tests RUO</t>
  </si>
  <si>
    <t>L900001</t>
  </si>
  <si>
    <t>559925</t>
  </si>
  <si>
    <t>BD Via - Probe 7-AAD (400 tests)</t>
  </si>
  <si>
    <t>L9123</t>
  </si>
  <si>
    <t>554723</t>
  </si>
  <si>
    <t>Perm/Wash Buffer 100ml</t>
  </si>
  <si>
    <t>L3553</t>
  </si>
  <si>
    <t>345767</t>
  </si>
  <si>
    <t>CD3 APC, (100 tests)</t>
  </si>
  <si>
    <t>L3556</t>
  </si>
  <si>
    <t>345763</t>
  </si>
  <si>
    <t>CD3 FITC, (100 tests)</t>
  </si>
  <si>
    <t>L3557</t>
  </si>
  <si>
    <t>335775</t>
  </si>
  <si>
    <t>BD facs 7 color setup beds (25 testt)</t>
  </si>
  <si>
    <t>L3560</t>
  </si>
  <si>
    <t>342447</t>
  </si>
  <si>
    <t>CD3/CD8/CD45/CD4 (50)</t>
  </si>
  <si>
    <t>L3566</t>
  </si>
  <si>
    <t>340183</t>
  </si>
  <si>
    <t>HLA-B27 (50)</t>
  </si>
  <si>
    <t>L3570</t>
  </si>
  <si>
    <t>342407</t>
  </si>
  <si>
    <t>Simultest CD4/CD8</t>
  </si>
  <si>
    <t>L3571</t>
  </si>
  <si>
    <t>337603</t>
  </si>
  <si>
    <t>CD3/HLA DR (50)</t>
  </si>
  <si>
    <t>L3575</t>
  </si>
  <si>
    <t>345796</t>
  </si>
  <si>
    <t>CD25 FITC (100 tests)</t>
  </si>
  <si>
    <t>L4177</t>
  </si>
  <si>
    <t>333141</t>
  </si>
  <si>
    <t>TCRg 1ml</t>
  </si>
  <si>
    <t>L4736</t>
  </si>
  <si>
    <t>345791</t>
  </si>
  <si>
    <t>CD19 APC, 100 tests</t>
  </si>
  <si>
    <t>L4748</t>
  </si>
  <si>
    <t>349202</t>
  </si>
  <si>
    <t>Facs lysing solutionm, 100ml</t>
  </si>
  <si>
    <t>L4873</t>
  </si>
  <si>
    <t>342446</t>
  </si>
  <si>
    <t xml:space="preserve">CD3/CD16+CD56/CD45/CD19 (50)  </t>
  </si>
  <si>
    <t>L5540</t>
  </si>
  <si>
    <t>341058</t>
  </si>
  <si>
    <t>Burst test (100)</t>
  </si>
  <si>
    <t>L6656</t>
  </si>
  <si>
    <t>332772</t>
  </si>
  <si>
    <t>CD4 PerCP Cy 5.5, (50 tests)</t>
  </si>
  <si>
    <t>L6755</t>
  </si>
  <si>
    <t>345806</t>
  </si>
  <si>
    <t>CD38 (pe) (100 tests)</t>
  </si>
  <si>
    <t>L6757</t>
  </si>
  <si>
    <t>332780</t>
  </si>
  <si>
    <t>CD19 (PerCP-Cy 5.5.) (50 tests)</t>
  </si>
  <si>
    <t>L6996</t>
  </si>
  <si>
    <t>341050</t>
  </si>
  <si>
    <t>CD8 PerCP-CY5.5 (50)</t>
  </si>
  <si>
    <t>L7135</t>
  </si>
  <si>
    <t>332771</t>
  </si>
  <si>
    <t>CD3 PerCP Cy5.5 (50 tests)</t>
  </si>
  <si>
    <t>L7407</t>
  </si>
  <si>
    <t>339216</t>
  </si>
  <si>
    <t>HLA-DR PerCP-Cy5.5 (50 tests)</t>
  </si>
  <si>
    <t>L7434</t>
  </si>
  <si>
    <t>338440</t>
  </si>
  <si>
    <t>CD16 PerCP CY5.5 (50 tests)</t>
  </si>
  <si>
    <t>L7436</t>
  </si>
  <si>
    <t>335831</t>
  </si>
  <si>
    <t>HLA-DR APC Cy5.5 (100tests)</t>
  </si>
  <si>
    <t>L7472</t>
  </si>
  <si>
    <t>348813</t>
  </si>
  <si>
    <t>HU CD8 APC CY7 (100 tests)</t>
  </si>
  <si>
    <t>L5256</t>
  </si>
  <si>
    <t>221819</t>
  </si>
  <si>
    <t>Saline Tube normal 5 ml (100)</t>
  </si>
  <si>
    <t>L7738</t>
  </si>
  <si>
    <t>257435</t>
  </si>
  <si>
    <t>Chrom agar MRSA II pak/120 plošč</t>
  </si>
  <si>
    <t>L8822</t>
  </si>
  <si>
    <t>442017</t>
  </si>
  <si>
    <t>BD BACTEC Plastic Mycosis IC/F 50 vila</t>
  </si>
  <si>
    <t>L3617</t>
  </si>
  <si>
    <t>211037</t>
  </si>
  <si>
    <t>Blood agar base 500g (1)</t>
  </si>
  <si>
    <t>L3618</t>
  </si>
  <si>
    <t>211438</t>
  </si>
  <si>
    <t>Mueller Hinton II agar 500g (1)</t>
  </si>
  <si>
    <t>L3619</t>
  </si>
  <si>
    <t>211086</t>
  </si>
  <si>
    <t>Brucella agar 500g (1)</t>
  </si>
  <si>
    <t>215530</t>
  </si>
  <si>
    <t>Dekstroza 500g (1)</t>
  </si>
  <si>
    <t>212306</t>
  </si>
  <si>
    <t>225650</t>
  </si>
  <si>
    <t>Fluid thioglycolate medium 500g (1)</t>
  </si>
  <si>
    <t>212305</t>
  </si>
  <si>
    <t>Trypticase Soy agar 500g</t>
  </si>
  <si>
    <t>211065</t>
  </si>
  <si>
    <t>227540</t>
  </si>
  <si>
    <t>Selenite broth 500g</t>
  </si>
  <si>
    <t>211825</t>
  </si>
  <si>
    <t>299070</t>
  </si>
  <si>
    <t>D002153</t>
  </si>
  <si>
    <t>231401</t>
  </si>
  <si>
    <t>442023</t>
  </si>
  <si>
    <t>L8710</t>
  </si>
  <si>
    <t>240765</t>
  </si>
  <si>
    <t>BD VDR antigen, 10 mL x 0.5 mL 10 x  0.5 mL Ampules with 1 x 60 mL Saline</t>
  </si>
  <si>
    <t>L8891</t>
  </si>
  <si>
    <t>275005</t>
  </si>
  <si>
    <t>Macro-Vue RPR Card tests  500 tests CE IVD</t>
  </si>
  <si>
    <t>L8892</t>
  </si>
  <si>
    <t>276709</t>
  </si>
  <si>
    <t>Macro-Vue RPR Card tests  contr. card (10) CE IVD</t>
  </si>
  <si>
    <t>L8965</t>
  </si>
  <si>
    <t>235201</t>
  </si>
  <si>
    <t xml:space="preserve">BD BBL™ VDRL Test Control Serum SetD _x000D_
BD _x000D_
</t>
  </si>
  <si>
    <t>L3183</t>
  </si>
  <si>
    <t>261183</t>
  </si>
  <si>
    <t>Desoxycholate (50)</t>
  </si>
  <si>
    <t>212539</t>
  </si>
  <si>
    <t>BIOFIRE DIAGNOSTICS INC. "ali enakovredno"</t>
  </si>
  <si>
    <t>BMF-RFIT-ASY-0116</t>
  </si>
  <si>
    <t>BMF-RFIT-ASY-0118</t>
  </si>
  <si>
    <t>BIOMERIDIAN "ali enakovredno"</t>
  </si>
  <si>
    <t>L3779</t>
  </si>
  <si>
    <t>602096</t>
  </si>
  <si>
    <t>Premier Cryptococcal Antigen,  192 microwells</t>
  </si>
  <si>
    <t>BIOMERIEUX "ali enakovredno"</t>
  </si>
  <si>
    <t>L3074</t>
  </si>
  <si>
    <t>BM-42041</t>
  </si>
  <si>
    <t>GOJ Portagerm pylori (8x2,5 ml )</t>
  </si>
  <si>
    <t>L3280</t>
  </si>
  <si>
    <t>43611</t>
  </si>
  <si>
    <t>Chocolate Polyvitex VCAT3 agar (20 plošč)</t>
  </si>
  <si>
    <t>L5227</t>
  </si>
  <si>
    <t>43071</t>
  </si>
  <si>
    <t>PPM Columbia ANC agar - CNA (20)</t>
  </si>
  <si>
    <t>L5232</t>
  </si>
  <si>
    <t>43451</t>
  </si>
  <si>
    <t>PPM MRSA ID agar - MRSA (20)</t>
  </si>
  <si>
    <t>L5235</t>
  </si>
  <si>
    <t>43401</t>
  </si>
  <si>
    <t>PPM Schaedler agar - SCS (20)</t>
  </si>
  <si>
    <t>L5236</t>
  </si>
  <si>
    <t>413194</t>
  </si>
  <si>
    <t>PPM Schaedler Neo Vanco agar - SNVS (20)</t>
  </si>
  <si>
    <t>L5238</t>
  </si>
  <si>
    <t>43461</t>
  </si>
  <si>
    <t>PPM Strepto B ID agar - STB (20 plošč)</t>
  </si>
  <si>
    <t>BM-21255</t>
  </si>
  <si>
    <t>21342</t>
  </si>
  <si>
    <t>412.865</t>
  </si>
  <si>
    <t>Vitek2 AST N204 test kit 20 kartic</t>
  </si>
  <si>
    <t>21347</t>
  </si>
  <si>
    <t>BM-417951</t>
  </si>
  <si>
    <t>Vitek 2 AST - P636 20 kartic</t>
  </si>
  <si>
    <t>L3286</t>
  </si>
  <si>
    <t>96124</t>
  </si>
  <si>
    <t>GENbox anaer (10 vreč)</t>
  </si>
  <si>
    <t>L3289</t>
  </si>
  <si>
    <t>96118</t>
  </si>
  <si>
    <t>GENbox anaerobic indicator (50 stripov)</t>
  </si>
  <si>
    <t>BMX-412305</t>
  </si>
  <si>
    <t>BMX-412411</t>
  </si>
  <si>
    <t>BMX-412374</t>
  </si>
  <si>
    <t>BMX-423795</t>
  </si>
  <si>
    <t>BMX-423798</t>
  </si>
  <si>
    <t>BMX-532200</t>
  </si>
  <si>
    <t>BMX-532500</t>
  </si>
  <si>
    <t>BMX-412293</t>
  </si>
  <si>
    <t>BMX-412275</t>
  </si>
  <si>
    <t>Etest Cefixime IX WW S30</t>
  </si>
  <si>
    <t>BMX-412263</t>
  </si>
  <si>
    <t>BMX-412315</t>
  </si>
  <si>
    <t>BMX-412471</t>
  </si>
  <si>
    <t>BMX-412303</t>
  </si>
  <si>
    <t>BMX-412452</t>
  </si>
  <si>
    <t>BMX-412257</t>
  </si>
  <si>
    <t>BMX-412251</t>
  </si>
  <si>
    <t>BMX-412432</t>
  </si>
  <si>
    <t>BMX-412219</t>
  </si>
  <si>
    <t>BMX-412281</t>
  </si>
  <si>
    <t>BMX-412396</t>
  </si>
  <si>
    <t>BMX-412309</t>
  </si>
  <si>
    <t>BMX-412481</t>
  </si>
  <si>
    <t>BMX-412393</t>
  </si>
  <si>
    <t>BMX-412368</t>
  </si>
  <si>
    <t>BMX-412253</t>
  </si>
  <si>
    <t>BMX-412311</t>
  </si>
  <si>
    <t>BMX531600</t>
  </si>
  <si>
    <t>BMX-412265</t>
  </si>
  <si>
    <t>BMX-412450</t>
  </si>
  <si>
    <t>BMX-412313</t>
  </si>
  <si>
    <t>BMX-412243</t>
  </si>
  <si>
    <t>L9326</t>
  </si>
  <si>
    <t>BMX-412402</t>
  </si>
  <si>
    <t>Etest Meropenem MP 32 C30 (pos.pak)</t>
  </si>
  <si>
    <t>BMX-421166</t>
  </si>
  <si>
    <t>Etest Piperacillin/Tazobactam WW B30</t>
  </si>
  <si>
    <t>BMF-423740</t>
  </si>
  <si>
    <t>L5031</t>
  </si>
  <si>
    <t>43481</t>
  </si>
  <si>
    <t>ChromID ESBL (20 plošč)</t>
  </si>
  <si>
    <t>L5032</t>
  </si>
  <si>
    <t>BM-43004</t>
  </si>
  <si>
    <t>Chrom ID VRE (20 plošč)</t>
  </si>
  <si>
    <t>L6065</t>
  </si>
  <si>
    <t>BM-43431</t>
  </si>
  <si>
    <t>Clostridium Difficile Agar (20 Plošč)</t>
  </si>
  <si>
    <t>L6616</t>
  </si>
  <si>
    <t>BM-414685</t>
  </si>
  <si>
    <t>ChromID Carba Smart Agar (CARAB/OXA)</t>
  </si>
  <si>
    <t>L7411</t>
  </si>
  <si>
    <t>BM-43871.</t>
  </si>
  <si>
    <t>Chrom ID C. Difficile (20 plošč)</t>
  </si>
  <si>
    <t>L3226</t>
  </si>
  <si>
    <t>BM-21341</t>
  </si>
  <si>
    <t>Vitek2 ID GN (20 kartic)</t>
  </si>
  <si>
    <t>L5579</t>
  </si>
  <si>
    <t>BM-43651</t>
  </si>
  <si>
    <t>Sabouraud genta, chlor 2 20 BTE</t>
  </si>
  <si>
    <t>L3039</t>
  </si>
  <si>
    <t>BMX-510818</t>
  </si>
  <si>
    <t>Etest Fluconazole FL 256 WW F100 stripov</t>
  </si>
  <si>
    <t>L3051</t>
  </si>
  <si>
    <t>BMX-526308</t>
  </si>
  <si>
    <t xml:space="preserve">Etest AMPHOTERICIN-B AP 32 WW F100  </t>
  </si>
  <si>
    <t>L3185</t>
  </si>
  <si>
    <t>BMX-532818</t>
  </si>
  <si>
    <t xml:space="preserve">Etest VORICONAZOLE VO 32 WW F100 </t>
  </si>
  <si>
    <t>L6477</t>
  </si>
  <si>
    <t>BMX-532000</t>
  </si>
  <si>
    <t>Etest Anidulafungin and 32 ww B30</t>
  </si>
  <si>
    <t>L7718</t>
  </si>
  <si>
    <t>BMX-535700</t>
  </si>
  <si>
    <t>Etest Micafugin MYC 32 units B 30 stripov</t>
  </si>
  <si>
    <t>L7815</t>
  </si>
  <si>
    <t>BMX-532100</t>
  </si>
  <si>
    <t>Posaconazole POS 32 WW S30</t>
  </si>
  <si>
    <t>L8111</t>
  </si>
  <si>
    <t>BMX-412380</t>
  </si>
  <si>
    <t>Etest ITRACONAZOLE IT 32 WW S30 stripov</t>
  </si>
  <si>
    <t>L3281</t>
  </si>
  <si>
    <t>55542</t>
  </si>
  <si>
    <t>Color gram 2, Kit 4x240ml (1)</t>
  </si>
  <si>
    <t>BM-29519</t>
  </si>
  <si>
    <t>BM-29523</t>
  </si>
  <si>
    <t>BM-29524.</t>
  </si>
  <si>
    <t>L2368</t>
  </si>
  <si>
    <t>BMV-71-103</t>
  </si>
  <si>
    <t>Colour Compensation R-Gene (PAK/2 kalibraciji)</t>
  </si>
  <si>
    <t>L7931</t>
  </si>
  <si>
    <t>BMV-71-101</t>
  </si>
  <si>
    <t>DICO EXTRA r-gene (100 tests)</t>
  </si>
  <si>
    <t>L7292</t>
  </si>
  <si>
    <t>BMV-71-044</t>
  </si>
  <si>
    <t>Chla/myco pneumo R-Gene kit: za 60 testov</t>
  </si>
  <si>
    <t>L7734</t>
  </si>
  <si>
    <t>BMV-71-046</t>
  </si>
  <si>
    <t>Argene Legio/CC R-GeneC  (60 tests)</t>
  </si>
  <si>
    <t>L5165</t>
  </si>
  <si>
    <t>BM-56507</t>
  </si>
  <si>
    <t>Uricult (10)</t>
  </si>
  <si>
    <t>BIORAD OSTALO "ali enakovredno"</t>
  </si>
  <si>
    <t>732-6030</t>
  </si>
  <si>
    <t>L3603</t>
  </si>
  <si>
    <t>161-0729</t>
  </si>
  <si>
    <t>EDTA 100 g (1)</t>
  </si>
  <si>
    <t>L5621</t>
  </si>
  <si>
    <t>161-0301</t>
  </si>
  <si>
    <t>SDS (100g)</t>
  </si>
  <si>
    <t>L5746</t>
  </si>
  <si>
    <t>161-0716</t>
  </si>
  <si>
    <t>Tris (500g)</t>
  </si>
  <si>
    <t>L5747</t>
  </si>
  <si>
    <t>161-0717</t>
  </si>
  <si>
    <t>Glycine (250g)</t>
  </si>
  <si>
    <t>L2803</t>
  </si>
  <si>
    <t>161-0800</t>
  </si>
  <si>
    <t>Temed,5 ml</t>
  </si>
  <si>
    <t>355-1180</t>
  </si>
  <si>
    <t>BIORAD KLINIČNA DIAGNOSTIKA "ali enakovredno"</t>
  </si>
  <si>
    <t>L6911</t>
  </si>
  <si>
    <t>56353</t>
  </si>
  <si>
    <t>Pastorex Staph Plus 5 packages of aglutination tests</t>
  </si>
  <si>
    <t>L3601</t>
  </si>
  <si>
    <t>63683</t>
  </si>
  <si>
    <t>Stock Culture Agar 3 ml (50)</t>
  </si>
  <si>
    <t>64694</t>
  </si>
  <si>
    <t>L4285</t>
  </si>
  <si>
    <t>72329</t>
  </si>
  <si>
    <t>Geenius HIV 1/2 Confirmatory Controls 150 ul x 2</t>
  </si>
  <si>
    <t>L4284</t>
  </si>
  <si>
    <t>72460</t>
  </si>
  <si>
    <t>Geenius HIV1/2 confirmatory Assay 20 tests</t>
  </si>
  <si>
    <t>L7695</t>
  </si>
  <si>
    <t>223-9480</t>
  </si>
  <si>
    <t>EZ Micro Test Tubes, 1.5 ml A500</t>
  </si>
  <si>
    <t>L5040</t>
  </si>
  <si>
    <t>62783</t>
  </si>
  <si>
    <t>Platelia aspergilus IgG (96 tests)</t>
  </si>
  <si>
    <t>L6808</t>
  </si>
  <si>
    <t>62784</t>
  </si>
  <si>
    <t>Platelia Candida Ag Plus (96 tests)</t>
  </si>
  <si>
    <t>L6809</t>
  </si>
  <si>
    <t>62785</t>
  </si>
  <si>
    <t>Platelia candida Ab Plus (96 tests)</t>
  </si>
  <si>
    <t>L7328</t>
  </si>
  <si>
    <t>62794</t>
  </si>
  <si>
    <t>Platelia Aspergillus Ag (96 tests)</t>
  </si>
  <si>
    <t>L4024</t>
  </si>
  <si>
    <t>72737</t>
  </si>
  <si>
    <t>Platelia toxo IgA TMB (96 tests)</t>
  </si>
  <si>
    <t>L8336</t>
  </si>
  <si>
    <t>68250</t>
  </si>
  <si>
    <t>ß LACTA™ test (50 tests)</t>
  </si>
  <si>
    <t>L8370</t>
  </si>
  <si>
    <t>92502</t>
  </si>
  <si>
    <t>Geenius HCV Supplemental  Controls, 2x150 ul</t>
  </si>
  <si>
    <t>L8369</t>
  </si>
  <si>
    <t>92501</t>
  </si>
  <si>
    <t>Geenius HCV Supplemental Assay ( 20 tests)</t>
  </si>
  <si>
    <t>72830</t>
  </si>
  <si>
    <t>BORDIER AFFINITY PRODUCTS "ali enakovredno"</t>
  </si>
  <si>
    <t>L4032</t>
  </si>
  <si>
    <t>9.450</t>
  </si>
  <si>
    <t>Strongyloides ratti 96 assays</t>
  </si>
  <si>
    <t>BRUKER DALTONICS "ali enakovredno"</t>
  </si>
  <si>
    <t>BDAL-255343</t>
  </si>
  <si>
    <t>BDAL-255344</t>
  </si>
  <si>
    <t>IR-1851760</t>
  </si>
  <si>
    <t>BDAL-1849973</t>
  </si>
  <si>
    <t>BDAL-270170</t>
  </si>
  <si>
    <t>BUHLMANN LABORATORIES AG "ali enakovredno"</t>
  </si>
  <si>
    <t>L5553</t>
  </si>
  <si>
    <t>EK-MAG</t>
  </si>
  <si>
    <t>Anti-Mag EIA (96 tests)</t>
  </si>
  <si>
    <t>L7722</t>
  </si>
  <si>
    <t>EK-GCM</t>
  </si>
  <si>
    <t>GAnglioCombi MAG ELISA with  Enz.Labels IgG/IgM Mix, IgG, IgM, (2x96 tests)</t>
  </si>
  <si>
    <t>CEPHEID "ali enakovredno"</t>
  </si>
  <si>
    <t>L8587</t>
  </si>
  <si>
    <t>CE-XPRSARS-COV2-10</t>
  </si>
  <si>
    <t>Xpert Xpress SARS-CoV-2 CE - IVD 10 testov</t>
  </si>
  <si>
    <t>L8846</t>
  </si>
  <si>
    <t>CE-XPCOV2/FLU/RSV-10</t>
  </si>
  <si>
    <t>XpertXpress SARS-CoV-2/Flu/RSV  CE-IVD 10 testov</t>
  </si>
  <si>
    <t>CE-GXCARBAR-CE10</t>
  </si>
  <si>
    <t>CE-GXDIFFBT-CE-10</t>
  </si>
  <si>
    <t>CE-GXVANA/B-CE-10</t>
  </si>
  <si>
    <t>CE-GXEV-100N-10</t>
  </si>
  <si>
    <t>CE-GXHIV-VL-CE-10</t>
  </si>
  <si>
    <t>Xpert HIV-1 Viral Load, CE-IVD 10 tests</t>
  </si>
  <si>
    <t>CE-GXHCV-VL-CE-10</t>
  </si>
  <si>
    <t>Xpert HCV Viral Load, CE/IVD 10 tests</t>
  </si>
  <si>
    <t>GXHBV-VL-CE-10</t>
  </si>
  <si>
    <t>DAKO "ali enakovredno"</t>
  </si>
  <si>
    <t>L2401</t>
  </si>
  <si>
    <t>K6100</t>
  </si>
  <si>
    <t>Adenovirus 1,4  ml (1)</t>
  </si>
  <si>
    <t>DIA SORIN "ali enakovredno"</t>
  </si>
  <si>
    <t>310881</t>
  </si>
  <si>
    <t>Borrelia IgG kontrola, (2x0,7 za 4x400 določitev)</t>
  </si>
  <si>
    <t>310882</t>
  </si>
  <si>
    <t>310011</t>
  </si>
  <si>
    <t>310012</t>
  </si>
  <si>
    <t>310880</t>
  </si>
  <si>
    <t>Borrelia IgG (100 tests)</t>
  </si>
  <si>
    <t>310020</t>
  </si>
  <si>
    <t>311271</t>
  </si>
  <si>
    <t>311281</t>
  </si>
  <si>
    <t>311280</t>
  </si>
  <si>
    <t>311270</t>
  </si>
  <si>
    <t>311010</t>
  </si>
  <si>
    <t>311011</t>
  </si>
  <si>
    <t>318200</t>
  </si>
  <si>
    <t>318201</t>
  </si>
  <si>
    <t>318980</t>
  </si>
  <si>
    <t>318981</t>
  </si>
  <si>
    <t>310.796</t>
  </si>
  <si>
    <t>310781</t>
  </si>
  <si>
    <t>310711</t>
  </si>
  <si>
    <t>310.795</t>
  </si>
  <si>
    <t>310780</t>
  </si>
  <si>
    <t>310710XL</t>
  </si>
  <si>
    <t>310746</t>
  </si>
  <si>
    <t>310731</t>
  </si>
  <si>
    <t>310756</t>
  </si>
  <si>
    <t>310.766</t>
  </si>
  <si>
    <t>310811</t>
  </si>
  <si>
    <t>310851</t>
  </si>
  <si>
    <t>310541</t>
  </si>
  <si>
    <t>310521</t>
  </si>
  <si>
    <t>310501</t>
  </si>
  <si>
    <t>310511</t>
  </si>
  <si>
    <t>317001</t>
  </si>
  <si>
    <t>317011</t>
  </si>
  <si>
    <t>317261</t>
  </si>
  <si>
    <t>310801</t>
  </si>
  <si>
    <t>310821</t>
  </si>
  <si>
    <t>310755</t>
  </si>
  <si>
    <t>310745</t>
  </si>
  <si>
    <t>310.765</t>
  </si>
  <si>
    <t>310730</t>
  </si>
  <si>
    <t>310800</t>
  </si>
  <si>
    <t>310820</t>
  </si>
  <si>
    <t>310810</t>
  </si>
  <si>
    <t>310540</t>
  </si>
  <si>
    <t>310520</t>
  </si>
  <si>
    <t>310500</t>
  </si>
  <si>
    <t>310510</t>
  </si>
  <si>
    <t>317000</t>
  </si>
  <si>
    <t>317010</t>
  </si>
  <si>
    <t>310850L</t>
  </si>
  <si>
    <t>317260</t>
  </si>
  <si>
    <t>DIA.PRO "ali enakovredno"</t>
  </si>
  <si>
    <t>L8322</t>
  </si>
  <si>
    <t>DAB.CE</t>
  </si>
  <si>
    <t>HDV Ab, 96 tests, CE IVD</t>
  </si>
  <si>
    <t>L8323</t>
  </si>
  <si>
    <t>DIM.CE</t>
  </si>
  <si>
    <t>HDV IgM, 96 tests, CE IVD</t>
  </si>
  <si>
    <t>L8324</t>
  </si>
  <si>
    <t>DAG.CE</t>
  </si>
  <si>
    <t>HDV Ag, 96 tests, CE IVD</t>
  </si>
  <si>
    <t>EBIOSCIENCE "ali enakovredno"</t>
  </si>
  <si>
    <t>L5413</t>
  </si>
  <si>
    <t>16-0039-85</t>
  </si>
  <si>
    <t>Anti-Human CD3 Funcitonal Grade Purified, 500 ug, clone HIT3a 0,5mg</t>
  </si>
  <si>
    <t>L7410</t>
  </si>
  <si>
    <t>16-0289-85</t>
  </si>
  <si>
    <t>Anti Human CD28 0,5 mg</t>
  </si>
  <si>
    <t>L7499</t>
  </si>
  <si>
    <t>12-1639-42</t>
  </si>
  <si>
    <t>Anti-Human CD163 PE, 100 tests</t>
  </si>
  <si>
    <t>ELITECH GROUP "ali enakovredno"</t>
  </si>
  <si>
    <t>L7232</t>
  </si>
  <si>
    <t>66600</t>
  </si>
  <si>
    <t>ELI.H:A. Schistosoma, 20 testov</t>
  </si>
  <si>
    <t>ELITECH MICROBIO "ali enakovredno"</t>
  </si>
  <si>
    <t>L5796</t>
  </si>
  <si>
    <t>61</t>
  </si>
  <si>
    <t>UMMT RevolutioN, 50 tests</t>
  </si>
  <si>
    <t>L5769</t>
  </si>
  <si>
    <t>63</t>
  </si>
  <si>
    <t>MYCOFAST Screening RevolutioN, 50 tests</t>
  </si>
  <si>
    <t>L8865</t>
  </si>
  <si>
    <t>00082</t>
  </si>
  <si>
    <t>Compl. Mycofast RevolutioN 2, 25 tests</t>
  </si>
  <si>
    <t>L8931</t>
  </si>
  <si>
    <t>00080</t>
  </si>
  <si>
    <t>Mycofast Revolution 2, 25 tests</t>
  </si>
  <si>
    <t>EURO DIAGNOSTICA "ali enakovredno"</t>
  </si>
  <si>
    <t>L5070</t>
  </si>
  <si>
    <t>COMPL MP 320</t>
  </si>
  <si>
    <t>Elisa Complemet MBL Pathway (1 plošča)</t>
  </si>
  <si>
    <t>EURO DIAGNOSTICA AB "ali enakovredno"</t>
  </si>
  <si>
    <t>L5975</t>
  </si>
  <si>
    <t>COMPLAP330</t>
  </si>
  <si>
    <t>Complement Alternative pathway</t>
  </si>
  <si>
    <t>EUROCLONE "ali enakovredno"</t>
  </si>
  <si>
    <t>ECS5000L</t>
  </si>
  <si>
    <t>EUROIMMUN "ali enakovredno"</t>
  </si>
  <si>
    <t>L8537</t>
  </si>
  <si>
    <t>EI2606-9601A</t>
  </si>
  <si>
    <t>SARS coV-2 IgA (96 tests)</t>
  </si>
  <si>
    <t>L8538</t>
  </si>
  <si>
    <t>EI2606-9601G</t>
  </si>
  <si>
    <t>SARS CoV-2 IgG (96 tests)</t>
  </si>
  <si>
    <t>L5637</t>
  </si>
  <si>
    <t>ZG0009-0505</t>
  </si>
  <si>
    <t>Setup cleanEuroBlot (500ml)</t>
  </si>
  <si>
    <t>L4489</t>
  </si>
  <si>
    <t>DL1111-1601-7G</t>
  </si>
  <si>
    <t>Paraneoplastic Neurologic Syndromes 16 strips</t>
  </si>
  <si>
    <t>L4912</t>
  </si>
  <si>
    <t>FA112D-1003-51</t>
  </si>
  <si>
    <t>Utamate receptor NMDA (10x3)</t>
  </si>
  <si>
    <t>L7757</t>
  </si>
  <si>
    <t>FA112D-1005-6</t>
  </si>
  <si>
    <t>Automimmuno Echephalitis Mosaic 6 (10x5)</t>
  </si>
  <si>
    <t>L7758</t>
  </si>
  <si>
    <t>FA1128-1005-1</t>
  </si>
  <si>
    <t>NMOSD screen 1 (10x5)</t>
  </si>
  <si>
    <t>ZF 1270-0145</t>
  </si>
  <si>
    <t>L6787</t>
  </si>
  <si>
    <t>EI2610-9601G</t>
  </si>
  <si>
    <t>Measles virus IgG 96 tests</t>
  </si>
  <si>
    <t>L6788</t>
  </si>
  <si>
    <t>EI2630-9601G</t>
  </si>
  <si>
    <t>Mumps virus IgG 96, tests</t>
  </si>
  <si>
    <t>L6789</t>
  </si>
  <si>
    <t>EI2630-9601M</t>
  </si>
  <si>
    <t>Mumps virus IgM 96, tests</t>
  </si>
  <si>
    <t>L6792</t>
  </si>
  <si>
    <t>EI2650-9601G</t>
  </si>
  <si>
    <t>Varicella zoster IgG, 96 tests</t>
  </si>
  <si>
    <t>L6793</t>
  </si>
  <si>
    <t>EI2650-9601M</t>
  </si>
  <si>
    <t>Varicella zoster IgM, 96 tests</t>
  </si>
  <si>
    <t>L6796</t>
  </si>
  <si>
    <t>EI2680-9601A</t>
  </si>
  <si>
    <t>Adenovirus IgA 96 tests</t>
  </si>
  <si>
    <t>L6797</t>
  </si>
  <si>
    <t>EI2680-9601G</t>
  </si>
  <si>
    <t>Adenovirus IgG 96 tests</t>
  </si>
  <si>
    <t>L6798</t>
  </si>
  <si>
    <t>EI2680-9601M</t>
  </si>
  <si>
    <t>Adenovirus IgM 96 tests</t>
  </si>
  <si>
    <t>L8832</t>
  </si>
  <si>
    <t>EI2610-9601M</t>
  </si>
  <si>
    <t>Measles virus IgM 96 tests</t>
  </si>
  <si>
    <t>EI 2661-9601-1G</t>
  </si>
  <si>
    <t>EI 2662-9601-IG</t>
  </si>
  <si>
    <t>EI2668-9601G</t>
  </si>
  <si>
    <t>EI2668-9601M</t>
  </si>
  <si>
    <t>EI2189-9601G</t>
  </si>
  <si>
    <t>EI2189-9601M</t>
  </si>
  <si>
    <t>EI2661-960IG</t>
  </si>
  <si>
    <t>EI2661-9601M</t>
  </si>
  <si>
    <t>EI2662-9601G</t>
  </si>
  <si>
    <t>EI2662-9601M</t>
  </si>
  <si>
    <t>EI2661-9601-LG</t>
  </si>
  <si>
    <t>EI2661-9601-LM</t>
  </si>
  <si>
    <t>L2422</t>
  </si>
  <si>
    <t>ZD9898-0144</t>
  </si>
  <si>
    <t>Incubation tray 44 strip black (50)</t>
  </si>
  <si>
    <t>L9090</t>
  </si>
  <si>
    <t>CL1111-0107G</t>
  </si>
  <si>
    <t>Positive control serum IgG human</t>
  </si>
  <si>
    <t>FERMENTAS "ali enakovredno"</t>
  </si>
  <si>
    <t>L6293</t>
  </si>
  <si>
    <t>EN0581</t>
  </si>
  <si>
    <t>Exonuclease I, E. coli (4000U)</t>
  </si>
  <si>
    <t>L6294</t>
  </si>
  <si>
    <t>EF0651</t>
  </si>
  <si>
    <t>FastAP Thermosensitive Alkaline Phosphatase 1000 rxn</t>
  </si>
  <si>
    <t>L2473</t>
  </si>
  <si>
    <t>SM0323</t>
  </si>
  <si>
    <t>Gene ruler 100 bp DNA ladderplus ready-to-use  50 ug</t>
  </si>
  <si>
    <t>L5307</t>
  </si>
  <si>
    <t>FD1254</t>
  </si>
  <si>
    <t>FastDigest Spel (Bcul) 50ul</t>
  </si>
  <si>
    <t>L2536</t>
  </si>
  <si>
    <t>SM0243</t>
  </si>
  <si>
    <t>Gene ruler 100 bp DNA ladder</t>
  </si>
  <si>
    <t>FOCUS DIAGNOSTIC "ali enakovredno"</t>
  </si>
  <si>
    <t>IF1250G</t>
  </si>
  <si>
    <t>IF1250A</t>
  </si>
  <si>
    <t>IF1250M</t>
  </si>
  <si>
    <t>IF0100G</t>
  </si>
  <si>
    <t>IF0100M</t>
  </si>
  <si>
    <t>IF0200G</t>
  </si>
  <si>
    <t>IF0200M</t>
  </si>
  <si>
    <t>IF1300G</t>
  </si>
  <si>
    <t>IF1300M</t>
  </si>
  <si>
    <t>FUJIREBIO INC. "ali enakovredno"</t>
  </si>
  <si>
    <t>L4331</t>
  </si>
  <si>
    <t>80540</t>
  </si>
  <si>
    <t>INNO-LIATM HIV I/II Score, 20 tests</t>
  </si>
  <si>
    <t>L3964</t>
  </si>
  <si>
    <t>80.542</t>
  </si>
  <si>
    <t>INNO-LIA syphilis, 20 tests</t>
  </si>
  <si>
    <t>L8408</t>
  </si>
  <si>
    <t>201633</t>
  </si>
  <si>
    <t xml:space="preserve">Serodia - TP.PA, 55x4, 220 tests  </t>
  </si>
  <si>
    <t>FULLER LABORATORIES "ali enakovredno"</t>
  </si>
  <si>
    <t>FTG-120</t>
  </si>
  <si>
    <t>FTM-120</t>
  </si>
  <si>
    <t>GA Generic Assays "ali enakovredno"</t>
  </si>
  <si>
    <t>L8831</t>
  </si>
  <si>
    <t>3940</t>
  </si>
  <si>
    <t>GA CoV-2 IgG + 24 x determinations (24x4)</t>
  </si>
  <si>
    <t>GA Generic Assays GmbH "ali enakovredno"</t>
  </si>
  <si>
    <t>L7711</t>
  </si>
  <si>
    <t>GA-4067</t>
  </si>
  <si>
    <t>GA Anti-Factor H, 48 tests</t>
  </si>
  <si>
    <t>GENEPROOF "ali enakovredno"</t>
  </si>
  <si>
    <t>BB/ISEX/100</t>
  </si>
  <si>
    <t>CMV/ISEX/100</t>
  </si>
  <si>
    <t>EBV/ISEX/100</t>
  </si>
  <si>
    <t>HHV8/ISEX/025</t>
  </si>
  <si>
    <t>HHV/ISEX/100</t>
  </si>
  <si>
    <t>HSV/ISEX/100</t>
  </si>
  <si>
    <t>VZV/ISEX/100</t>
  </si>
  <si>
    <t>GENOLUTION "ali enakovredno"</t>
  </si>
  <si>
    <t>L8652</t>
  </si>
  <si>
    <t>GNL-VN143</t>
  </si>
  <si>
    <t>Genolution NX-48S Viral NA Kit 96 tests for 24/48 saples</t>
  </si>
  <si>
    <t>GENSCRIPT "ali enakovredno"</t>
  </si>
  <si>
    <t>L8649</t>
  </si>
  <si>
    <t>GSP-L00847</t>
  </si>
  <si>
    <t>GENSCRIPT SARS-CoV-2 Surrogate Virus Neutralization Test kit, 96 tests</t>
  </si>
  <si>
    <t>GIBCO "ali enakovredno"</t>
  </si>
  <si>
    <t>L8431</t>
  </si>
  <si>
    <t>A1049101</t>
  </si>
  <si>
    <t>RPMI Medium 1640, 500 ml</t>
  </si>
  <si>
    <t>21885108</t>
  </si>
  <si>
    <t>L5453</t>
  </si>
  <si>
    <t>21157029</t>
  </si>
  <si>
    <t>2X Medium 199, liquid, 250 ml IVD, 250 ml</t>
  </si>
  <si>
    <t>L2798</t>
  </si>
  <si>
    <t>25200056</t>
  </si>
  <si>
    <t>12563-011</t>
  </si>
  <si>
    <t>TrypLE select 100 ml</t>
  </si>
  <si>
    <t>L8429</t>
  </si>
  <si>
    <t>31966021</t>
  </si>
  <si>
    <t>DMEM, High Glucose, GlutaMAX™ Pyruvate, 500 ml</t>
  </si>
  <si>
    <t>L6851</t>
  </si>
  <si>
    <t>211705</t>
  </si>
  <si>
    <t>Tryptone 500G</t>
  </si>
  <si>
    <t>HAIN LIFESCIENCE "ali enakovredno"</t>
  </si>
  <si>
    <t>L6572</t>
  </si>
  <si>
    <t>H33712</t>
  </si>
  <si>
    <t>GenoType HelicoDR (12)</t>
  </si>
  <si>
    <t>HIMEDIA "ali enakovredno"</t>
  </si>
  <si>
    <t>TC156-1G</t>
  </si>
  <si>
    <t>HONEYWELL LABORCHEMIKALIEN GMBH "ali enakovredno"</t>
  </si>
  <si>
    <t>FL-34967-250ML_x000D_</t>
  </si>
  <si>
    <t>FL-39253-1L-R_x000D_</t>
  </si>
  <si>
    <t>L2770</t>
  </si>
  <si>
    <t>SL-216763-500ML_x000D_</t>
  </si>
  <si>
    <t>Hydrogen Peroxide 30%, 500 ml</t>
  </si>
  <si>
    <t>L3688</t>
  </si>
  <si>
    <t>SL-32201-1L</t>
  </si>
  <si>
    <t>Aceton (1l)</t>
  </si>
  <si>
    <t>L3712</t>
  </si>
  <si>
    <t>FL-49770-1L</t>
  </si>
  <si>
    <t>Glicerol redestiliran (1l)</t>
  </si>
  <si>
    <t>L3723</t>
  </si>
  <si>
    <t>SL-30721-1L</t>
  </si>
  <si>
    <t>Klorovodikova kislina 37% (1l)</t>
  </si>
  <si>
    <t>L3724</t>
  </si>
  <si>
    <t>SL-32203-1L</t>
  </si>
  <si>
    <t>Dietil eter (1l)</t>
  </si>
  <si>
    <t>L4766</t>
  </si>
  <si>
    <t>SL-32213-1L</t>
  </si>
  <si>
    <t>Metanol (1l)</t>
  </si>
  <si>
    <t>L4886</t>
  </si>
  <si>
    <t>FL-60220-500G</t>
  </si>
  <si>
    <t>Kalijev DI hidrogen fosfat (500g)</t>
  </si>
  <si>
    <t>L4887</t>
  </si>
  <si>
    <t>RH-30435-500G</t>
  </si>
  <si>
    <t>Di-natrijev hidrogenfosfat DI- hidrat (500g)</t>
  </si>
  <si>
    <t>SL-T6508-100ML</t>
  </si>
  <si>
    <t>L3701</t>
  </si>
  <si>
    <t>SL-33539-1L-R</t>
  </si>
  <si>
    <t>2- Propanol (1l)</t>
  </si>
  <si>
    <t>L7589</t>
  </si>
  <si>
    <t>SL-425044-250ML</t>
  </si>
  <si>
    <t>Sodium Hypochlorite, 25 ml</t>
  </si>
  <si>
    <t>L6501</t>
  </si>
  <si>
    <t>SL-270733-4L</t>
  </si>
  <si>
    <t>Water, HPLC Grade 4l</t>
  </si>
  <si>
    <t>HUMAN GMBH Nemčija "ali enakovredno"</t>
  </si>
  <si>
    <t>L7868</t>
  </si>
  <si>
    <t>40043</t>
  </si>
  <si>
    <t>HumanTex CRP (1kit)</t>
  </si>
  <si>
    <t>L7930</t>
  </si>
  <si>
    <t>50001</t>
  </si>
  <si>
    <t>Syphilis RPR test (20 tests)</t>
  </si>
  <si>
    <t>L7873</t>
  </si>
  <si>
    <t>40039</t>
  </si>
  <si>
    <t>IM Quick test complete kit  (20 tests)</t>
  </si>
  <si>
    <t>Hycult Biotech "ali enakovredno"</t>
  </si>
  <si>
    <t>L8417</t>
  </si>
  <si>
    <t>HQ-HK334-01</t>
  </si>
  <si>
    <t>Properdin, Human, ELISA Kit (1x96 tests)</t>
  </si>
  <si>
    <t>IBL International "ali enakovredno"</t>
  </si>
  <si>
    <t>L8253</t>
  </si>
  <si>
    <t>RE70341</t>
  </si>
  <si>
    <t xml:space="preserve">Rheumatoid Factor IgA/IgG/IgM ELISA (1 plošča)_x000D_
</t>
  </si>
  <si>
    <t>ILLUMINA "ali enakovredno"</t>
  </si>
  <si>
    <t>MS-102-3003</t>
  </si>
  <si>
    <t>20027213</t>
  </si>
  <si>
    <t>FC-131-1096</t>
  </si>
  <si>
    <t>20027214</t>
  </si>
  <si>
    <t>20027215</t>
  </si>
  <si>
    <t>20027216</t>
  </si>
  <si>
    <t>20043675_NSQ</t>
  </si>
  <si>
    <t>L9000</t>
  </si>
  <si>
    <t>20024905</t>
  </si>
  <si>
    <t>NextSeq 500/550 Mid Output Kit  v2.5 (300 ciklov)</t>
  </si>
  <si>
    <t>L7912</t>
  </si>
  <si>
    <t>FC-131-1024</t>
  </si>
  <si>
    <t>Nextera XT DNA Sample Preparation Kit (24 Samples)</t>
  </si>
  <si>
    <t>L9001</t>
  </si>
  <si>
    <t>20024908</t>
  </si>
  <si>
    <t>IMMUNDIAGNOSTIK "ali enakovredno"</t>
  </si>
  <si>
    <t>L8067</t>
  </si>
  <si>
    <t>KG1036</t>
  </si>
  <si>
    <t>Reagent Mutaclean Plus  Releasing reagent (100 tests)</t>
  </si>
  <si>
    <t>L8066</t>
  </si>
  <si>
    <t>KG190396</t>
  </si>
  <si>
    <t>Diag.kit Mutaplex MRSA Real Real time PCR kit (96 tests)</t>
  </si>
  <si>
    <t>IMTEC DIAGNOSTICS "ali enakovredno"</t>
  </si>
  <si>
    <t>L2739</t>
  </si>
  <si>
    <t>ITC-60007</t>
  </si>
  <si>
    <t>IMTEC RF - IgG 96 tests</t>
  </si>
  <si>
    <t>INVITROGEN "ali enakovredno"</t>
  </si>
  <si>
    <t>L3423</t>
  </si>
  <si>
    <t>21540026</t>
  </si>
  <si>
    <t>CMRL 1066 medij 10x500 ml (1)</t>
  </si>
  <si>
    <t>L3424</t>
  </si>
  <si>
    <t>16.120.107</t>
  </si>
  <si>
    <t>Zajčji serum 500 ml (1)</t>
  </si>
  <si>
    <t>L7737</t>
  </si>
  <si>
    <t>IVGN0286</t>
  </si>
  <si>
    <t>Anza tm 28 Mlul, 800 units</t>
  </si>
  <si>
    <t>L3530</t>
  </si>
  <si>
    <t>15070-063</t>
  </si>
  <si>
    <t>Penicillin - strepromicin, 100 ml</t>
  </si>
  <si>
    <t>KAC1751</t>
  </si>
  <si>
    <t>L7703</t>
  </si>
  <si>
    <t>Q32854</t>
  </si>
  <si>
    <t>Qubit dsDNA HS Assay Kit, 1 kit for use with the Qubit 2.0 Fluorometer (500 assays</t>
  </si>
  <si>
    <t>L7957</t>
  </si>
  <si>
    <t>13000012</t>
  </si>
  <si>
    <t>Platinum Hot Start PCR Master (2x) 50 reactions</t>
  </si>
  <si>
    <t>L2374</t>
  </si>
  <si>
    <t>12648010</t>
  </si>
  <si>
    <t>Cell culture freezing medium 50 ml (1)</t>
  </si>
  <si>
    <t>16050122</t>
  </si>
  <si>
    <t>L2561</t>
  </si>
  <si>
    <t>11304011</t>
  </si>
  <si>
    <t xml:space="preserve">Platinum Taq DNA polymerase high fidelity (100)  </t>
  </si>
  <si>
    <t>L4052</t>
  </si>
  <si>
    <t>S33102</t>
  </si>
  <si>
    <t>SYBR Safe DNA gel stain 10.000 x conc. in DMSO 400 UL</t>
  </si>
  <si>
    <t>L4335</t>
  </si>
  <si>
    <t>11762100</t>
  </si>
  <si>
    <t>SYBR GreenER qPCR SuperMix Universal, 100 react.</t>
  </si>
  <si>
    <t>L6239</t>
  </si>
  <si>
    <t>11743100</t>
  </si>
  <si>
    <t>Platinum PCR Super Mix-UDG plus ROX, 2,5, 100 react.</t>
  </si>
  <si>
    <t>L6510</t>
  </si>
  <si>
    <t>G401004</t>
  </si>
  <si>
    <t>E-gel EX Gels, 4% (10-pak)</t>
  </si>
  <si>
    <t>G501802</t>
  </si>
  <si>
    <t>LIFE TECHNOLOGIES "ali enakovredno"</t>
  </si>
  <si>
    <t>L7242</t>
  </si>
  <si>
    <t>C10425</t>
  </si>
  <si>
    <t>Alexa Fluor 488 Flow Cytometry Assay Kit (50 testov)</t>
  </si>
  <si>
    <t>4444432</t>
  </si>
  <si>
    <t>LIOFILCHEM "ali enakovredno"</t>
  </si>
  <si>
    <t>921800</t>
  </si>
  <si>
    <t>92032</t>
  </si>
  <si>
    <t>920491</t>
  </si>
  <si>
    <t>92146</t>
  </si>
  <si>
    <t>92051</t>
  </si>
  <si>
    <t>921171</t>
  </si>
  <si>
    <t>921561</t>
  </si>
  <si>
    <t>920261</t>
  </si>
  <si>
    <t>920331</t>
  </si>
  <si>
    <t>92139</t>
  </si>
  <si>
    <t>920021</t>
  </si>
  <si>
    <t>92022</t>
  </si>
  <si>
    <t>92076</t>
  </si>
  <si>
    <t>9266</t>
  </si>
  <si>
    <t>921811</t>
  </si>
  <si>
    <t>92078</t>
  </si>
  <si>
    <t>920781</t>
  </si>
  <si>
    <t>921841</t>
  </si>
  <si>
    <t>610616</t>
  </si>
  <si>
    <t>81085</t>
  </si>
  <si>
    <t>L8895</t>
  </si>
  <si>
    <t>77061</t>
  </si>
  <si>
    <t>Reagent AD Fosfomycin 0,25-256 ug/ml, 1x6 plošč</t>
  </si>
  <si>
    <t>L9128</t>
  </si>
  <si>
    <t>77001</t>
  </si>
  <si>
    <t>Reagent AD Fosfomycin 0,25-256  ug/ml, 1 plošča</t>
  </si>
  <si>
    <t>LUMINEX "ali enakovredno"</t>
  </si>
  <si>
    <t>L8818</t>
  </si>
  <si>
    <t>30-00127</t>
  </si>
  <si>
    <t>SARS COV-2 Multi antigen IGG  Assay (RUO)</t>
  </si>
  <si>
    <t>L8819</t>
  </si>
  <si>
    <t>30-00129</t>
  </si>
  <si>
    <t>SARC COV-2 Multi antigen IGG, Cotrol kit (RUO),</t>
  </si>
  <si>
    <t>MAST DIAGNOSTICS "ali enakovredno"</t>
  </si>
  <si>
    <t>13.156</t>
  </si>
  <si>
    <t>L9145</t>
  </si>
  <si>
    <t>011634</t>
  </si>
  <si>
    <t>Pefloxacin 5, 5x50 discs</t>
  </si>
  <si>
    <t>15ST162</t>
  </si>
  <si>
    <t>YE492</t>
  </si>
  <si>
    <t>CA223-25</t>
  </si>
  <si>
    <t>CP573-25</t>
  </si>
  <si>
    <t>MERCK "ali enakovredno"</t>
  </si>
  <si>
    <t>L3542</t>
  </si>
  <si>
    <t>1.028.390.025</t>
  </si>
  <si>
    <t>Cistein hidroklorid (25g)</t>
  </si>
  <si>
    <t>L3614</t>
  </si>
  <si>
    <t>1.000.631.000</t>
  </si>
  <si>
    <t>Ocetna kislina 1l</t>
  </si>
  <si>
    <t>1.040.700.500</t>
  </si>
  <si>
    <t>L4773</t>
  </si>
  <si>
    <t>8.221.870.500</t>
  </si>
  <si>
    <t>Tween 80</t>
  </si>
  <si>
    <t>L5257</t>
  </si>
  <si>
    <t>1.15940.0100</t>
  </si>
  <si>
    <t>Kristal violet za mikrosk. 10g</t>
  </si>
  <si>
    <t>L5381</t>
  </si>
  <si>
    <t>8.22034.0010</t>
  </si>
  <si>
    <t>4-(Dim.Am.) Cinamaldehid 10g</t>
  </si>
  <si>
    <t>L5450</t>
  </si>
  <si>
    <t>1.040.031.000</t>
  </si>
  <si>
    <t>Formaldehid 37% PA 4003 MCK 1L</t>
  </si>
  <si>
    <t>L8334</t>
  </si>
  <si>
    <t>1.06404.1000</t>
  </si>
  <si>
    <t>Natrijev klorid (1kg)</t>
  </si>
  <si>
    <t>L8335</t>
  </si>
  <si>
    <t>1.06498.1000</t>
  </si>
  <si>
    <t>Natrijev hidroksid (1kg)</t>
  </si>
  <si>
    <t>L8455</t>
  </si>
  <si>
    <t>8.22184.0050</t>
  </si>
  <si>
    <t>Tween 20 (50ml)</t>
  </si>
  <si>
    <t>L9007</t>
  </si>
  <si>
    <t>1.11474.0025</t>
  </si>
  <si>
    <t>1,4 - Dithiothreitol 25g</t>
  </si>
  <si>
    <t>L7055</t>
  </si>
  <si>
    <t>1.03979.0500</t>
  </si>
  <si>
    <t>Mesni Extract 500g</t>
  </si>
  <si>
    <t>L4628</t>
  </si>
  <si>
    <t>1.079.610.500</t>
  </si>
  <si>
    <t>Entellan New Rapid Mount.500ml</t>
  </si>
  <si>
    <t>MERIDIAN "ali enakovredno"</t>
  </si>
  <si>
    <t>480350</t>
  </si>
  <si>
    <t>480050</t>
  </si>
  <si>
    <t>279920</t>
  </si>
  <si>
    <t>750020</t>
  </si>
  <si>
    <t>Immunocard Stat HPSA (20 tests) kit</t>
  </si>
  <si>
    <t>L4033</t>
  </si>
  <si>
    <t>250.050</t>
  </si>
  <si>
    <t>Cryptosporidium / Giardia Size 50 determinations)</t>
  </si>
  <si>
    <t>MERLIN DIAGNOSTIKA "ali enakovredno"</t>
  </si>
  <si>
    <t>L7693</t>
  </si>
  <si>
    <t>SF-M-EM-006-040</t>
  </si>
  <si>
    <t>Micronaut MIC - Strip Collistin (40 tests)</t>
  </si>
  <si>
    <t>L8176</t>
  </si>
  <si>
    <t>SF-M/E1-199-040</t>
  </si>
  <si>
    <t>MICRONAUT -S Pneumococci &amp;  Haemophilus, (40 tests)</t>
  </si>
  <si>
    <t>L8178</t>
  </si>
  <si>
    <t>SF-M/EM-022-040</t>
  </si>
  <si>
    <t>MICRONAUT MIC - Strip Vanco/ Teico (40 tests)</t>
  </si>
  <si>
    <t>L8690</t>
  </si>
  <si>
    <t>SF-M/EM-024-040</t>
  </si>
  <si>
    <t>Micronaut MIC-Strip Pip/Taz, CE-IVD (40 tests)</t>
  </si>
  <si>
    <t>L8128</t>
  </si>
  <si>
    <t>SF-M/E2-324-020</t>
  </si>
  <si>
    <t>Micronaut - RPMI - 1640 Medium + MOPS + Glucose (20 x 11ml)</t>
  </si>
  <si>
    <t>METTLER TOLEDO "ali enakovredno"</t>
  </si>
  <si>
    <t>L3764</t>
  </si>
  <si>
    <t>51340060</t>
  </si>
  <si>
    <t>Pufer standardni pH 7.00 (6x250 ml)</t>
  </si>
  <si>
    <t>L3765</t>
  </si>
  <si>
    <t>51340058</t>
  </si>
  <si>
    <t>Buffer standardni pH 4.01 (6x250 ml)</t>
  </si>
  <si>
    <t>L3766</t>
  </si>
  <si>
    <t>51300194</t>
  </si>
  <si>
    <t>Pufer standardni pH 9.21 (6x250 ml)</t>
  </si>
  <si>
    <t>MIKROGEN "ali enakovredno"</t>
  </si>
  <si>
    <t>L7094</t>
  </si>
  <si>
    <t>MG-4272</t>
  </si>
  <si>
    <t>RecomLine Borrelia IgG, 20 tests</t>
  </si>
  <si>
    <t>L7095</t>
  </si>
  <si>
    <t>MG-4273</t>
  </si>
  <si>
    <t>RecomLine Borrelia IgM, 20 tests</t>
  </si>
  <si>
    <t>L4352</t>
  </si>
  <si>
    <t>MG-5072</t>
  </si>
  <si>
    <t>RecomLine HEV IgG/IgM, 20 tests</t>
  </si>
  <si>
    <t>L6604</t>
  </si>
  <si>
    <t>MG-55002</t>
  </si>
  <si>
    <t>ampliCube HEV 2.0 Quant</t>
  </si>
  <si>
    <t>MILLIPORE "ali enakovredno"</t>
  </si>
  <si>
    <t>MPSTD4</t>
  </si>
  <si>
    <t>HC19SERM1-85K-04</t>
  </si>
  <si>
    <t>HC19SERG1-85K-04</t>
  </si>
  <si>
    <t>HC19SERA1-85K-04</t>
  </si>
  <si>
    <t>L6022</t>
  </si>
  <si>
    <t>MPXDF-4PK</t>
  </si>
  <si>
    <t>MAGPIX Drive Fluid 4PK (4x700ml)</t>
  </si>
  <si>
    <t>MILTENYI BIOTEC "ali enakovredno"</t>
  </si>
  <si>
    <t>L8272</t>
  </si>
  <si>
    <t>130-113-882</t>
  </si>
  <si>
    <t>CD141 (BDCA-3) - VioBlue,  human, for 30 tests</t>
  </si>
  <si>
    <t>L8373</t>
  </si>
  <si>
    <t>130-113-192</t>
  </si>
  <si>
    <t>CD303 (BDCA-2)-FITGC, human, for 100 tests</t>
  </si>
  <si>
    <t>L8494</t>
  </si>
  <si>
    <t>130-113-665</t>
  </si>
  <si>
    <t>CD141 (BDCA-3)-VioBlue, human, for 100 tests</t>
  </si>
  <si>
    <t>L8536</t>
  </si>
  <si>
    <t>130-113-576</t>
  </si>
  <si>
    <t>CD11c-APC, human, (100 tests)</t>
  </si>
  <si>
    <t>L8847</t>
  </si>
  <si>
    <t>130-122-928</t>
  </si>
  <si>
    <t>CD80 APC, human (100 tests)</t>
  </si>
  <si>
    <t>MINERVA BIOLAB "ali enakovredno"</t>
  </si>
  <si>
    <t>L3920</t>
  </si>
  <si>
    <t>15-1000</t>
  </si>
  <si>
    <t>Mycoplasma off spray bottle 1000 ml (1)</t>
  </si>
  <si>
    <t>MOLZYM "ali enakovredno"</t>
  </si>
  <si>
    <t>S-020-0100</t>
  </si>
  <si>
    <t>S-775-100</t>
  </si>
  <si>
    <t>NANOPORE TECHNOLOGIES "ali enakovredno"</t>
  </si>
  <si>
    <t>L9234</t>
  </si>
  <si>
    <t>NT-TOCG0450</t>
  </si>
  <si>
    <t>Sequencing Kits Laboratory Chemical Reagent for use with the Sequencing Device</t>
  </si>
  <si>
    <t>L9237</t>
  </si>
  <si>
    <t>NT-TRIG0480</t>
  </si>
  <si>
    <t>MinION custom fluidic module Flowcell</t>
  </si>
  <si>
    <t>L9238</t>
  </si>
  <si>
    <t>NT-TAEG0420</t>
  </si>
  <si>
    <t>Expansion Packs Laboratory Chemical Reagent for use with the Sequencing Device</t>
  </si>
  <si>
    <t>NEW ENGLAND BIOLABS "ali enakovredno"</t>
  </si>
  <si>
    <t>L7715</t>
  </si>
  <si>
    <t>NEWEN0341S</t>
  </si>
  <si>
    <t>Lambda PFG Ladder (1)</t>
  </si>
  <si>
    <t>NE-M0493S</t>
  </si>
  <si>
    <t>NG BIOTECH "ali enakovredno"</t>
  </si>
  <si>
    <t>L8069</t>
  </si>
  <si>
    <t>NH-NGB-CAR-S23</t>
  </si>
  <si>
    <t>NG - Test Carba 5 (20 tests)</t>
  </si>
  <si>
    <t>NOVATEC "ali enakovredno"</t>
  </si>
  <si>
    <t>L4023</t>
  </si>
  <si>
    <t>Diag.reagent TOXOCARA (96 tests)</t>
  </si>
  <si>
    <t>L4028</t>
  </si>
  <si>
    <t>Trichinella spiralis IgG ELISA (12x8 tests)</t>
  </si>
  <si>
    <t>L4857</t>
  </si>
  <si>
    <t>Diag.reagent T. SOLIUM (96 tests)</t>
  </si>
  <si>
    <t>L7345</t>
  </si>
  <si>
    <t>NT-CHAG0560</t>
  </si>
  <si>
    <t>Trypanosoma cruzi elisa (96 tests)</t>
  </si>
  <si>
    <t>OLM DIAGNOSTICS "ali enakovredno"</t>
  </si>
  <si>
    <t>L8218</t>
  </si>
  <si>
    <t>OLM1906</t>
  </si>
  <si>
    <t>AspLFD, 20 tests</t>
  </si>
  <si>
    <t>ORGENTEC "ali enakovredno"</t>
  </si>
  <si>
    <t>L8546</t>
  </si>
  <si>
    <t>ORG 549</t>
  </si>
  <si>
    <t>Anti - C1q, 12x8 tests</t>
  </si>
  <si>
    <t>ORTHO CLINICAL DIAGNOSTICS "ali enakovredno"</t>
  </si>
  <si>
    <t>1524693</t>
  </si>
  <si>
    <t>1940667</t>
  </si>
  <si>
    <t>1100387</t>
  </si>
  <si>
    <t>1372101</t>
  </si>
  <si>
    <t>1256494</t>
  </si>
  <si>
    <t>6800586</t>
  </si>
  <si>
    <t>6800731</t>
  </si>
  <si>
    <t>6800389</t>
  </si>
  <si>
    <t>6800836</t>
  </si>
  <si>
    <t>6800834</t>
  </si>
  <si>
    <t>6800835</t>
  </si>
  <si>
    <t>6842780</t>
  </si>
  <si>
    <t>6800598</t>
  </si>
  <si>
    <t>1421932</t>
  </si>
  <si>
    <t>6801462</t>
  </si>
  <si>
    <t>6801463</t>
  </si>
  <si>
    <t>1787753</t>
  </si>
  <si>
    <t>1318450</t>
  </si>
  <si>
    <t>8577413</t>
  </si>
  <si>
    <t>8450124</t>
  </si>
  <si>
    <t>8496812</t>
  </si>
  <si>
    <t>8389793</t>
  </si>
  <si>
    <t>1072693</t>
  </si>
  <si>
    <t>8321200</t>
  </si>
  <si>
    <t>6842779</t>
  </si>
  <si>
    <t>8435307</t>
  </si>
  <si>
    <t>6801461</t>
  </si>
  <si>
    <t>OXOID "ali enakovredno"</t>
  </si>
  <si>
    <t>L6762</t>
  </si>
  <si>
    <t>PB5067</t>
  </si>
  <si>
    <t>PPM Gardnerella vaginalis Selective Medium (10 tests)</t>
  </si>
  <si>
    <t>L5574</t>
  </si>
  <si>
    <t>DR0703G</t>
  </si>
  <si>
    <t>Strep Group C Latex (60 tests)</t>
  </si>
  <si>
    <t>L5651</t>
  </si>
  <si>
    <t>DR0706G</t>
  </si>
  <si>
    <t>Strep Group G Latex (60 tests)</t>
  </si>
  <si>
    <t>L5739</t>
  </si>
  <si>
    <t>DR0709M</t>
  </si>
  <si>
    <t>Extraction Reagents 1,2 and 3  (60 tests)</t>
  </si>
  <si>
    <t>L7608</t>
  </si>
  <si>
    <t>SR0048C</t>
  </si>
  <si>
    <t>Laked Horse Blood 100ml</t>
  </si>
  <si>
    <t>L3293</t>
  </si>
  <si>
    <t>CN0025A</t>
  </si>
  <si>
    <t>Gen campyGen 2,5 l (10)</t>
  </si>
  <si>
    <t>L5204</t>
  </si>
  <si>
    <t>DD001T</t>
  </si>
  <si>
    <t>Optohin discs (50)</t>
  </si>
  <si>
    <t>L3316</t>
  </si>
  <si>
    <t>DR0700M</t>
  </si>
  <si>
    <t>Strep Group kit A,B,C.D,F,G  (60 tests)</t>
  </si>
  <si>
    <t>CM119B</t>
  </si>
  <si>
    <t>Charcoal Agar 500g</t>
  </si>
  <si>
    <t>SR0167E</t>
  </si>
  <si>
    <t>CM0189</t>
  </si>
  <si>
    <t>SR0070E</t>
  </si>
  <si>
    <t>CM367</t>
  </si>
  <si>
    <t>CM0401B</t>
  </si>
  <si>
    <t>Mycoplasma A.B. 500g</t>
  </si>
  <si>
    <t>SR0060C</t>
  </si>
  <si>
    <t>SR0059C</t>
  </si>
  <si>
    <t>CM0935</t>
  </si>
  <si>
    <t>LP0053</t>
  </si>
  <si>
    <t>CM0471</t>
  </si>
  <si>
    <t>SR0189E</t>
  </si>
  <si>
    <t>CM271B</t>
  </si>
  <si>
    <t>Blood Agar Base No2 A 500g</t>
  </si>
  <si>
    <t>CM539B</t>
  </si>
  <si>
    <t>SR075E</t>
  </si>
  <si>
    <t>SR0254E</t>
  </si>
  <si>
    <t>CM1203B</t>
  </si>
  <si>
    <t>SR0090H</t>
  </si>
  <si>
    <t>SR0251C</t>
  </si>
  <si>
    <t>L5684</t>
  </si>
  <si>
    <t>SR233A</t>
  </si>
  <si>
    <t>Sputasol, (1x10 vial)</t>
  </si>
  <si>
    <t>PATHONOSTICS "ali enakovredno"</t>
  </si>
  <si>
    <t>L7583</t>
  </si>
  <si>
    <t>PN-001</t>
  </si>
  <si>
    <t>Aspergenius Species Multiplex (50 reakcij)</t>
  </si>
  <si>
    <t>L7584</t>
  </si>
  <si>
    <t>PN-002</t>
  </si>
  <si>
    <t>Aspergenius Resistance Multiplex (50 reakcij)</t>
  </si>
  <si>
    <t>L8183</t>
  </si>
  <si>
    <t>PN-401</t>
  </si>
  <si>
    <t>Diag. kit Dermagenius 2.0 Complete kit (50 reakcij)</t>
  </si>
  <si>
    <t>L8363</t>
  </si>
  <si>
    <t>PN-700</t>
  </si>
  <si>
    <t>Reagent Mucorgenius kit (25) CE IVD</t>
  </si>
  <si>
    <t>PURITAN "ali enakovredno"</t>
  </si>
  <si>
    <t>L8945</t>
  </si>
  <si>
    <t>UT-300</t>
  </si>
  <si>
    <t>Unitranz RT, 3 ml (6x50)</t>
  </si>
  <si>
    <t>QIAGEN "ali enakovredno"</t>
  </si>
  <si>
    <t>L8563</t>
  </si>
  <si>
    <t>Q74134</t>
  </si>
  <si>
    <t>Rneasy Plus Mini Kit 50 reakcij</t>
  </si>
  <si>
    <t>Q955134</t>
  </si>
  <si>
    <t>Q129114</t>
  </si>
  <si>
    <t>L8797</t>
  </si>
  <si>
    <t>Q222015</t>
  </si>
  <si>
    <t>Reagent SARS-CoC-2 N1+N2 assay kit (600)</t>
  </si>
  <si>
    <t>L2585</t>
  </si>
  <si>
    <t>Q63206</t>
  </si>
  <si>
    <t>DyeEx 2.0 spin kit (250)</t>
  </si>
  <si>
    <t>L4499</t>
  </si>
  <si>
    <t>Q51304</t>
  </si>
  <si>
    <t>QIAmp DNA mini kit (50)</t>
  </si>
  <si>
    <t>5196-1330</t>
  </si>
  <si>
    <t>Q5197-1330</t>
  </si>
  <si>
    <t>Q4501265</t>
  </si>
  <si>
    <t>Q4503265</t>
  </si>
  <si>
    <t>Q4502265</t>
  </si>
  <si>
    <t>Q4500265</t>
  </si>
  <si>
    <t>L8936</t>
  </si>
  <si>
    <t>626715</t>
  </si>
  <si>
    <t xml:space="preserve">QFN SARS-CoV-2 Starter Pack 100 kompletov_x000D_
</t>
  </si>
  <si>
    <t>L7778</t>
  </si>
  <si>
    <t>0650-0701</t>
  </si>
  <si>
    <t>Monitor LyoSpheres (10 tests)</t>
  </si>
  <si>
    <t>L9092</t>
  </si>
  <si>
    <t>Q51206</t>
  </si>
  <si>
    <t>Reagent Flexigene DNA kit (250 tests)</t>
  </si>
  <si>
    <t>L3390</t>
  </si>
  <si>
    <t>0192-0301</t>
  </si>
  <si>
    <t>QFN-CMV SPP (10 tests)</t>
  </si>
  <si>
    <t>L5707</t>
  </si>
  <si>
    <t>622.120</t>
  </si>
  <si>
    <t xml:space="preserve">QFN-Plus 2 Plate Kit ELISA test kit za 44 pacientov_x000D_
</t>
  </si>
  <si>
    <t>L2622</t>
  </si>
  <si>
    <t>Q204774</t>
  </si>
  <si>
    <t>Reagent Rotor-Gene Multiplex PCR KI (400 tests)</t>
  </si>
  <si>
    <t>L4508</t>
  </si>
  <si>
    <t>Q203605</t>
  </si>
  <si>
    <t xml:space="preserve">HotStarTaq Plus DNA Polymerase (1000) </t>
  </si>
  <si>
    <t>Q28106</t>
  </si>
  <si>
    <t>L5156</t>
  </si>
  <si>
    <t>Q19131</t>
  </si>
  <si>
    <t>QIAGEN Proteinase K (2 ml)</t>
  </si>
  <si>
    <t>L6042</t>
  </si>
  <si>
    <t>Q203643</t>
  </si>
  <si>
    <t>Reagent Hotstartaq plus mastermix (250U)</t>
  </si>
  <si>
    <t>L7162</t>
  </si>
  <si>
    <t>Q19101</t>
  </si>
  <si>
    <t>Rnase A (17.500U)</t>
  </si>
  <si>
    <t>L8939</t>
  </si>
  <si>
    <t>Q69506</t>
  </si>
  <si>
    <t>Reagent Dneasy Blood &amp; Tissue kit (250 tests)</t>
  </si>
  <si>
    <t>L2435</t>
  </si>
  <si>
    <t>51306</t>
  </si>
  <si>
    <t>QIAamp DNA mini kit (250 tests)</t>
  </si>
  <si>
    <t>L4495</t>
  </si>
  <si>
    <t>Q203205</t>
  </si>
  <si>
    <t xml:space="preserve">HotStarTaq DNA polymerase (1000) </t>
  </si>
  <si>
    <t>L5157</t>
  </si>
  <si>
    <t>Q19133</t>
  </si>
  <si>
    <t>QIAGEN Proteinase K (10 ml)</t>
  </si>
  <si>
    <t>L8112</t>
  </si>
  <si>
    <t>Q51604</t>
  </si>
  <si>
    <t>Reagent Qiaamp DNA Stool Mini kit (50 tests)</t>
  </si>
  <si>
    <t>L2553</t>
  </si>
  <si>
    <t>19131</t>
  </si>
  <si>
    <t>Qiagen proteinase K 2 ml (1)</t>
  </si>
  <si>
    <t>L4852</t>
  </si>
  <si>
    <t>Q4504163</t>
  </si>
  <si>
    <t>Artus Parvo B19 TM PCR Kit (24 tests)</t>
  </si>
  <si>
    <t>Q939016</t>
  </si>
  <si>
    <t>QUIDEL CORPORATION "ali enakovredno"</t>
  </si>
  <si>
    <t>L9251</t>
  </si>
  <si>
    <t>QI-A027</t>
  </si>
  <si>
    <t>Bb Plus ELISA, CE-IVD, 12x8 testov</t>
  </si>
  <si>
    <t>L7744</t>
  </si>
  <si>
    <t>M304.S</t>
  </si>
  <si>
    <t>Solana Trichomonas swab assax (48 tests)</t>
  </si>
  <si>
    <t>M118</t>
  </si>
  <si>
    <t>M302</t>
  </si>
  <si>
    <t>REAGENA "ali enakovredno"</t>
  </si>
  <si>
    <t>114102</t>
  </si>
  <si>
    <t>114104</t>
  </si>
  <si>
    <t>114201</t>
  </si>
  <si>
    <t>114301</t>
  </si>
  <si>
    <t>114202</t>
  </si>
  <si>
    <t>114302</t>
  </si>
  <si>
    <t>115105</t>
  </si>
  <si>
    <t>ROCHE "ali enakovredno"</t>
  </si>
  <si>
    <t>06997503190</t>
  </si>
  <si>
    <t>09175440190</t>
  </si>
  <si>
    <t>07002238190</t>
  </si>
  <si>
    <t>06997538190</t>
  </si>
  <si>
    <t>06997546190</t>
  </si>
  <si>
    <t>06997511190</t>
  </si>
  <si>
    <t>09343733190</t>
  </si>
  <si>
    <t>11706802001</t>
  </si>
  <si>
    <t>11706799001</t>
  </si>
  <si>
    <t>11662970122</t>
  </si>
  <si>
    <t>11662988122</t>
  </si>
  <si>
    <t>11930346122</t>
  </si>
  <si>
    <t>11732277122</t>
  </si>
  <si>
    <t>L8286</t>
  </si>
  <si>
    <t>07001037190</t>
  </si>
  <si>
    <t>KIT COBAS 6800/8800 CMV RMC IVD (8 run)</t>
  </si>
  <si>
    <t>08688206190</t>
  </si>
  <si>
    <t>08688249190</t>
  </si>
  <si>
    <t>09040803190</t>
  </si>
  <si>
    <t>09040765190</t>
  </si>
  <si>
    <t>09040820190</t>
  </si>
  <si>
    <t>09040897190</t>
  </si>
  <si>
    <t>09040773190</t>
  </si>
  <si>
    <t>09051554190</t>
  </si>
  <si>
    <t>09040919190</t>
  </si>
  <si>
    <t>05170486190</t>
  </si>
  <si>
    <t>07339577001</t>
  </si>
  <si>
    <t>07093802001</t>
  </si>
  <si>
    <t>07766190001</t>
  </si>
  <si>
    <t>03358941001</t>
  </si>
  <si>
    <t>04659180001</t>
  </si>
  <si>
    <t>04929292001</t>
  </si>
  <si>
    <t>04735536001</t>
  </si>
  <si>
    <t>03730964001</t>
  </si>
  <si>
    <t>07658036001</t>
  </si>
  <si>
    <t>L8483</t>
  </si>
  <si>
    <t>09155376001</t>
  </si>
  <si>
    <t>LightMix Modular Wuhan RdRP-gene ( 96 testov)</t>
  </si>
  <si>
    <t>L8484</t>
  </si>
  <si>
    <t>09155368001</t>
  </si>
  <si>
    <t>LightMix Modular Wuhan E-gene (96 testov)</t>
  </si>
  <si>
    <t>09216928190</t>
  </si>
  <si>
    <t>Anti - SARS CoV-2 PC Elecsys</t>
  </si>
  <si>
    <t>09289291190</t>
  </si>
  <si>
    <t>Anti - SARS-CoV-2 CS Elecsys</t>
  </si>
  <si>
    <t>09289313190</t>
  </si>
  <si>
    <t>Anti - SARS-CoV-2 PC Elecsys</t>
  </si>
  <si>
    <t>L8873</t>
  </si>
  <si>
    <t>09405577001</t>
  </si>
  <si>
    <t>VirSNiP SARS-CoV-2 Spike A23063T N501Y</t>
  </si>
  <si>
    <t>L8877</t>
  </si>
  <si>
    <t>09409599001</t>
  </si>
  <si>
    <t>LightMix Kit SARS-CoV E+N UBC</t>
  </si>
  <si>
    <t>L8881</t>
  </si>
  <si>
    <t>09429549001</t>
  </si>
  <si>
    <t>VirSNiP SARS-CoV-2 Spike  E484K</t>
  </si>
  <si>
    <t>09203095190</t>
  </si>
  <si>
    <t>L8692</t>
  </si>
  <si>
    <t>06543588001</t>
  </si>
  <si>
    <t>MagNA Pure 96 DNA and Viral NA  SV kit (576 tests)</t>
  </si>
  <si>
    <t>09289267190</t>
  </si>
  <si>
    <t>L8763</t>
  </si>
  <si>
    <t>09211101190</t>
  </si>
  <si>
    <t>Kit Cobas Liat SARS-COV-2/FLU</t>
  </si>
  <si>
    <t>L8765</t>
  </si>
  <si>
    <t>06640729001</t>
  </si>
  <si>
    <t>MagNA Pure 96 System Fluid (External)  (1x500ml)</t>
  </si>
  <si>
    <t>L8761</t>
  </si>
  <si>
    <t>06541283001</t>
  </si>
  <si>
    <t>MagNA Pure 96 Plate Holder</t>
  </si>
  <si>
    <t>03730972001</t>
  </si>
  <si>
    <t>L3900</t>
  </si>
  <si>
    <t>03003248001</t>
  </si>
  <si>
    <t>LightCycler fast start DNA M.H.P. (96)</t>
  </si>
  <si>
    <t>03561429001</t>
  </si>
  <si>
    <t>07374330001</t>
  </si>
  <si>
    <t>07339585001</t>
  </si>
  <si>
    <t>05235782190</t>
  </si>
  <si>
    <t>05235863190</t>
  </si>
  <si>
    <t>07730578001</t>
  </si>
  <si>
    <t>05235952190</t>
  </si>
  <si>
    <t>05235928190</t>
  </si>
  <si>
    <t>05235847190</t>
  </si>
  <si>
    <t>09098992001</t>
  </si>
  <si>
    <t>07083173001</t>
  </si>
  <si>
    <t>07413670001</t>
  </si>
  <si>
    <t>07413700001</t>
  </si>
  <si>
    <t>07413726001</t>
  </si>
  <si>
    <t>07413742001</t>
  </si>
  <si>
    <t>08157677001</t>
  </si>
  <si>
    <t>08237484001</t>
  </si>
  <si>
    <t>07730004001</t>
  </si>
  <si>
    <t>07730543001</t>
  </si>
  <si>
    <t>08074283001</t>
  </si>
  <si>
    <t>08074399001</t>
  </si>
  <si>
    <t>08074356001</t>
  </si>
  <si>
    <t>08074321001</t>
  </si>
  <si>
    <t>08074372001</t>
  </si>
  <si>
    <t>04618866190</t>
  </si>
  <si>
    <t>04618823190</t>
  </si>
  <si>
    <t>04618858190</t>
  </si>
  <si>
    <t>04618815190</t>
  </si>
  <si>
    <t>07094248001</t>
  </si>
  <si>
    <t xml:space="preserve">07094256001
</t>
  </si>
  <si>
    <t>09428933001</t>
  </si>
  <si>
    <t>07792239001</t>
  </si>
  <si>
    <t>07792255001</t>
  </si>
  <si>
    <t>07889887001</t>
  </si>
  <si>
    <t>07979657001</t>
  </si>
  <si>
    <t>07979703001</t>
  </si>
  <si>
    <t>07979827001</t>
  </si>
  <si>
    <t>07979789001</t>
  </si>
  <si>
    <t>07979690001</t>
  </si>
  <si>
    <t>07979754001</t>
  </si>
  <si>
    <t xml:space="preserve">07989334001
</t>
  </si>
  <si>
    <t>08489122001</t>
  </si>
  <si>
    <t>08489149001</t>
  </si>
  <si>
    <t>08489084001</t>
  </si>
  <si>
    <t>08074429001</t>
  </si>
  <si>
    <t>07766203001</t>
  </si>
  <si>
    <t>07383428001</t>
  </si>
  <si>
    <t>11298500316</t>
  </si>
  <si>
    <t>11800507001</t>
  </si>
  <si>
    <t>04707494001</t>
  </si>
  <si>
    <t>L9121</t>
  </si>
  <si>
    <t>09496742001</t>
  </si>
  <si>
    <t>VirSNip SARS-CoV-2 - Spike  P681R</t>
  </si>
  <si>
    <t>L8261</t>
  </si>
  <si>
    <t>07730616001</t>
  </si>
  <si>
    <t>LightMix Modular Mycoplasma  pneumoniae 96 reakct.</t>
  </si>
  <si>
    <t>L8764</t>
  </si>
  <si>
    <t>09211128190</t>
  </si>
  <si>
    <t>Kit Cobas Liat SARS-COV-2/FLU CTL</t>
  </si>
  <si>
    <t>9233474190</t>
  </si>
  <si>
    <t>9233482190</t>
  </si>
  <si>
    <t>9233962190</t>
  </si>
  <si>
    <t>9356525190</t>
  </si>
  <si>
    <t>9284427001</t>
  </si>
  <si>
    <t>9377875001</t>
  </si>
  <si>
    <t>9052011190</t>
  </si>
  <si>
    <t>ROSCO DIAGNOSTICA "ali enakovredno"</t>
  </si>
  <si>
    <t>L2392</t>
  </si>
  <si>
    <t>98007</t>
  </si>
  <si>
    <t>Reagent AMPC Potrditveni ID Kit 50 tabletk</t>
  </si>
  <si>
    <t>L2497</t>
  </si>
  <si>
    <t>63712</t>
  </si>
  <si>
    <t>Cefepime 30ug (250)  Neo-Sensitabs</t>
  </si>
  <si>
    <t>L2498</t>
  </si>
  <si>
    <t>64812</t>
  </si>
  <si>
    <t>Cefepime+Clavulanate 30+10ug Neo-Sensitabs (250)</t>
  </si>
  <si>
    <t>L4483</t>
  </si>
  <si>
    <t>98010</t>
  </si>
  <si>
    <t>Reagent Triple disc,( 50)</t>
  </si>
  <si>
    <t>L8407</t>
  </si>
  <si>
    <t>98015</t>
  </si>
  <si>
    <t>Reagent KPC, MBL IN OXA-48 potrditveni ID kit, kartuša/50 tabletk</t>
  </si>
  <si>
    <t>L6366</t>
  </si>
  <si>
    <t>61912</t>
  </si>
  <si>
    <t xml:space="preserve">Teicoplanin 30 ug (250) </t>
  </si>
  <si>
    <t>L6367</t>
  </si>
  <si>
    <t>62812</t>
  </si>
  <si>
    <t>Vancomycin 30 ug (250)</t>
  </si>
  <si>
    <t>L6368</t>
  </si>
  <si>
    <t>80312N</t>
  </si>
  <si>
    <t>Daptomycin 30 ug (250)</t>
  </si>
  <si>
    <t>SEEGENE "ali enakovredno"</t>
  </si>
  <si>
    <t>L8661</t>
  </si>
  <si>
    <t>EX00013C</t>
  </si>
  <si>
    <t>STARMAG 96x4 VIRAL DNA/RNA 200C kit</t>
  </si>
  <si>
    <t>L8691</t>
  </si>
  <si>
    <t>W665A10</t>
  </si>
  <si>
    <t>Optipure viral Bulk plate kit (960 tests)</t>
  </si>
  <si>
    <t>L8660</t>
  </si>
  <si>
    <t>RV10248X</t>
  </si>
  <si>
    <t>Allplex SARS-COV-2 Assay (100 tests)</t>
  </si>
  <si>
    <t>L8950</t>
  </si>
  <si>
    <t>RV10284X</t>
  </si>
  <si>
    <t>Allplex SARS-CoV-2 Master Assay CE IVD 100/1 96 reakcij</t>
  </si>
  <si>
    <t>L8110</t>
  </si>
  <si>
    <t>HP7S00X</t>
  </si>
  <si>
    <t>Anyplex II HPV28 Detection kit (CE) (100 tests)</t>
  </si>
  <si>
    <t>L7747</t>
  </si>
  <si>
    <t>SD9801Y</t>
  </si>
  <si>
    <t>Allplex STI Essential Assay (50 reakcij)</t>
  </si>
  <si>
    <t>L8150</t>
  </si>
  <si>
    <t>SD10169Y</t>
  </si>
  <si>
    <t>Allpex MG &amp; AziR ( 50 tests) (MG ID + 6 mutacij)</t>
  </si>
  <si>
    <t>SIEMENS "ali enakovredno"</t>
  </si>
  <si>
    <t>6601110</t>
  </si>
  <si>
    <t>10385231</t>
  </si>
  <si>
    <t>10385229</t>
  </si>
  <si>
    <t>6608158</t>
  </si>
  <si>
    <t>6628086</t>
  </si>
  <si>
    <t>6632709</t>
  </si>
  <si>
    <t>6632792</t>
  </si>
  <si>
    <t>6632822</t>
  </si>
  <si>
    <t>6629007</t>
  </si>
  <si>
    <t>6631052</t>
  </si>
  <si>
    <t>6629562</t>
  </si>
  <si>
    <t>6630498</t>
  </si>
  <si>
    <t>6630439</t>
  </si>
  <si>
    <t>6628876</t>
  </si>
  <si>
    <t>6628892</t>
  </si>
  <si>
    <t>6630803</t>
  </si>
  <si>
    <t>6630838</t>
  </si>
  <si>
    <t>6628787</t>
  </si>
  <si>
    <t>6607941</t>
  </si>
  <si>
    <t>6601080</t>
  </si>
  <si>
    <t>6627853</t>
  </si>
  <si>
    <t>6627586</t>
  </si>
  <si>
    <t>6631745</t>
  </si>
  <si>
    <t>6631842</t>
  </si>
  <si>
    <t>6631923</t>
  </si>
  <si>
    <t>6627535</t>
  </si>
  <si>
    <t>6627543</t>
  </si>
  <si>
    <t>6627683</t>
  </si>
  <si>
    <t>6627705</t>
  </si>
  <si>
    <t>6631109</t>
  </si>
  <si>
    <t>6633209</t>
  </si>
  <si>
    <t>6633969</t>
  </si>
  <si>
    <t>6632849</t>
  </si>
  <si>
    <t>6632598</t>
  </si>
  <si>
    <t>6630676</t>
  </si>
  <si>
    <t>6630307</t>
  </si>
  <si>
    <t>6630501</t>
  </si>
  <si>
    <t>6.606.406</t>
  </si>
  <si>
    <t>6608107</t>
  </si>
  <si>
    <t>6630900</t>
  </si>
  <si>
    <t>6629635</t>
  </si>
  <si>
    <t>6628736</t>
  </si>
  <si>
    <t>FP7L4 6628671</t>
  </si>
  <si>
    <t>6632466</t>
  </si>
  <si>
    <t>6632687</t>
  </si>
  <si>
    <t>6628108</t>
  </si>
  <si>
    <t>6628000</t>
  </si>
  <si>
    <t>6606066</t>
  </si>
  <si>
    <t>10639219</t>
  </si>
  <si>
    <t>6633489</t>
  </si>
  <si>
    <t>6628930</t>
  </si>
  <si>
    <t>6630226</t>
  </si>
  <si>
    <t>6629600</t>
  </si>
  <si>
    <t>6633527</t>
  </si>
  <si>
    <t>6632148</t>
  </si>
  <si>
    <t>6632172</t>
  </si>
  <si>
    <t>6627950</t>
  </si>
  <si>
    <t>6628264</t>
  </si>
  <si>
    <t>6606015</t>
  </si>
  <si>
    <t>L2ATS2 6634728</t>
  </si>
  <si>
    <t>OUMS65</t>
  </si>
  <si>
    <t>OQDB13</t>
  </si>
  <si>
    <t>OQDC13</t>
  </si>
  <si>
    <t>OQIM13</t>
  </si>
  <si>
    <t>OQIO13</t>
  </si>
  <si>
    <t>OQIP 13</t>
  </si>
  <si>
    <t>OQTD11</t>
  </si>
  <si>
    <t>OQKZ13</t>
  </si>
  <si>
    <t>OUMU15</t>
  </si>
  <si>
    <t>OQIY13</t>
  </si>
  <si>
    <t>OWTI11</t>
  </si>
  <si>
    <t>OSAR15</t>
  </si>
  <si>
    <t>OSAT15</t>
  </si>
  <si>
    <t>OSAS15</t>
  </si>
  <si>
    <t>OQXI09</t>
  </si>
  <si>
    <t>OQXK09</t>
  </si>
  <si>
    <t>OPCE05</t>
  </si>
  <si>
    <t>OPBU03</t>
  </si>
  <si>
    <t>OPAV03</t>
  </si>
  <si>
    <t>OPAU03</t>
  </si>
  <si>
    <t>OQTG15</t>
  </si>
  <si>
    <t>OSAP09</t>
  </si>
  <si>
    <t>OSAO09</t>
  </si>
  <si>
    <t>10488319</t>
  </si>
  <si>
    <t>SIGMA "ali enakovredno"</t>
  </si>
  <si>
    <t>L5010</t>
  </si>
  <si>
    <t>T-3253-500G</t>
  </si>
  <si>
    <t>Trizma hydrochloride (500g)</t>
  </si>
  <si>
    <t>L5011</t>
  </si>
  <si>
    <t>T-6066-1KG</t>
  </si>
  <si>
    <t>Trisma base (1kg)</t>
  </si>
  <si>
    <t>L8411</t>
  </si>
  <si>
    <t>SML2357-25MG</t>
  </si>
  <si>
    <t>avuconazole HPLC 25 MG</t>
  </si>
  <si>
    <t>L8448</t>
  </si>
  <si>
    <t>A2942-50ML</t>
  </si>
  <si>
    <t>Amphotericin B Solution, 250 MUG/ML in Deionized Water, sterile-fltered Bioreagent, 50ml</t>
  </si>
  <si>
    <t>FL-05040-1KG</t>
  </si>
  <si>
    <t>L8032</t>
  </si>
  <si>
    <t>A3-3367</t>
  </si>
  <si>
    <t>ETM Bulk, Alphatec pak/50</t>
  </si>
  <si>
    <t>SIGMA-ALDRICH "ali enakovredno"</t>
  </si>
  <si>
    <t>3115828001</t>
  </si>
  <si>
    <t>Proteinase K,recomb.,PCR Grd., 5ml</t>
  </si>
  <si>
    <t>L3612</t>
  </si>
  <si>
    <t>SI-L5125-50G_x000D_</t>
  </si>
  <si>
    <t>N-lauroysarcosine Na sol, 50g</t>
  </si>
  <si>
    <t>L3661</t>
  </si>
  <si>
    <t xml:space="preserve">SI-C0378-25G_x000D_
</t>
  </si>
  <si>
    <t>Kloramfenikol, 25g</t>
  </si>
  <si>
    <t>L4321</t>
  </si>
  <si>
    <t>SI-47036-50G-F</t>
  </si>
  <si>
    <t>Saponin, 50g</t>
  </si>
  <si>
    <t>L4875</t>
  </si>
  <si>
    <t>SI-A8625-25G</t>
  </si>
  <si>
    <t>N-Acetyl-D-glucosamine, minimum 99%</t>
  </si>
  <si>
    <t>L4885</t>
  </si>
  <si>
    <t>SL-S8032-100G</t>
  </si>
  <si>
    <t>Natrijev azid 100g</t>
  </si>
  <si>
    <t>L4962</t>
  </si>
  <si>
    <t>SI-T3134-5G</t>
  </si>
  <si>
    <t xml:space="preserve">N,N,N,N tetra methyl-p-phenylendiam *2 HCl-5g  </t>
  </si>
  <si>
    <t>L5000</t>
  </si>
  <si>
    <t>V2002-1G</t>
  </si>
  <si>
    <t>Vancomycin Hydroklorid 1g</t>
  </si>
  <si>
    <t>L5143</t>
  </si>
  <si>
    <t>H3375 - 500 G</t>
  </si>
  <si>
    <t>Hepes free acid 500g</t>
  </si>
  <si>
    <t>L5449</t>
  </si>
  <si>
    <t>SI-61755-25G</t>
  </si>
  <si>
    <t>L-Alpha Phosphatidylcholine 25g</t>
  </si>
  <si>
    <t>L5947</t>
  </si>
  <si>
    <t>SL-P2256-25G</t>
  </si>
  <si>
    <t xml:space="preserve">Sodium pyruvat 25g </t>
  </si>
  <si>
    <t>L6620</t>
  </si>
  <si>
    <t>SI-S9137-25G</t>
  </si>
  <si>
    <t>Streptomycin sulfate cellcuture T 25g</t>
  </si>
  <si>
    <t>L6819</t>
  </si>
  <si>
    <t>SI-27555-5G-F</t>
  </si>
  <si>
    <t>Cloxacillin sodium salt 5g</t>
  </si>
  <si>
    <t>L7000</t>
  </si>
  <si>
    <t>SI-B7901-500G</t>
  </si>
  <si>
    <t>Boric Acid Electrophoresis Reagent 500g</t>
  </si>
  <si>
    <t>L7327</t>
  </si>
  <si>
    <t>63418-25G</t>
  </si>
  <si>
    <t>D-(+) Maltose Monohydrate 25g</t>
  </si>
  <si>
    <t>L8029</t>
  </si>
  <si>
    <t>SI-A9418-50G</t>
  </si>
  <si>
    <t>Bovine serum Albumin, Lyophilized Powder, 50g</t>
  </si>
  <si>
    <t>L8754</t>
  </si>
  <si>
    <t>SI-G8898-500G</t>
  </si>
  <si>
    <t>Glycine, Electrophoresis reagent 500g</t>
  </si>
  <si>
    <t>L8908</t>
  </si>
  <si>
    <t>SI-P5396-5G</t>
  </si>
  <si>
    <t>Phosphomycin Disodium Salt, antibacterial 5g</t>
  </si>
  <si>
    <t>L8909</t>
  </si>
  <si>
    <t>SI-G7879-1G</t>
  </si>
  <si>
    <t>D-Glucose 6-Phosphate Sodium Salt, 1g</t>
  </si>
  <si>
    <t>L8993</t>
  </si>
  <si>
    <t>SI-30129-25G</t>
  </si>
  <si>
    <t>L-Cysteine Hydrochloride Monoh&amp;, 25g</t>
  </si>
  <si>
    <t>SI-F7884-.5ML_x000D_</t>
  </si>
  <si>
    <t>L3411</t>
  </si>
  <si>
    <t>SL-A7409-50ML_x000D_</t>
  </si>
  <si>
    <t>Albumini goveji serum 35% razt. 50 ml (1)</t>
  </si>
  <si>
    <t>L3480</t>
  </si>
  <si>
    <t>SRO-3115852001</t>
  </si>
  <si>
    <t>Proteinase K, rekombinantna (4x250 mg)</t>
  </si>
  <si>
    <t>L3031</t>
  </si>
  <si>
    <t>SI-D2650-5X5ML_x000D_</t>
  </si>
  <si>
    <t>Dimethyl sulphoxide (DMSO) hybri max 5 ml (5)</t>
  </si>
  <si>
    <t>L3792</t>
  </si>
  <si>
    <t>SI-P8139-1MG_x000D_</t>
  </si>
  <si>
    <t>PMA (phorbol12myristate13 acetate) 1mg</t>
  </si>
  <si>
    <t>L3794</t>
  </si>
  <si>
    <t>SI-R5886-500ML_x000D_</t>
  </si>
  <si>
    <t>RPMI 1640 medium 500 ml</t>
  </si>
  <si>
    <t>L4017</t>
  </si>
  <si>
    <t>SI-I0634-1MG</t>
  </si>
  <si>
    <t>Lonomycin calcium salt 1 mg Salt from Strepto</t>
  </si>
  <si>
    <t>L6046</t>
  </si>
  <si>
    <t>F7524</t>
  </si>
  <si>
    <t>Fetal bovine serum (FCS) 100ml</t>
  </si>
  <si>
    <t>L7465</t>
  </si>
  <si>
    <t>SI-L9017-1MG</t>
  </si>
  <si>
    <t>Lectin from Phaseolus vulgaris(PHA-P) 1mg</t>
  </si>
  <si>
    <t>L8938</t>
  </si>
  <si>
    <t>SI-Z375357-1EA</t>
  </si>
  <si>
    <t>Replacement Cover Slips for Bright</t>
  </si>
  <si>
    <t>L9041</t>
  </si>
  <si>
    <t>F7524-50ML</t>
  </si>
  <si>
    <t>Fetal Bovine Serum, sterile -  filtered 50 ml</t>
  </si>
  <si>
    <t>L5851</t>
  </si>
  <si>
    <t>SI-R0883-500ML</t>
  </si>
  <si>
    <t>RPMI-1640 medium 500ml</t>
  </si>
  <si>
    <t>L7546</t>
  </si>
  <si>
    <t>SI-R0883-100ML</t>
  </si>
  <si>
    <t>RPMI-1640 medium, with sodium Bicar, 100 ml</t>
  </si>
  <si>
    <t>L4013</t>
  </si>
  <si>
    <t>SI-M4655-500ML</t>
  </si>
  <si>
    <t>MEM / eagle 500 ml</t>
  </si>
  <si>
    <t>L4785</t>
  </si>
  <si>
    <t>G7513-100ML</t>
  </si>
  <si>
    <t>L-Glutamine solution 100ml</t>
  </si>
  <si>
    <t>SI-R7755-10L_x000D_</t>
  </si>
  <si>
    <t>SL-69947-500G</t>
  </si>
  <si>
    <t>L3419</t>
  </si>
  <si>
    <t>SI-A9539-500G_x000D_</t>
  </si>
  <si>
    <t>Agaroza za PCR 500 g (1)</t>
  </si>
  <si>
    <t>L8801</t>
  </si>
  <si>
    <t>SRO-10108626001</t>
  </si>
  <si>
    <t>Poly (A)</t>
  </si>
  <si>
    <t>L8802</t>
  </si>
  <si>
    <t>SAE0098-20KU</t>
  </si>
  <si>
    <t>Lyticase from Arthrobacter Luteus 20 unit/mg</t>
  </si>
  <si>
    <t>L8803</t>
  </si>
  <si>
    <t>SAE0152-1G</t>
  </si>
  <si>
    <t>Lysozyme from Chicken EGG  White 1G Sial</t>
  </si>
  <si>
    <t>SI-A7030-50G</t>
  </si>
  <si>
    <t>T2 Biosystems "ali enakovredno"</t>
  </si>
  <si>
    <t>L8871</t>
  </si>
  <si>
    <t>TV-80-01689</t>
  </si>
  <si>
    <t>T2 Candida Reagent Treay Kit, CE-IVD 12 Reagent Trays</t>
  </si>
  <si>
    <t>L8872</t>
  </si>
  <si>
    <t>TV-90-07817</t>
  </si>
  <si>
    <t>T2 Candida Catridge Kit, CE-IVD; 12 Cartridges</t>
  </si>
  <si>
    <t>TECHLAB "ali enakovredno"</t>
  </si>
  <si>
    <t>L4534</t>
  </si>
  <si>
    <t>T30550C</t>
  </si>
  <si>
    <t>C.Diff.quik chek complete 50 tests</t>
  </si>
  <si>
    <t>L5422</t>
  </si>
  <si>
    <t>T30625</t>
  </si>
  <si>
    <t>Shiga Toxin Quik Chek 25 tests, RApid membrane EIA</t>
  </si>
  <si>
    <t>TECHNOCLONE "ali enakovredno"</t>
  </si>
  <si>
    <t>L5591</t>
  </si>
  <si>
    <t>5345003</t>
  </si>
  <si>
    <t>Technocrom C1-Inhibitor Kit, 5x2ml</t>
  </si>
  <si>
    <t>TECO-MEDICAL (QI) "ali enakovredno"</t>
  </si>
  <si>
    <t>L3443</t>
  </si>
  <si>
    <t>QI-A029</t>
  </si>
  <si>
    <t>SC5b-9Plus EIA Kit, 12x8 tests</t>
  </si>
  <si>
    <t>L6331</t>
  </si>
  <si>
    <t>QI-A008</t>
  </si>
  <si>
    <t>C4d Fragment ELISA (96 testov)</t>
  </si>
  <si>
    <t>THE BINDING SITE "ali enakovredno"</t>
  </si>
  <si>
    <t>L5531</t>
  </si>
  <si>
    <t>MK016</t>
  </si>
  <si>
    <t>VaccZyme Hib IgG, Haemophilus influenzae, (96 tests)</t>
  </si>
  <si>
    <t>L5532</t>
  </si>
  <si>
    <t>MK012</t>
  </si>
  <si>
    <t>VaccZyme PCP IgG,  (96 tests)</t>
  </si>
  <si>
    <t>L3953</t>
  </si>
  <si>
    <t>RN 020.3</t>
  </si>
  <si>
    <t>C1q NL  (3x14 well)</t>
  </si>
  <si>
    <t>L3989</t>
  </si>
  <si>
    <t>RN 022.3</t>
  </si>
  <si>
    <t>C2 NL (3x14 well)</t>
  </si>
  <si>
    <t>L3990</t>
  </si>
  <si>
    <t>RN 027.3</t>
  </si>
  <si>
    <t>C5 NL (3x14 well)</t>
  </si>
  <si>
    <t>L3991</t>
  </si>
  <si>
    <t>RN 102.3</t>
  </si>
  <si>
    <t>C6 NL (3x14 well)</t>
  </si>
  <si>
    <t>L3992</t>
  </si>
  <si>
    <t>RN 103.3</t>
  </si>
  <si>
    <t>C7 NL (3x14 well)</t>
  </si>
  <si>
    <t>L3993</t>
  </si>
  <si>
    <t>RN 089.3</t>
  </si>
  <si>
    <t>C8 NL (3x14 well)</t>
  </si>
  <si>
    <t>L3994</t>
  </si>
  <si>
    <t>RN 028.3</t>
  </si>
  <si>
    <t>C9 NL (3x14 well)</t>
  </si>
  <si>
    <t>L3995</t>
  </si>
  <si>
    <t>RN 029.3</t>
  </si>
  <si>
    <t>Factor B NL (3x14 well)</t>
  </si>
  <si>
    <t>L3997</t>
  </si>
  <si>
    <t>RN 030.3</t>
  </si>
  <si>
    <t>Factor H - NL RID Kit 3 Plate Kit</t>
  </si>
  <si>
    <t>L5254</t>
  </si>
  <si>
    <t>RN 031.1</t>
  </si>
  <si>
    <t>Factor I (1x14 well)</t>
  </si>
  <si>
    <t>THERMO FISCHER SCIENTIFIC "ali enakovredno"</t>
  </si>
  <si>
    <t>L8947</t>
  </si>
  <si>
    <t>ER0561</t>
  </si>
  <si>
    <t>MluI (10 U/uL), 1,000 units</t>
  </si>
  <si>
    <t>L8143</t>
  </si>
  <si>
    <t>A13261</t>
  </si>
  <si>
    <t>PrestoBlue Cell Viability Reagent 25 ml</t>
  </si>
  <si>
    <t>L8565</t>
  </si>
  <si>
    <t>Q10210</t>
  </si>
  <si>
    <t>Qubit TM RNŽA BR Assay Kit (100)</t>
  </si>
  <si>
    <t>18090050</t>
  </si>
  <si>
    <t>L8668</t>
  </si>
  <si>
    <t>4316831</t>
  </si>
  <si>
    <t>Taqman Human RNASE P Detection reagent kit 100 reaction</t>
  </si>
  <si>
    <t>L9093</t>
  </si>
  <si>
    <t>4401457</t>
  </si>
  <si>
    <t>Formamid HI Di 5ml-genetic analysis grade</t>
  </si>
  <si>
    <t>L9094</t>
  </si>
  <si>
    <t>12090015</t>
  </si>
  <si>
    <t>TE Buffer, 100 mL</t>
  </si>
  <si>
    <t>L9095</t>
  </si>
  <si>
    <t>10977035</t>
  </si>
  <si>
    <t>Ultrapure DNAse/RNAse-Free  distilled water, 500ml</t>
  </si>
  <si>
    <t>L9097</t>
  </si>
  <si>
    <t>4371355</t>
  </si>
  <si>
    <t>Taqman Genotyping Master Mix 1-pack, 1x10 ml</t>
  </si>
  <si>
    <t>L9208</t>
  </si>
  <si>
    <t>A15633</t>
  </si>
  <si>
    <t>PCR/Sanger Sequencing, 25nmol, M13-tailed, Desalted, forward</t>
  </si>
  <si>
    <t>L9209</t>
  </si>
  <si>
    <t>A15634</t>
  </si>
  <si>
    <t>PCR/Sanger Sequencing, 25nmol, M13-tailed, Desalted, reverse</t>
  </si>
  <si>
    <t>L9210</t>
  </si>
  <si>
    <t>12368010</t>
  </si>
  <si>
    <t>Platinum™ SuperFi II PCR Master Mix, 100 reactions</t>
  </si>
  <si>
    <t>L9211</t>
  </si>
  <si>
    <t>4458687</t>
  </si>
  <si>
    <t>BigDye Direct Cycle Sequencing Kit, 100 RXN</t>
  </si>
  <si>
    <t>L9212</t>
  </si>
  <si>
    <t>78250.40.UL</t>
  </si>
  <si>
    <t>ExoSAP-IT™ PCR Product Cleanup, 40 ul</t>
  </si>
  <si>
    <t>L8882</t>
  </si>
  <si>
    <t>17-1548-42</t>
  </si>
  <si>
    <t>CD154 (CD40 Ligand) Monoclonal  Antibody (24-31), APC, eBioscience, 100 tests</t>
  </si>
  <si>
    <t>L8044</t>
  </si>
  <si>
    <t>15630056</t>
  </si>
  <si>
    <t>Hepes Buffer 1M, 100 ml - IVD</t>
  </si>
  <si>
    <t>L8273</t>
  </si>
  <si>
    <t>4351379</t>
  </si>
  <si>
    <t>TaqMan SNP Genotyping Assay,  small scale 300 reakc.</t>
  </si>
  <si>
    <t>THERMO SCIENTIFIC "ali enakovredno"</t>
  </si>
  <si>
    <t>L8701</t>
  </si>
  <si>
    <t>R0192</t>
  </si>
  <si>
    <t>dNTP Mix (10 mM each), 1mL</t>
  </si>
  <si>
    <t>L8702</t>
  </si>
  <si>
    <t>N8080127</t>
  </si>
  <si>
    <t>Random Hexamers, 100ul</t>
  </si>
  <si>
    <t>L7609</t>
  </si>
  <si>
    <t>78260</t>
  </si>
  <si>
    <t>B-Per II Bactereila Protein Extraction Reagent 82x) 250ml</t>
  </si>
  <si>
    <t>L8197</t>
  </si>
  <si>
    <t>K2561</t>
  </si>
  <si>
    <t>Maxima H Minus Double-Stranded  cDNA Synthesis Kit, 10 react.</t>
  </si>
  <si>
    <t>L8198</t>
  </si>
  <si>
    <t>K0701</t>
  </si>
  <si>
    <t>GeneJET PCR Purification Kit, 50 preps</t>
  </si>
  <si>
    <t>TORLAK "ali enakovredno"</t>
  </si>
  <si>
    <t>L3495</t>
  </si>
  <si>
    <t>41031</t>
  </si>
  <si>
    <t>FITC antihumani IgM (F/P=4,6, konc.konj.IgM 12,0)</t>
  </si>
  <si>
    <t>L3496</t>
  </si>
  <si>
    <t>41122</t>
  </si>
  <si>
    <t xml:space="preserve">FITC antihumani IgG (F/P=3,5, konc.konj.IgG 8,4)  </t>
  </si>
  <si>
    <t>TRINITY BIOTECH PLC. "ali enakovredno"</t>
  </si>
  <si>
    <t>L7129</t>
  </si>
  <si>
    <t>TBT-2329360</t>
  </si>
  <si>
    <t>Trinity Biotech Syphillis IgM, 96 tests</t>
  </si>
  <si>
    <t>VIRCELL "ali enakovredno"</t>
  </si>
  <si>
    <t>L5905</t>
  </si>
  <si>
    <t>MBC113</t>
  </si>
  <si>
    <t>Amplirun Rubella RNA Control</t>
  </si>
  <si>
    <t>C0003</t>
  </si>
  <si>
    <t>C0004</t>
  </si>
  <si>
    <t>IFA IgM FITC - CONJUGATE, 1ml</t>
  </si>
  <si>
    <t>VIRION-SERION "ali enakovredno"</t>
  </si>
  <si>
    <t>L2599</t>
  </si>
  <si>
    <t>Z200</t>
  </si>
  <si>
    <t>RF absorbens (20ml)</t>
  </si>
  <si>
    <t>L3796</t>
  </si>
  <si>
    <t>ESR 132A</t>
  </si>
  <si>
    <t xml:space="preserve">Aspergillus fumigatus IgA, 96 tests </t>
  </si>
  <si>
    <t>L3797</t>
  </si>
  <si>
    <t>ESR 132M</t>
  </si>
  <si>
    <t xml:space="preserve">Aspergillus fumigatus IgM, 96 tests </t>
  </si>
  <si>
    <t>L3798</t>
  </si>
  <si>
    <t>ESR 132G</t>
  </si>
  <si>
    <t xml:space="preserve">Aspergillus fumigatus IgG,96 tests </t>
  </si>
  <si>
    <t>L3799</t>
  </si>
  <si>
    <t>ESR 117A</t>
  </si>
  <si>
    <t xml:space="preserve">C. albicans IgA, 96 tests </t>
  </si>
  <si>
    <t>L3800</t>
  </si>
  <si>
    <t>ESR 117M</t>
  </si>
  <si>
    <t xml:space="preserve">C. albicans IgM, 96 tests </t>
  </si>
  <si>
    <t>L3801</t>
  </si>
  <si>
    <t>ESR 117G</t>
  </si>
  <si>
    <t xml:space="preserve">C. albicans IgG, 96 tests </t>
  </si>
  <si>
    <t>L8126</t>
  </si>
  <si>
    <t>ESR130G</t>
  </si>
  <si>
    <t>EIA IGG ESR Diphtherie IGG Kit (12 stripov)</t>
  </si>
  <si>
    <t>L8127</t>
  </si>
  <si>
    <t>ESR108G</t>
  </si>
  <si>
    <t>EIA IGG ESR Tetanus kit (12 stripov)</t>
  </si>
  <si>
    <t>L3974</t>
  </si>
  <si>
    <t>ESR118G</t>
  </si>
  <si>
    <t>Helicobacter pylori EIA IgG kit IGG (96 tests)</t>
  </si>
  <si>
    <t>L3980</t>
  </si>
  <si>
    <t>ESR118A</t>
  </si>
  <si>
    <t>Helicobacter pylori EIA IgA kit (96tests)</t>
  </si>
  <si>
    <t>L2299</t>
  </si>
  <si>
    <t>ESR127G</t>
  </si>
  <si>
    <t>Mycoplasma pneumoniae IgG kit (96 tests)</t>
  </si>
  <si>
    <t>L2300</t>
  </si>
  <si>
    <t>ESR127M</t>
  </si>
  <si>
    <t>Mycoplasma pneumoniae IgM kit (96 tests)</t>
  </si>
  <si>
    <t>L2305</t>
  </si>
  <si>
    <t>ESR120G</t>
  </si>
  <si>
    <t>Bordetella pertussis IgG (96 tests)</t>
  </si>
  <si>
    <t>L2306</t>
  </si>
  <si>
    <t>ESR120A</t>
  </si>
  <si>
    <t>Bordetella pertussis IgA (96 tests)</t>
  </si>
  <si>
    <t>L2307</t>
  </si>
  <si>
    <t>ESR120M</t>
  </si>
  <si>
    <t>Bordetella pertussis IgM (96 tests)</t>
  </si>
  <si>
    <t>L2310</t>
  </si>
  <si>
    <t>ESR138G</t>
  </si>
  <si>
    <t>Yersinia IgG (96 tests)</t>
  </si>
  <si>
    <t>L2311</t>
  </si>
  <si>
    <t>ESR138A</t>
  </si>
  <si>
    <t>Yersinia IgA (96 tests)</t>
  </si>
  <si>
    <t>L6219</t>
  </si>
  <si>
    <t>ESR133M</t>
  </si>
  <si>
    <t>Enterovirus IgM (96 tests)</t>
  </si>
  <si>
    <t>L6220</t>
  </si>
  <si>
    <t>ESR133A</t>
  </si>
  <si>
    <t>Enterovirus IgA (96 tests)</t>
  </si>
  <si>
    <t>L6221</t>
  </si>
  <si>
    <t>ESR133G</t>
  </si>
  <si>
    <t>Enterovirus IgG (96 tests)</t>
  </si>
  <si>
    <t>L6225</t>
  </si>
  <si>
    <t>ESR134G</t>
  </si>
  <si>
    <t>Coxsackievirus IgG (96 tests)</t>
  </si>
  <si>
    <t>L6226</t>
  </si>
  <si>
    <t>ESR134A</t>
  </si>
  <si>
    <t>Coxsackievirus IgA (96 tests)</t>
  </si>
  <si>
    <t>L6227</t>
  </si>
  <si>
    <t>ESR134M</t>
  </si>
  <si>
    <t>Coxsackievirus IgM (96 tests)</t>
  </si>
  <si>
    <t>L6228</t>
  </si>
  <si>
    <t>ESR135G</t>
  </si>
  <si>
    <t>Echovirus IgG (96 tests)</t>
  </si>
  <si>
    <t>L6229</t>
  </si>
  <si>
    <t>ESR135A</t>
  </si>
  <si>
    <t>Echovirus IgA (96 tests)</t>
  </si>
  <si>
    <t>L6230</t>
  </si>
  <si>
    <t>ESR135M</t>
  </si>
  <si>
    <t>Echovirus IgM (96 tests)</t>
  </si>
  <si>
    <t/>
  </si>
  <si>
    <t>B/ Potrošni material</t>
  </si>
  <si>
    <t>Posebnosti</t>
  </si>
  <si>
    <t>9N2601</t>
  </si>
  <si>
    <t xml:space="preserve">
artikel vezan na sistem Alinity m; alternativa ni možna
</t>
  </si>
  <si>
    <t>9N2602</t>
  </si>
  <si>
    <t>9N2612</t>
  </si>
  <si>
    <t>9N2620</t>
  </si>
  <si>
    <t>9N4913</t>
  </si>
  <si>
    <t>L4107</t>
  </si>
  <si>
    <t>4J7170</t>
  </si>
  <si>
    <t>96 well optical reaction plate (20)</t>
  </si>
  <si>
    <t>4311971</t>
  </si>
  <si>
    <t>N8010560</t>
  </si>
  <si>
    <t>4346907</t>
  </si>
  <si>
    <t>4309849</t>
  </si>
  <si>
    <t>A30589</t>
  </si>
  <si>
    <t>PCR aparat ProFlex</t>
  </si>
  <si>
    <t>L9042</t>
  </si>
  <si>
    <t>4425618</t>
  </si>
  <si>
    <t>MeltDoctor HRM Calibration  Plate, Fast 96-well, 1 x 96 well plate</t>
  </si>
  <si>
    <t>L4844</t>
  </si>
  <si>
    <t>4323032</t>
  </si>
  <si>
    <t>ABI PRISMTM OPTICAL CAPS, 8 FLAT CAPS/ST 2400 caps/Pkg</t>
  </si>
  <si>
    <t>L4850</t>
  </si>
  <si>
    <t>4358293</t>
  </si>
  <si>
    <t>FAST REAC.TUB. (0,03ML)TUB.STR., 125 STR.,1000/Pkg</t>
  </si>
  <si>
    <t>PPT25-10</t>
  </si>
  <si>
    <t>PPT10-08</t>
  </si>
  <si>
    <t>TB160</t>
  </si>
  <si>
    <t>ACC-CA961</t>
  </si>
  <si>
    <t>AUS-9020</t>
  </si>
  <si>
    <t xml:space="preserve">vezano na inštrumetn Aus Diagnostics_x000D_
</t>
  </si>
  <si>
    <t>AUS-9303</t>
  </si>
  <si>
    <t>365000</t>
  </si>
  <si>
    <t>KIESTRA</t>
  </si>
  <si>
    <t>L3626</t>
  </si>
  <si>
    <t>D360211</t>
  </si>
  <si>
    <t>Igle G22 38x0,7 mm črna z ventilom pak/100</t>
  </si>
  <si>
    <t>L4899</t>
  </si>
  <si>
    <t>360213</t>
  </si>
  <si>
    <t>Igle za odvzem krvi, zelene, pak/100</t>
  </si>
  <si>
    <t>L8338</t>
  </si>
  <si>
    <t>303172</t>
  </si>
  <si>
    <t>BRIZGA BD 1ml TUBERKULINSKA B/ I</t>
  </si>
  <si>
    <t>L8970</t>
  </si>
  <si>
    <t>368609</t>
  </si>
  <si>
    <t>Igla Eclipse z zaklep. 21g 0.8x32 mm pak 48/1</t>
  </si>
  <si>
    <t>L9038</t>
  </si>
  <si>
    <t>301900</t>
  </si>
  <si>
    <t>Igla L 1,20x50 mm pak/100</t>
  </si>
  <si>
    <t>L9149</t>
  </si>
  <si>
    <t>307731</t>
  </si>
  <si>
    <t>Brizga Emerald 5 ml pak/100</t>
  </si>
  <si>
    <t>271.056</t>
  </si>
  <si>
    <t>sonja</t>
  </si>
  <si>
    <t>L8209</t>
  </si>
  <si>
    <t>368861</t>
  </si>
  <si>
    <t>Epruveta krv.sl.K2EDTA 4 ML  lila pak/100</t>
  </si>
  <si>
    <t>L3309</t>
  </si>
  <si>
    <t>261194</t>
  </si>
  <si>
    <t>India ink pak/50</t>
  </si>
  <si>
    <t>L4911</t>
  </si>
  <si>
    <t>367218</t>
  </si>
  <si>
    <t>Žilna preveza za večkratno uporabo</t>
  </si>
  <si>
    <t>L5710</t>
  </si>
  <si>
    <t>D368815</t>
  </si>
  <si>
    <t>Epruveta Vac. brez dodatkov 6ml/plastične pak/100</t>
  </si>
  <si>
    <t>L5774</t>
  </si>
  <si>
    <t>367864</t>
  </si>
  <si>
    <t>VEP.LKRV.SL.K2EDTA6ML LILA  PL 13x100 pak/1x100</t>
  </si>
  <si>
    <t>L6945</t>
  </si>
  <si>
    <t>D367864</t>
  </si>
  <si>
    <t>Epruveta Krv. Sl. K2EDTA 6ml Lila PL13x100 mm pak/100</t>
  </si>
  <si>
    <t>L8885</t>
  </si>
  <si>
    <t>366593</t>
  </si>
  <si>
    <t>Lanc.Contact-Activ. igla  21G/1,8 roz. pak/200</t>
  </si>
  <si>
    <t>L8886</t>
  </si>
  <si>
    <t>365975</t>
  </si>
  <si>
    <t>Microtainer epr.K2EDTA integ. lij. pak/50</t>
  </si>
  <si>
    <t>L8233</t>
  </si>
  <si>
    <t>353180</t>
  </si>
  <si>
    <t>Cell culture membrane inserts  0,4 um - LD (12-well) pak/48</t>
  </si>
  <si>
    <t>L4841</t>
  </si>
  <si>
    <t>367614</t>
  </si>
  <si>
    <t>Epruvete za vakumski odvzem krvi, 5 ml rdeča 13x75mm pak/100</t>
  </si>
  <si>
    <t>BIOHIT "ali enakovredno"</t>
  </si>
  <si>
    <t>L7872</t>
  </si>
  <si>
    <t>LH-B790204</t>
  </si>
  <si>
    <t xml:space="preserve">Biohit Proline nastavki 200 ul v razsutem stanju pak/960  </t>
  </si>
  <si>
    <t>L5138</t>
  </si>
  <si>
    <t>790202</t>
  </si>
  <si>
    <t>Biohit Refill Tips 0,2-300 ul (10x96)</t>
  </si>
  <si>
    <t>L4037</t>
  </si>
  <si>
    <t>780.300</t>
  </si>
  <si>
    <t xml:space="preserve">5 ml Plus nastavki (150 mm) pak/100 </t>
  </si>
  <si>
    <t>721007</t>
  </si>
  <si>
    <t>Pipete Sartorius</t>
  </si>
  <si>
    <t>21219</t>
  </si>
  <si>
    <t>Vitek2</t>
  </si>
  <si>
    <t>BM-417820</t>
  </si>
  <si>
    <t>pak</t>
  </si>
  <si>
    <t>BIORAD ostalo "ali enakovredno"</t>
  </si>
  <si>
    <t>L7749</t>
  </si>
  <si>
    <t>TLS0851</t>
  </si>
  <si>
    <t>Low-Profile PCR tue 8-tube  strip, white pak/120</t>
  </si>
  <si>
    <t>L7748</t>
  </si>
  <si>
    <t>TCS0803</t>
  </si>
  <si>
    <t>Optical Flat 8-cap strips for 0,2 ml tube strips / plates pak/120</t>
  </si>
  <si>
    <t>BIOSIGMA "ali enakovredno"</t>
  </si>
  <si>
    <t>L8345</t>
  </si>
  <si>
    <t>BSM58061B/AZ</t>
  </si>
  <si>
    <t>Cryobox za cryoviale 1.2-2.0ml  81 mest 132x132mm A1</t>
  </si>
  <si>
    <t>L8351</t>
  </si>
  <si>
    <t>CL102</t>
  </si>
  <si>
    <t>Serološka pipeta 5ml ster. (pa k po 1) A300</t>
  </si>
  <si>
    <t>L8352</t>
  </si>
  <si>
    <t>CL103</t>
  </si>
  <si>
    <t>Serološka pipeta 10ml ster. (p ak po 1) A200</t>
  </si>
  <si>
    <t>L9034</t>
  </si>
  <si>
    <t>978426</t>
  </si>
  <si>
    <t>Filter Sistem, 0,45um, 150ml  PES Filter, 50mm premer A12</t>
  </si>
  <si>
    <t>L8612</t>
  </si>
  <si>
    <t>EP100</t>
  </si>
  <si>
    <t>Mikrotubica 2ml samostoj. z O-ring nav. zamaškom ster. A500</t>
  </si>
  <si>
    <t>BODE "ali enakovredno"</t>
  </si>
  <si>
    <t>L8656</t>
  </si>
  <si>
    <t>9805562</t>
  </si>
  <si>
    <t>X_Wipes, fileece roll (90)</t>
  </si>
  <si>
    <t>B.10</t>
  </si>
  <si>
    <t>L7966</t>
  </si>
  <si>
    <t>975683</t>
  </si>
  <si>
    <t>BAcillol Tissues Refilll  Sachet 100 Wipe 12x100</t>
  </si>
  <si>
    <t>b.10</t>
  </si>
  <si>
    <t>L8331</t>
  </si>
  <si>
    <t>9814421</t>
  </si>
  <si>
    <t>X-Wipes fleece roll in foil  bag 90W</t>
  </si>
  <si>
    <t>L8332</t>
  </si>
  <si>
    <t>9813722</t>
  </si>
  <si>
    <t>X-Wipes, dispensergreen</t>
  </si>
  <si>
    <t>BRAND "ali enakovredno"</t>
  </si>
  <si>
    <t>L8666</t>
  </si>
  <si>
    <t>265 30</t>
  </si>
  <si>
    <t>Filter memb. ACCU Jet PRO 0,2 MC ster.</t>
  </si>
  <si>
    <t>L5336</t>
  </si>
  <si>
    <t>7016 24</t>
  </si>
  <si>
    <t>Parafilm M  (10cm x 75m)</t>
  </si>
  <si>
    <t>L7768</t>
  </si>
  <si>
    <t>7816 62</t>
  </si>
  <si>
    <t>Plošča mikrotiter 96 mest  F dno ster. Puregrades A1/50</t>
  </si>
  <si>
    <t>L3682</t>
  </si>
  <si>
    <t>4600341</t>
  </si>
  <si>
    <t>Dispenser Dispensette III  with h 1-10 ml</t>
  </si>
  <si>
    <t>L7549</t>
  </si>
  <si>
    <t>701367</t>
  </si>
  <si>
    <t>Folija PP za plošče za hranjenje elisa PCR A100</t>
  </si>
  <si>
    <t>L6761</t>
  </si>
  <si>
    <t>1440 88</t>
  </si>
  <si>
    <t>Steklenica brizg.PVC 500 ml. etanol (6 x 0,5l)</t>
  </si>
  <si>
    <t>CAMLAB "ali enakovredno"</t>
  </si>
  <si>
    <t>L2357</t>
  </si>
  <si>
    <t>RTP/72200-N/A</t>
  </si>
  <si>
    <t>Škatlica za 200 epruvet</t>
  </si>
  <si>
    <t>L5437</t>
  </si>
  <si>
    <t>RTP/72101-N</t>
  </si>
  <si>
    <t>Škatla za 100 tubic</t>
  </si>
  <si>
    <t>L8490</t>
  </si>
  <si>
    <t>RTP/7110-96RECYC</t>
  </si>
  <si>
    <t>Stojalo za epruvete R, 96 mestno za 0,5ml/2ml tube</t>
  </si>
  <si>
    <t>CAPP "ali enakovredno"</t>
  </si>
  <si>
    <t>5130123-8</t>
  </si>
  <si>
    <t>MALDI</t>
  </si>
  <si>
    <t>L3909</t>
  </si>
  <si>
    <t>5030060-10</t>
  </si>
  <si>
    <t>Nastavki s filtri 10 ul sterilni (10x96)</t>
  </si>
  <si>
    <t>L3908</t>
  </si>
  <si>
    <t>5030066-10</t>
  </si>
  <si>
    <t>Nastavki s filtri 100 ul sterilni (10x96)</t>
  </si>
  <si>
    <t>L8263</t>
  </si>
  <si>
    <t>CP-5030115C</t>
  </si>
  <si>
    <t>ExpellPlus 300 ul, pre-sterile  with filter, hinged racks, 5x0x96 pcs</t>
  </si>
  <si>
    <t>L3907</t>
  </si>
  <si>
    <t>5030090-10</t>
  </si>
  <si>
    <t>Nastavki s filtri 200 ul sterilni (10x96)</t>
  </si>
  <si>
    <t>L8311</t>
  </si>
  <si>
    <t>5030061-10</t>
  </si>
  <si>
    <t>ExpellPlus 10ul LONG extra narrow, pre-sterile with filter, 10x96 pcs</t>
  </si>
  <si>
    <t>L9003</t>
  </si>
  <si>
    <t>PC-5030150-8</t>
  </si>
  <si>
    <t>ExpellPlus 1000 ul, pre-sterile, with filter, inged racks, 8x96 pcs</t>
  </si>
  <si>
    <t>CITOTEST - SET ZA JEMANJE VZORCEV "ali enakovredno"</t>
  </si>
  <si>
    <t>L8944</t>
  </si>
  <si>
    <t>SET2</t>
  </si>
  <si>
    <t>Set (VTM gojišče 3ml + Flucked  bris) A50</t>
  </si>
  <si>
    <t>B.14</t>
  </si>
  <si>
    <t>L9057</t>
  </si>
  <si>
    <t>2118-1731</t>
  </si>
  <si>
    <t>Set za jemanje vzorca sline  (5 ml epruveta+nastavek) A500</t>
  </si>
  <si>
    <t>CITOTEST - NASTAVKI "ali enakovredno"</t>
  </si>
  <si>
    <t>B.15</t>
  </si>
  <si>
    <t>L8994</t>
  </si>
  <si>
    <t>4330-7162</t>
  </si>
  <si>
    <t>Škatla z nastavki 10ul XL filtrom universal natural ster. 96mest</t>
  </si>
  <si>
    <t>L8995</t>
  </si>
  <si>
    <t>4330-7141</t>
  </si>
  <si>
    <t>Škatla z nastavki 10 - 100 ul s gr. 10/50/100 natural ster. 96 mest</t>
  </si>
  <si>
    <t>L8996</t>
  </si>
  <si>
    <t>4330-7144</t>
  </si>
  <si>
    <t>Škatla z nastavki 10 - 200 ul s filtrom gr.10/50/100, natural ster. 96 mest</t>
  </si>
  <si>
    <t>L8997</t>
  </si>
  <si>
    <t>4330-7152</t>
  </si>
  <si>
    <t>Škatla z nastavki 10 - 1000ul s filtrom univ.natural ster. 100 mest</t>
  </si>
  <si>
    <t>CLP "ali enakovredno"</t>
  </si>
  <si>
    <t>L8139</t>
  </si>
  <si>
    <t>BITXBT200</t>
  </si>
  <si>
    <t>Barrier tip 200 ul (10x96)</t>
  </si>
  <si>
    <t>L8137</t>
  </si>
  <si>
    <t>BITXBT10XL</t>
  </si>
  <si>
    <t>Barrier tip 10 ul extra long  (10x96)</t>
  </si>
  <si>
    <t>L8138</t>
  </si>
  <si>
    <t>BITXBT100</t>
  </si>
  <si>
    <t>Barrier tip 100 ul (10x96)</t>
  </si>
  <si>
    <t>L8140</t>
  </si>
  <si>
    <t>BITXBT1250</t>
  </si>
  <si>
    <t>Barrier tip Extended 1.250 ul (8x96)</t>
  </si>
  <si>
    <t>COPAN "ali enakovredno"</t>
  </si>
  <si>
    <t>L6153</t>
  </si>
  <si>
    <t>CO-516CS01</t>
  </si>
  <si>
    <t>Flocked Swab (1000)</t>
  </si>
  <si>
    <t>L8343</t>
  </si>
  <si>
    <t>CO-162C</t>
  </si>
  <si>
    <t>Bris epruveta alum.palčka / dakron ster. A100</t>
  </si>
  <si>
    <t>L6072</t>
  </si>
  <si>
    <t>CO-502CS01</t>
  </si>
  <si>
    <t>Bris palčka Regular flocked ster.(pak.po 1) A1000</t>
  </si>
  <si>
    <t>L8594</t>
  </si>
  <si>
    <t>CO-503CS01</t>
  </si>
  <si>
    <t>Bris za Nazofarinks, pak/1000, upogljiv, ščetinast, sterilen, navitje: Nylon</t>
  </si>
  <si>
    <t>L7264</t>
  </si>
  <si>
    <t>094CE</t>
  </si>
  <si>
    <t>Epruveta s transp. gojiščem (pak/6x50)</t>
  </si>
  <si>
    <t>L7364</t>
  </si>
  <si>
    <t>CO-501CS01</t>
  </si>
  <si>
    <t>Copan Minitip Flocked Swab (100)</t>
  </si>
  <si>
    <t>L9132</t>
  </si>
  <si>
    <t>CO-481CE</t>
  </si>
  <si>
    <t>E-Swab-sterile kit-mini-tip pak/500</t>
  </si>
  <si>
    <t>319100</t>
  </si>
  <si>
    <t>vezano za LIAISON</t>
  </si>
  <si>
    <t>319200</t>
  </si>
  <si>
    <t>Liaison XL starter kit (za 3x230ml za 3.000 določitev)</t>
  </si>
  <si>
    <t>X0016</t>
  </si>
  <si>
    <t>X0015</t>
  </si>
  <si>
    <t>310995</t>
  </si>
  <si>
    <t xml:space="preserve">Liaison XL_x000D_
</t>
  </si>
  <si>
    <t>319300</t>
  </si>
  <si>
    <t>319301</t>
  </si>
  <si>
    <t>319302</t>
  </si>
  <si>
    <t>X0053</t>
  </si>
  <si>
    <t>X0055</t>
  </si>
  <si>
    <t>310996</t>
  </si>
  <si>
    <t>DROBNI LABORATORIJSKI POTROŠNI MATERIAL  - BRIZGE/SKALPELI/IGLE</t>
  </si>
  <si>
    <t>L3676</t>
  </si>
  <si>
    <t>CH18200</t>
  </si>
  <si>
    <t xml:space="preserve">IGLA L 1,2x50 mm, roza A100, proizv: Chirana, Injekcijske igle iz visoko kakovostnega nerjavečega jekla. Prevlečene s silikonskim oljem. Imajo izredno ostro konico, ki omogoča zelo enostavno penetracijo. Kompatibilne z Luer in Luer Lock nastavki.  Dimenzija 1,2 x 50 mm. </t>
  </si>
  <si>
    <t>L3678</t>
  </si>
  <si>
    <t>CH03020L</t>
  </si>
  <si>
    <t>L3685</t>
  </si>
  <si>
    <t>CH03005L</t>
  </si>
  <si>
    <t>L3686</t>
  </si>
  <si>
    <t>CH03010L</t>
  </si>
  <si>
    <t>L3692</t>
  </si>
  <si>
    <t>CH03050L</t>
  </si>
  <si>
    <t>L5950</t>
  </si>
  <si>
    <t>BA222</t>
  </si>
  <si>
    <t>Skalpel ster.fig.22, plastično držalo, posamično sterilno pakiranje pak/10, proizv. Aesculab</t>
  </si>
  <si>
    <t>L6419</t>
  </si>
  <si>
    <t>BA210</t>
  </si>
  <si>
    <t>Skalpel št. 10 Cutfix Ster. z držalom, plastično držalo, pakiranje posamično sterilno pak/10 , proizv. Proizvajalec Aesculab</t>
  </si>
  <si>
    <t>Skalpel ster.fig.22, plastično držalo, pakiranje plastično sterilno, A10, proizv. Aesculab</t>
  </si>
  <si>
    <t>L7817</t>
  </si>
  <si>
    <t>BB518</t>
  </si>
  <si>
    <t>Rezilo sterilno figura 18 A100, proizv. Aesculab</t>
  </si>
  <si>
    <t>L7818</t>
  </si>
  <si>
    <t>BB519</t>
  </si>
  <si>
    <t>Rezilo sterilno figura 19 A100, prozv. Aesculab</t>
  </si>
  <si>
    <t>L3664</t>
  </si>
  <si>
    <t>BD047R</t>
  </si>
  <si>
    <t>Pinceta anatomska dolžine 14,5 cm zaobljena konica, ravna (1) prozv. Aesculab</t>
  </si>
  <si>
    <t>L8477</t>
  </si>
  <si>
    <t>BC314R</t>
  </si>
  <si>
    <t>Škarje kirurške 145 mm ravne, konica topa/topa proizv: Aesculab</t>
  </si>
  <si>
    <t>Brizga 20ml A50, proizv. Chirana</t>
  </si>
  <si>
    <t>Brizga L 5ml A100, proizv. Chirana</t>
  </si>
  <si>
    <t>Brizge, sterilne 10 ml (100), proizv. Chirana</t>
  </si>
  <si>
    <t>Brizge, sterilne 50 ml A50, proizv. Chirana</t>
  </si>
  <si>
    <t>L5779</t>
  </si>
  <si>
    <t>CH03002L</t>
  </si>
  <si>
    <t>Brizga BD Plastipak 2ml (100) (0,1ml/2,5ml), proizv. Chirana</t>
  </si>
  <si>
    <t xml:space="preserve">DROBNI LABORATORIJSKI POTROŠNI MATERIAL  ZA STERILIZACIJO </t>
  </si>
  <si>
    <t>L5023</t>
  </si>
  <si>
    <t>RB53-3P</t>
  </si>
  <si>
    <t>Rokav s preklopom za vlažno sterilizacijo, 20 cm, proizv.: Wipak. 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t>
  </si>
  <si>
    <t>L5348</t>
  </si>
  <si>
    <t>R42-3P</t>
  </si>
  <si>
    <t>Rokav za vlažno sterilizacijo (15 cm x 200 m), proizv.: Wipak. 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t>
  </si>
  <si>
    <t>L5960</t>
  </si>
  <si>
    <t>ITH19</t>
  </si>
  <si>
    <t>Indikator trak za kontr. suhe sterilizacije 19 mmx50m, proizv.: Wipak. Samolepilni indikatorski trak za kontrolo suhe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</si>
  <si>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L8674</t>
  </si>
  <si>
    <t>LTR43</t>
  </si>
  <si>
    <t>Rokav za sterilizacijo brez preklopa, 20cm x 100m tyvek plazma, proizv. Wipakm Tyvek, folija za plazma sterilizacijo (vodikov prekis) Tyvek-100 % HD - polietilen (HD-PE); folija je prozorna, napisi in kemični indikator so izven dosega zapakiranega materiala - na robu rokava</t>
  </si>
  <si>
    <t>L8675</t>
  </si>
  <si>
    <t>LTR45</t>
  </si>
  <si>
    <t>Rokav za sterilizacijo brez preklopa, 30cm x 100m tyvek plazma, proizv. Wipak, Tyvek, folija za plazma sterilizacijo (vodikov prekis) Tyvek-100 % HD - polietilen (HD-PE); folija je prozorna, napisi in kemični indikator so izven dosega zapakiranega materiala - na robu rokava</t>
  </si>
  <si>
    <t>L8676</t>
  </si>
  <si>
    <t>LTR47</t>
  </si>
  <si>
    <t>Rokav za sterilizacijo brez preklopa, 40cm x 100m tyvek plazma, proizv. Wipak, Tyvek, folija za plazma sterilizacijo (vodikov prekis) Tyvek-100 % HD - polietilen (HD-PE); folija je prozorna, napisi in kemični indikator so izven dosega zapakiranega materiala - na robu rokava</t>
  </si>
  <si>
    <t>L8677</t>
  </si>
  <si>
    <t>LTR42</t>
  </si>
  <si>
    <t>Rokav za sterilizacijo brez preklopa, 15cm x 100m tyvek plazma, proizv. Wipak, Tyvek, folija za plazma sterilizacijo (vodikov prekis) Tyvek-100 % HD - polietilen (HD-PE); folija je prozorna, napisi in kemični indikator so izven dosega zapakiranega materiala - na robu rokava</t>
  </si>
  <si>
    <t>L3370</t>
  </si>
  <si>
    <t>RB50</t>
  </si>
  <si>
    <t>Rokav za str. spr. 7.5cmx100m,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t>
  </si>
  <si>
    <t>B.20</t>
  </si>
  <si>
    <t xml:space="preserve">Rokav za sterilizacijo, spr. 7.5cmx100m, prozv. Wipak, Tyvek, folija za plazma sterilizacijo (vodikov prekis) Tyvek-100 % HD - polietilen (HD-PE); folija je prozorna, napisi in kemični indikator so izven dosega zapakiranega materiala - na robu rokava </t>
  </si>
  <si>
    <t>DROBNI LABORATORIJSKI POTROŠNI MATERIAL  ZA POMIVALNICO</t>
  </si>
  <si>
    <t>23167</t>
  </si>
  <si>
    <t>80.000</t>
  </si>
  <si>
    <t>DROBNI LABORATORIJSKI POTROŠNI MATERIAL "ali enakovredno"</t>
  </si>
  <si>
    <t>L7277</t>
  </si>
  <si>
    <t>549282</t>
  </si>
  <si>
    <t>Voda za izpiranje 500 ml embalaži, proizv. Braun</t>
  </si>
  <si>
    <t>L5203</t>
  </si>
  <si>
    <t>6074244</t>
  </si>
  <si>
    <t>Plastenka 50 ml HDPE plastična razpršilka, proizv. Burkle</t>
  </si>
  <si>
    <t>L6350</t>
  </si>
  <si>
    <t>211.064.806</t>
  </si>
  <si>
    <t xml:space="preserve">Čaša (nizka), steklena z izlivom 600 ml, proizv. Shot Duran </t>
  </si>
  <si>
    <t>L9142</t>
  </si>
  <si>
    <t>202605</t>
  </si>
  <si>
    <t>Plastenka 5 l z varnostnim pokrovom, proizv. Delab</t>
  </si>
  <si>
    <t>L4415</t>
  </si>
  <si>
    <t>200006.C</t>
  </si>
  <si>
    <t>Pipeta pasteur 3,2 ml PE-LD 3.0 graduacija na 0.5, A500, proizv. Deltalab</t>
  </si>
  <si>
    <t>L8000</t>
  </si>
  <si>
    <t>HIS-250</t>
  </si>
  <si>
    <t>Dry Heat Strips Sterim A2x250 (za kontrolo parne sterilizacije) prozv: Informer</t>
  </si>
  <si>
    <t>L8874</t>
  </si>
  <si>
    <t>PLAST203</t>
  </si>
  <si>
    <t>Plastenka PE 10 ml TE pok. kapal. pos. ster., prozv. Lek Sarso</t>
  </si>
  <si>
    <t>L7489</t>
  </si>
  <si>
    <t>F30CC1-2</t>
  </si>
  <si>
    <t>Olje imerzijsko Olypus 30ml</t>
  </si>
  <si>
    <t>L8903</t>
  </si>
  <si>
    <t>GD001</t>
  </si>
  <si>
    <t>Nosilec plastični za škatlo rokavic standardni</t>
  </si>
  <si>
    <t>L6274</t>
  </si>
  <si>
    <t>5400425</t>
  </si>
  <si>
    <t>Škatla kart. CRYO 136x136X100mm, bela</t>
  </si>
  <si>
    <t>DUPONT "ali enakovredno"</t>
  </si>
  <si>
    <t>NA05</t>
  </si>
  <si>
    <t>P3</t>
  </si>
  <si>
    <t>L6479</t>
  </si>
  <si>
    <t>SMP100</t>
  </si>
  <si>
    <t>Dupont Sontara Micropure A100</t>
  </si>
  <si>
    <t>113-3895</t>
  </si>
  <si>
    <t>ECOLAB "ali enakovredno"</t>
  </si>
  <si>
    <t>L7457</t>
  </si>
  <si>
    <t>P309624</t>
  </si>
  <si>
    <t>Incidin Liquid 1L</t>
  </si>
  <si>
    <t>L8659</t>
  </si>
  <si>
    <t>27664</t>
  </si>
  <si>
    <t>Dozator za incidin Liquid 1L razpršilka gl.</t>
  </si>
  <si>
    <t>ETIKETA - INFO KOD "ali enakovredno"</t>
  </si>
  <si>
    <t>L6627</t>
  </si>
  <si>
    <t>FZ048</t>
  </si>
  <si>
    <t>Zebra GC, GK, GX, TLP2844 folija 64mm x 74m, 5095 smola</t>
  </si>
  <si>
    <t>L6664</t>
  </si>
  <si>
    <t>FZ042</t>
  </si>
  <si>
    <t>Zebra GC, GK, Gx, TLP2844 folija 64mm x 74, 2300 vosek</t>
  </si>
  <si>
    <t>L6674</t>
  </si>
  <si>
    <t>NS30X30_XPM-S</t>
  </si>
  <si>
    <t>Nalepka 30x30 PM -40 st. C 24581 (2000 nalepk/kolut)</t>
  </si>
  <si>
    <t>KOLUT</t>
  </si>
  <si>
    <t>L6675</t>
  </si>
  <si>
    <t>FZ045</t>
  </si>
  <si>
    <t>Folija TLP 2844 64mm x 74m, 3200 vo/sm</t>
  </si>
  <si>
    <t>L7213</t>
  </si>
  <si>
    <t>NS30X25NN-M</t>
  </si>
  <si>
    <t xml:space="preserve">Nalepka 30x25 NN-M (J5671)  (2000 nalepk/kolut)
</t>
  </si>
  <si>
    <t>L2370</t>
  </si>
  <si>
    <t>NS36X23NN-GR</t>
  </si>
  <si>
    <t>Nalepka 36x23 NN - M  (2000 nalepk/kolut)</t>
  </si>
  <si>
    <t>L2656</t>
  </si>
  <si>
    <t>NS25X10_XPM-S</t>
  </si>
  <si>
    <t>Nalepka 25x10 PM -80st.C (2000 nalepk/kolut)</t>
  </si>
  <si>
    <t>L6424</t>
  </si>
  <si>
    <t>NS25X12_XPM-S</t>
  </si>
  <si>
    <t>Nalepka 25x12 PM - 40st.  (2000 nalepk/kolut)</t>
  </si>
  <si>
    <t>L6663</t>
  </si>
  <si>
    <t>NS30X20NN-M</t>
  </si>
  <si>
    <t>Nalepka 30x20 NN-M J3414  (2000 nalepk/kolut)</t>
  </si>
  <si>
    <t>L6829</t>
  </si>
  <si>
    <t>NS30X25ZM-M</t>
  </si>
  <si>
    <t>Nalepka 30x25 ZM-M,  (2000 nalepk/kolut)</t>
  </si>
  <si>
    <t>L6830</t>
  </si>
  <si>
    <t>NS30X25_XPM-S</t>
  </si>
  <si>
    <t>Nalepka 30x25 PM -80 st. C J3977,  (2000 nalepk/kolut)</t>
  </si>
  <si>
    <t>L7211</t>
  </si>
  <si>
    <t>NS30X30MM-M</t>
  </si>
  <si>
    <t>Nalepka 30x30 MM metalizirana Silver mat. folij  (2000 nalepk/kolut)</t>
  </si>
  <si>
    <t>L7440</t>
  </si>
  <si>
    <t>NS25X10PN-GR</t>
  </si>
  <si>
    <t>Nalepka25x10PN (2.000), roza barva: 225, dim: 25x10, vellum, navadno lepilo  (2000 nalepk/kolut)</t>
  </si>
  <si>
    <t>L7441</t>
  </si>
  <si>
    <t>NS25X10PN1-GR</t>
  </si>
  <si>
    <t>Nalepka25x10PN (2.000), barva: 107, dim: 25x10, vellum, napis; GRAM navadno lepilo  (2000 nalepk/kolut)</t>
  </si>
  <si>
    <t>L7976</t>
  </si>
  <si>
    <t>NS30X20_XPM-S</t>
  </si>
  <si>
    <t>Nalepka 30x20 PM -40 st.C papir Fasson gloss  (J3527)  (2000 nalepk/kolut)</t>
  </si>
  <si>
    <t>L8897</t>
  </si>
  <si>
    <t>NS30X25PNN-GR</t>
  </si>
  <si>
    <t>Nalepka 30x25PN predtiskana  barva rdeča 30x25mm,  (2500 nalepk/kolut)</t>
  </si>
  <si>
    <t>L8937</t>
  </si>
  <si>
    <t>NS30X25PNN1-GR</t>
  </si>
  <si>
    <t>Nalepka 30x25PN predtiskana barva rumena  (2500 nalepk/kolut)</t>
  </si>
  <si>
    <t>L9246</t>
  </si>
  <si>
    <t>NS30X20PNN1-GR</t>
  </si>
  <si>
    <t>Nalepka 30x20PNN, 30x20cm zelena barva (2500 nalepk/kolut)</t>
  </si>
  <si>
    <t>L8925</t>
  </si>
  <si>
    <t>NS25X10PN11-GR</t>
  </si>
  <si>
    <t>Nalepka 25x10PN barva modra  (2500 nalepk/kolut)</t>
  </si>
  <si>
    <t>L8926</t>
  </si>
  <si>
    <t>NS25X10PN12-GR</t>
  </si>
  <si>
    <t>Nalepka 25x10PN  barva vijolična (2500 nalepk/kolut)</t>
  </si>
  <si>
    <t>L8964</t>
  </si>
  <si>
    <t>NS50X25TN-M-GR</t>
  </si>
  <si>
    <t>Nalepka 50x25 TN fi 19 300 nalepk/kolut</t>
  </si>
  <si>
    <t>L9252</t>
  </si>
  <si>
    <t>NS30X20PNN2-GR</t>
  </si>
  <si>
    <t>Nalepka 30x20PNN modra barva 636, 30x20 mm (2500 nalepk/kolut)</t>
  </si>
  <si>
    <t>EZE</t>
  </si>
  <si>
    <t>L3092</t>
  </si>
  <si>
    <t>EZ08</t>
  </si>
  <si>
    <t xml:space="preserve">Eza 10mcl ster. (pak po 30) A1800_x000D_, volumen 10 ul, dolžina 200 mm, barva modra, material PS, sterilne (gamma sterilizacija), notranji premer v toleranci +/- 5%, tolerance pr volumnu +/-30%, fleksibilna varna uporaba; brez možnosti kontaminacije, brez patogenih aerosolov.     
</t>
  </si>
  <si>
    <t>L3098</t>
  </si>
  <si>
    <t>EZ09</t>
  </si>
  <si>
    <t>FALCON "ali enakovredno"</t>
  </si>
  <si>
    <t>352054</t>
  </si>
  <si>
    <t>352052</t>
  </si>
  <si>
    <t>FITOTEST "ali enakovredno"</t>
  </si>
  <si>
    <t>L8845</t>
  </si>
  <si>
    <t>BR26</t>
  </si>
  <si>
    <t>Bris palčka plastična Flocked Swab (pak po 1) A500</t>
  </si>
  <si>
    <t>FL MEDICAL "ali enakovredno"</t>
  </si>
  <si>
    <t>L8071</t>
  </si>
  <si>
    <t>27421</t>
  </si>
  <si>
    <t xml:space="preserve">Razmazovalna palčka T-oblika ster. (pak po 5) A2000_x000D_
</t>
  </si>
  <si>
    <t>L9037</t>
  </si>
  <si>
    <t>25015</t>
  </si>
  <si>
    <t>Posodica 120ml z navojem +  aspir.sistem za vakum. epr. ster.  A250</t>
  </si>
  <si>
    <t>L8409</t>
  </si>
  <si>
    <t>300329</t>
  </si>
  <si>
    <t>Fastec Micro Plate U, 1 pack  (50 plates)</t>
  </si>
  <si>
    <t>GKE GmbH "ali enakovredno"</t>
  </si>
  <si>
    <t>L6107</t>
  </si>
  <si>
    <t>221-601</t>
  </si>
  <si>
    <t>Lističi s sporami B. Atropheaus 10 -6 A100</t>
  </si>
  <si>
    <t>L9031</t>
  </si>
  <si>
    <t>223-605</t>
  </si>
  <si>
    <t>Spore strip bac.  Steroth. 10-6 A500</t>
  </si>
  <si>
    <t>L5313</t>
  </si>
  <si>
    <t>211-243</t>
  </si>
  <si>
    <t>Samolepilni indikator pakiranja razreda VI. A250</t>
  </si>
  <si>
    <t>GOLIAS "ali enakovredno"</t>
  </si>
  <si>
    <t>EP01/500</t>
  </si>
  <si>
    <t>L2143</t>
  </si>
  <si>
    <t>PI02</t>
  </si>
  <si>
    <t xml:space="preserve">Pipeta transfer 3ml ster. (pak po 10) A500_x000D_
</t>
  </si>
  <si>
    <t>L3325</t>
  </si>
  <si>
    <t>PI07</t>
  </si>
  <si>
    <t>Pipeta Pasteur 1ml sterilne (pak po 1), A500</t>
  </si>
  <si>
    <t>L3326</t>
  </si>
  <si>
    <t>PI01</t>
  </si>
  <si>
    <t xml:space="preserve">Pipeta Pasteur 1ml ster. (pak po 10) A500_x000D_
</t>
  </si>
  <si>
    <t>L3494</t>
  </si>
  <si>
    <t>EP41</t>
  </si>
  <si>
    <t>Mikrocentrifugirka 1,5ml A500</t>
  </si>
  <si>
    <t>L8346</t>
  </si>
  <si>
    <t>PI13</t>
  </si>
  <si>
    <t xml:space="preserve">Pipeta Pasteur 3ml PE A500 </t>
  </si>
  <si>
    <t>L5420</t>
  </si>
  <si>
    <t>EP03</t>
  </si>
  <si>
    <t>Epruveta 12x70 mm A2000</t>
  </si>
  <si>
    <t>L5708</t>
  </si>
  <si>
    <t>ZA03</t>
  </si>
  <si>
    <t>Zamašek fi 12mm A1000</t>
  </si>
  <si>
    <t>L8552</t>
  </si>
  <si>
    <t>BR22</t>
  </si>
  <si>
    <t>Bris palčka plastična Flocked swab mini ster.(pak po 1) A100</t>
  </si>
  <si>
    <t>L8651</t>
  </si>
  <si>
    <t>EP101</t>
  </si>
  <si>
    <t>Epruveta za analizo COVID - 19 konična in grad. z zam.ster. R (pak po 50) A500</t>
  </si>
  <si>
    <t>L8755</t>
  </si>
  <si>
    <t>NA59</t>
  </si>
  <si>
    <t>Nalepka Biohazard 105x85mm v  roli tisk (oranžna+črna) A100</t>
  </si>
  <si>
    <t>L8752</t>
  </si>
  <si>
    <t>VR95</t>
  </si>
  <si>
    <t>Vrečka z zadrgo 350x450mm x 0,09 A500</t>
  </si>
  <si>
    <t>L8344</t>
  </si>
  <si>
    <t>BA02</t>
  </si>
  <si>
    <t>Banjica za reagente PS 50ml st er. (pak po 5),  A5</t>
  </si>
  <si>
    <t>L4758</t>
  </si>
  <si>
    <t>PO37</t>
  </si>
  <si>
    <t>Posodica 120 ml z navojem ster. (pak.po 1) A300</t>
  </si>
  <si>
    <t>L2614</t>
  </si>
  <si>
    <t>PI14</t>
  </si>
  <si>
    <t xml:space="preserve">Pipeta Transfer 1ml PE A500 nesterilne_x000D_
</t>
  </si>
  <si>
    <t>L3017</t>
  </si>
  <si>
    <t>EP04</t>
  </si>
  <si>
    <t>Epruveta 16 x 100 mm PS A2000</t>
  </si>
  <si>
    <t>L8342</t>
  </si>
  <si>
    <t>EP64</t>
  </si>
  <si>
    <t>Epruveta za centrifug. 15ml PP  DNA, RNAse free ster. (pak po 500)</t>
  </si>
  <si>
    <t>L2744</t>
  </si>
  <si>
    <t>EP66</t>
  </si>
  <si>
    <t>Mikrotubice 2ml samostoj. + O-ring navoj. zamašek ster. A500</t>
  </si>
  <si>
    <t>L8347</t>
  </si>
  <si>
    <t>Mikrotubica 2ml samostoj. z O- ring nav. zamaškom ster. A1000</t>
  </si>
  <si>
    <t>L2356</t>
  </si>
  <si>
    <t>ZA20</t>
  </si>
  <si>
    <t xml:space="preserve">Zamaški navoj. O-ring za mikrotubice A3000_x000D_
</t>
  </si>
  <si>
    <t>L3752</t>
  </si>
  <si>
    <t>ZA05</t>
  </si>
  <si>
    <t>Zamašek fi 16mm A1000</t>
  </si>
  <si>
    <t>L4040</t>
  </si>
  <si>
    <t>EP69</t>
  </si>
  <si>
    <t xml:space="preserve">Mikrotubice 2ml PP samostoj. A1000_x000D_
</t>
  </si>
  <si>
    <t>L4056</t>
  </si>
  <si>
    <t>EP80</t>
  </si>
  <si>
    <t xml:space="preserve">Mikrotubice 1.5ml + O-ring navoj.zamašek z obročkom ster. A1000_x000D_
</t>
  </si>
  <si>
    <t>L5179</t>
  </si>
  <si>
    <t>EP66/37</t>
  </si>
  <si>
    <t xml:space="preserve">Mikrotubice 2ml samostoj. + O-ring navoj. zamašek ster. A1000_x000D_
</t>
  </si>
  <si>
    <t>L7085</t>
  </si>
  <si>
    <t xml:space="preserve">Pipeta Pasteur 3ml PE nesterilne A500  
</t>
  </si>
  <si>
    <t>L3696</t>
  </si>
  <si>
    <t>VR22</t>
  </si>
  <si>
    <t xml:space="preserve">Vreča za avtoklaviranje 600 x  800 mm x 0,04 (121 *C)+ moder napis A100  _x000D_
</t>
  </si>
  <si>
    <t>L5097</t>
  </si>
  <si>
    <t>VR54</t>
  </si>
  <si>
    <t xml:space="preserve">Vreča za avtoklaviranje 780x850 mm x 0,04 (do 121 *C) + rdeč napis IMI A100+rdeč napis IMI_x000D_
</t>
  </si>
  <si>
    <t>L5569</t>
  </si>
  <si>
    <t>TR01</t>
  </si>
  <si>
    <t>Trak vezni za avtoklavirno vrečo Beli A100</t>
  </si>
  <si>
    <t>L6339</t>
  </si>
  <si>
    <t>VR36</t>
  </si>
  <si>
    <t xml:space="preserve">Vreča PE 300x450 mm + (2x100mm) x 0,6 rumena A500_x000D_
</t>
  </si>
  <si>
    <t>L9296</t>
  </si>
  <si>
    <t>BR10</t>
  </si>
  <si>
    <t>Bris palčka lesena (pak po 100  A3000</t>
  </si>
  <si>
    <t>FO05</t>
  </si>
  <si>
    <t>Aluminij.folija (0,015x450mm) x150m A1</t>
  </si>
  <si>
    <t>EP105</t>
  </si>
  <si>
    <t>GREINER "ali enakovredno"</t>
  </si>
  <si>
    <t>L3709</t>
  </si>
  <si>
    <t>163.290</t>
  </si>
  <si>
    <t xml:space="preserve">Leucosep tubice 12 ml Reagena PointOfCare Puumala IgM_x000D_ pak/500
</t>
  </si>
  <si>
    <t>L3760</t>
  </si>
  <si>
    <t>164161</t>
  </si>
  <si>
    <t>Epruveta plastična sterilna likvor pak/1000</t>
  </si>
  <si>
    <t>HEINZ HERENZ "ali enakovredno"</t>
  </si>
  <si>
    <t>L3753</t>
  </si>
  <si>
    <t>1030118</t>
  </si>
  <si>
    <t>Brisi leseni nesterilni  navaden bris z lesenim držalom z antibiogram, A1000</t>
  </si>
  <si>
    <t>L6069</t>
  </si>
  <si>
    <t>1012721</t>
  </si>
  <si>
    <t>Staničevinasti zamaški MA celuloza A800</t>
  </si>
  <si>
    <t>L6070</t>
  </si>
  <si>
    <t>1013700</t>
  </si>
  <si>
    <t>Zamaški fi 37 A100</t>
  </si>
  <si>
    <t>L6071</t>
  </si>
  <si>
    <t>1012208</t>
  </si>
  <si>
    <t>Zamaški 22L A2000</t>
  </si>
  <si>
    <t>L4776</t>
  </si>
  <si>
    <t>Q32856</t>
  </si>
  <si>
    <t>Assay Tubes *set of 500</t>
  </si>
  <si>
    <t>ISOLAB "ali enakovredno"</t>
  </si>
  <si>
    <t>L8773</t>
  </si>
  <si>
    <t>IL-TF-R-S-100</t>
  </si>
  <si>
    <t>Konice s filtrom, 100 ul, pak/96</t>
  </si>
  <si>
    <t>b.38</t>
  </si>
  <si>
    <t>L8774</t>
  </si>
  <si>
    <t>IL-TF-R-S-200</t>
  </si>
  <si>
    <t>Konice s filtrom, 200 ul, pak/96</t>
  </si>
  <si>
    <t>L8775</t>
  </si>
  <si>
    <t>IL-TF-R-S-1000</t>
  </si>
  <si>
    <t>Konice s filtrom, 1000 ul, pak/96</t>
  </si>
  <si>
    <t>L8794</t>
  </si>
  <si>
    <t>IL-TF-R.S.1250</t>
  </si>
  <si>
    <t>Konice s filtrom, 1250 ul pak/96</t>
  </si>
  <si>
    <t>L2441</t>
  </si>
  <si>
    <t>IL-123.01.002</t>
  </si>
  <si>
    <t>Tubice za PCR 0,2 ml flat sterilne pak/500</t>
  </si>
  <si>
    <t>KIESTRA  - Sistem popolne bakt.lab.avtomatizacije</t>
  </si>
  <si>
    <t>447.274</t>
  </si>
  <si>
    <t>447.265</t>
  </si>
  <si>
    <t>447.266</t>
  </si>
  <si>
    <t>447.268</t>
  </si>
  <si>
    <t>447.271</t>
  </si>
  <si>
    <t>447.272</t>
  </si>
  <si>
    <t>L4347</t>
  </si>
  <si>
    <t>128BP</t>
  </si>
  <si>
    <t>Container 30ml universal Sterilin printed Label (400)</t>
  </si>
  <si>
    <t>KIMA "ali enakovredno"</t>
  </si>
  <si>
    <t>L8353</t>
  </si>
  <si>
    <t>23117</t>
  </si>
  <si>
    <t>Bris epruveta plast.palčka / rayon ster. (pak po 1) A100</t>
  </si>
  <si>
    <t>L4968</t>
  </si>
  <si>
    <t>230807</t>
  </si>
  <si>
    <t>Bris epruveta z gojiščem Amies z ogljem alum.palčka ster. A100</t>
  </si>
  <si>
    <t>L8354</t>
  </si>
  <si>
    <t>230417</t>
  </si>
  <si>
    <t>Bris epruveta z gojiščem Amies  in ogljem plast.palčka ster. A100</t>
  </si>
  <si>
    <t>L8355</t>
  </si>
  <si>
    <t>230707</t>
  </si>
  <si>
    <t>Bris epruveta z gojiščem Amies  alum.palčka ster. pak/400</t>
  </si>
  <si>
    <t>L8356</t>
  </si>
  <si>
    <t>230397</t>
  </si>
  <si>
    <t>Bris epruveta z gojiščem Amies  plast.palčka ster. pak/400</t>
  </si>
  <si>
    <t>L8410</t>
  </si>
  <si>
    <t>23119</t>
  </si>
  <si>
    <t>Bris epruveta alum. palčka rayon ster. pak/100</t>
  </si>
  <si>
    <t xml:space="preserve">POTROŠNI MATERIAL ZA LABORATORIJ TRETJE VARNOSTNE STOPNJE </t>
  </si>
  <si>
    <t>91050</t>
  </si>
  <si>
    <t>490</t>
  </si>
  <si>
    <t>86.1253.001</t>
  </si>
  <si>
    <t>86.1254.001</t>
  </si>
  <si>
    <t>86.1685.001</t>
  </si>
  <si>
    <t>B.56</t>
  </si>
  <si>
    <t>26490</t>
  </si>
  <si>
    <t>412450</t>
  </si>
  <si>
    <t>MEDICO EUROPE "ali enakovredno"</t>
  </si>
  <si>
    <t>L8825</t>
  </si>
  <si>
    <t>17201</t>
  </si>
  <si>
    <t>Euroguard proc.mas IIR160 z elastiko (anti-fog) A50</t>
  </si>
  <si>
    <t>MP BIOMEDICALS "ali enakovredno"</t>
  </si>
  <si>
    <t>L7268</t>
  </si>
  <si>
    <t>096041505</t>
  </si>
  <si>
    <t>Multitest slide 15-well, 100/box</t>
  </si>
  <si>
    <t>L8212</t>
  </si>
  <si>
    <t>096041805</t>
  </si>
  <si>
    <t>Multitest Slide 10-well, 100/box</t>
  </si>
  <si>
    <t>NALGENE "ali enakovredno"</t>
  </si>
  <si>
    <t>L2570</t>
  </si>
  <si>
    <t>NG-567-0020</t>
  </si>
  <si>
    <t>Enota filtracijska, PES MF75 1000ml pak/12 (filter + stekl.)</t>
  </si>
  <si>
    <t>L3517</t>
  </si>
  <si>
    <t>5046505</t>
  </si>
  <si>
    <t>Filter Units, MF75 Series, PS, PES, A12</t>
  </si>
  <si>
    <t>L9030</t>
  </si>
  <si>
    <t>5046511</t>
  </si>
  <si>
    <t>Filter units, 250ml, PS Pes  member 168-0045 A12</t>
  </si>
  <si>
    <t>L3476</t>
  </si>
  <si>
    <t>3119-0028</t>
  </si>
  <si>
    <t>Centrifugirke 28 ml A100</t>
  </si>
  <si>
    <t>Centrifugirke 28 ml (100)</t>
  </si>
  <si>
    <t>NUNC "ali enakovredno"</t>
  </si>
  <si>
    <t>L4918</t>
  </si>
  <si>
    <t>469922</t>
  </si>
  <si>
    <t>Stripi za mikrotitrirne ploščice - ravno dno proz, A320</t>
  </si>
  <si>
    <t>L6023</t>
  </si>
  <si>
    <t>NU-377267</t>
  </si>
  <si>
    <t>Nunc CryoTubes 1,8 ml A450</t>
  </si>
  <si>
    <t xml:space="preserve">OBJEKTNA IN POKROVNA STEKLA </t>
  </si>
  <si>
    <t>L4340</t>
  </si>
  <si>
    <t xml:space="preserve">HE-990/3224_x000D_
</t>
  </si>
  <si>
    <t>Krovno steklo, 32x24mm debelina 0,13-0,16 mm (pak/100), proizv. DELTALAB</t>
  </si>
  <si>
    <t>L8434</t>
  </si>
  <si>
    <t>HE-42407010</t>
  </si>
  <si>
    <t>Predmetno steklo 76x26mm matirano s posebno oblogo A50, proizv. DELTALAB</t>
  </si>
  <si>
    <t>L3761</t>
  </si>
  <si>
    <t xml:space="preserve">HE-990/1818_x000D_
</t>
  </si>
  <si>
    <t>Krovna steklca 18x18 mm A100</t>
  </si>
  <si>
    <t>B.45</t>
  </si>
  <si>
    <t>L8076</t>
  </si>
  <si>
    <t>4708 20</t>
  </si>
  <si>
    <t>Pokrovno steklo 24 mm x 60 mm, debelina 0,13 - 0,17 mm bela (pak/100 (KAR =1000 kosov), proizv. Brand</t>
  </si>
  <si>
    <t xml:space="preserve">KART </t>
  </si>
  <si>
    <t>L3592</t>
  </si>
  <si>
    <t>IL-075.05.001</t>
  </si>
  <si>
    <t>Predmetno steklo 76x26mm z lističi A50, Isolab</t>
  </si>
  <si>
    <t>1831312</t>
  </si>
  <si>
    <t>artikel vezana na sistem Vitros</t>
  </si>
  <si>
    <t>6801715</t>
  </si>
  <si>
    <t>PERKIN ELMER "ali enakovredno"</t>
  </si>
  <si>
    <t>6000687</t>
  </si>
  <si>
    <t>6000691</t>
  </si>
  <si>
    <t>PETRIJEVKA, PLASTIČNA, STERILNA ALI ASEPTIČNA "ali enakovredno"</t>
  </si>
  <si>
    <t>L6399</t>
  </si>
  <si>
    <t>PE01L</t>
  </si>
  <si>
    <t>L5945</t>
  </si>
  <si>
    <t>PE08</t>
  </si>
  <si>
    <t>L7597</t>
  </si>
  <si>
    <t>PE19</t>
  </si>
  <si>
    <t>Petrijevka fi 90mm z 2 prekati ster. (pak po20) A500</t>
  </si>
  <si>
    <t>L7869</t>
  </si>
  <si>
    <t>PE06</t>
  </si>
  <si>
    <t>Petrijevka fi 100x15 mm (pak po 10) A500</t>
  </si>
  <si>
    <t>PGI Non Woven "ali enakovredno"</t>
  </si>
  <si>
    <t>L8321</t>
  </si>
  <si>
    <t>PGIN74101</t>
  </si>
  <si>
    <t>Polish Plus, Wipe - White, 34x32cm, 100 items</t>
  </si>
  <si>
    <t>QIAGEN  1  "ali enakovredno"</t>
  </si>
  <si>
    <t>L7735</t>
  </si>
  <si>
    <t>Q19201</t>
  </si>
  <si>
    <t>Epruvete zbiralne 2 ml pak/100</t>
  </si>
  <si>
    <t>619205</t>
  </si>
  <si>
    <t>Q6000-1203</t>
  </si>
  <si>
    <t>Q6000-5001</t>
  </si>
  <si>
    <t>Q6000-5008</t>
  </si>
  <si>
    <t>Q6000-5010</t>
  </si>
  <si>
    <t>Q6000-5007</t>
  </si>
  <si>
    <t>Q6000-5006</t>
  </si>
  <si>
    <t>Q69989</t>
  </si>
  <si>
    <t>Qiagen, TissueLyser</t>
  </si>
  <si>
    <t>QIAGEN 2 "ali enakovredno"</t>
  </si>
  <si>
    <t>B,51</t>
  </si>
  <si>
    <t>L7777</t>
  </si>
  <si>
    <t>0650-0101</t>
  </si>
  <si>
    <t>Monitor Blood tubes pak/100</t>
  </si>
  <si>
    <t>L7425</t>
  </si>
  <si>
    <t>622526</t>
  </si>
  <si>
    <t>QFT - Plus Tubes (50 x TB1, TB2, NIL, MIT) pak/200</t>
  </si>
  <si>
    <t>L7676</t>
  </si>
  <si>
    <t>Q981103</t>
  </si>
  <si>
    <t>Epruvete s pokrovčki 0,1ml za RGQ pak/250</t>
  </si>
  <si>
    <t>RATIOLAB "ali enakovredno"</t>
  </si>
  <si>
    <t>L9083</t>
  </si>
  <si>
    <t>5400428</t>
  </si>
  <si>
    <t>Škatla kart.Krio 136x136x100mm plastif. bela</t>
  </si>
  <si>
    <t>L4800</t>
  </si>
  <si>
    <t>RA-9425518</t>
  </si>
  <si>
    <t>Reagent reservoir (banjica 50ml) (5)</t>
  </si>
  <si>
    <t>05534941001</t>
  </si>
  <si>
    <t xml:space="preserve">artikel vezan na sistem cobas6800; alternativa ni možna_x000D_
</t>
  </si>
  <si>
    <t>05534925001</t>
  </si>
  <si>
    <t>05534917001</t>
  </si>
  <si>
    <t>08030073001</t>
  </si>
  <si>
    <t>06438776001</t>
  </si>
  <si>
    <t>06612601001</t>
  </si>
  <si>
    <t>LightCycler 8-Tube Strips (120)</t>
  </si>
  <si>
    <t>artikel vezan na sistem Roche LC480</t>
  </si>
  <si>
    <t>04729692001</t>
  </si>
  <si>
    <t>05232724001</t>
  </si>
  <si>
    <t>Roche Cobas 4800</t>
  </si>
  <si>
    <t>06241638001</t>
  </si>
  <si>
    <t>06241620001</t>
  </si>
  <si>
    <t>vezano na aparaturo MPC24</t>
  </si>
  <si>
    <t>06241611001</t>
  </si>
  <si>
    <t>06241603001</t>
  </si>
  <si>
    <t>06374905001</t>
  </si>
  <si>
    <t>L8830</t>
  </si>
  <si>
    <t>09945920001</t>
  </si>
  <si>
    <t>Co-Filter Tips 1000 ul (40x96)</t>
  </si>
  <si>
    <t>L7894</t>
  </si>
  <si>
    <t>07857551001</t>
  </si>
  <si>
    <t>MagNA Pure Tube (2ml)</t>
  </si>
  <si>
    <t>10394246001</t>
  </si>
  <si>
    <t>artikel vezan na sistem Roche e411</t>
  </si>
  <si>
    <t>L8948</t>
  </si>
  <si>
    <t>28108285001</t>
  </si>
  <si>
    <t>Container 10 l HD-PE Yellow</t>
  </si>
  <si>
    <t>L9176</t>
  </si>
  <si>
    <t>07094388001</t>
  </si>
  <si>
    <t>Container Liquid Waste Set of 3</t>
  </si>
  <si>
    <t>L9177</t>
  </si>
  <si>
    <t>11909797001</t>
  </si>
  <si>
    <t>Rack Tray, 75 pos.Collapsible, RDR</t>
  </si>
  <si>
    <t>05232716001</t>
  </si>
  <si>
    <t>04639642001</t>
  </si>
  <si>
    <t>07958030190</t>
  </si>
  <si>
    <t>07345577001</t>
  </si>
  <si>
    <t>07345585001</t>
  </si>
  <si>
    <t>03731596001</t>
  </si>
  <si>
    <t>Cobas 411</t>
  </si>
  <si>
    <t>SARSTEDT "ali enakovredno"</t>
  </si>
  <si>
    <t>80.734</t>
  </si>
  <si>
    <t>Posodica za blato z žličko 20x76mm pak/100</t>
  </si>
  <si>
    <t>L3095</t>
  </si>
  <si>
    <t>86.1569.005</t>
  </si>
  <si>
    <t>Plastične hokejke, pak/500</t>
  </si>
  <si>
    <t>L8890</t>
  </si>
  <si>
    <t>70.3030</t>
  </si>
  <si>
    <t>Nastavki za pipete 200 ul, pak/1000</t>
  </si>
  <si>
    <t>L2804</t>
  </si>
  <si>
    <t>86.1172.001</t>
  </si>
  <si>
    <t>L2140</t>
  </si>
  <si>
    <t>72.694.007</t>
  </si>
  <si>
    <t>Mikrotubice 2ml samostojne  neutral pak/5000</t>
  </si>
  <si>
    <t>L6108</t>
  </si>
  <si>
    <t>5</t>
  </si>
  <si>
    <t>Mikro epruvete 2ml, graduirane ster. z zamaški pak/1000</t>
  </si>
  <si>
    <t>L6333</t>
  </si>
  <si>
    <t>72.730.106</t>
  </si>
  <si>
    <t xml:space="preserve">Mikro epruveta 0,5 ML PP, pak/1000 </t>
  </si>
  <si>
    <t>L2743</t>
  </si>
  <si>
    <t>95.1123</t>
  </si>
  <si>
    <t xml:space="preserve">Cool transport container pak/6_x000D_
</t>
  </si>
  <si>
    <t>L6880</t>
  </si>
  <si>
    <t>70.1116.210</t>
  </si>
  <si>
    <t xml:space="preserve">Nastavki Bisphere s filtrom 10 ul pak/1920 _x000D_
</t>
  </si>
  <si>
    <t>L6882</t>
  </si>
  <si>
    <t>70.1186.210</t>
  </si>
  <si>
    <t xml:space="preserve">Nastavki Biosphere s filtrom 1250ul pak/768
</t>
  </si>
  <si>
    <t>70.3060.255</t>
  </si>
  <si>
    <t>Nastavki s filtrom 1000 ul pak/480</t>
  </si>
  <si>
    <t>L8766</t>
  </si>
  <si>
    <t>82.1586</t>
  </si>
  <si>
    <t>Folija za 96-mestne plošče, pak/100</t>
  </si>
  <si>
    <t>70.762.200</t>
  </si>
  <si>
    <t>Nastavki Biosphere 1000ul Modripak/500</t>
  </si>
  <si>
    <t>L8014</t>
  </si>
  <si>
    <t>759.922.744</t>
  </si>
  <si>
    <t>Lončki s pokrovom 70 ml, PP pak/500</t>
  </si>
  <si>
    <t>L4539</t>
  </si>
  <si>
    <t>70.760.211</t>
  </si>
  <si>
    <t>Nastavki Bisophere s filtrom  200 ul pak/1920</t>
  </si>
  <si>
    <t>L5200</t>
  </si>
  <si>
    <t>72.730.006</t>
  </si>
  <si>
    <t>Mikrotubice z navojem 0,5 ml (VZ) pak/1000</t>
  </si>
  <si>
    <t>L7746</t>
  </si>
  <si>
    <t>62.554.502A</t>
  </si>
  <si>
    <t>72.693.105</t>
  </si>
  <si>
    <t>93.875.681</t>
  </si>
  <si>
    <t>SARTORIUS "ali enakovredno"</t>
  </si>
  <si>
    <t>L7833</t>
  </si>
  <si>
    <t>5441307H4-CE</t>
  </si>
  <si>
    <t>Filter Sartopore 2, 150 ster. 0,2 MIC</t>
  </si>
  <si>
    <t>16534-K</t>
  </si>
  <si>
    <t>L8269</t>
  </si>
  <si>
    <t>16555-K</t>
  </si>
  <si>
    <t>Filtri minisart 0,45 ul A50</t>
  </si>
  <si>
    <t>L8758</t>
  </si>
  <si>
    <t>790301F</t>
  </si>
  <si>
    <t>Biohit nastavki s filtri, 5-300 ul, pre-sterilized; RNase, Endotoksin free; single tray, pak/10x96</t>
  </si>
  <si>
    <t>L8635</t>
  </si>
  <si>
    <t>790101F</t>
  </si>
  <si>
    <t>Filtertips 2- 120 ul (10x96) pre-sterilized, RNase</t>
  </si>
  <si>
    <t>L8851</t>
  </si>
  <si>
    <t>791203</t>
  </si>
  <si>
    <t>Biohit Tip 1200, Refill Pack (10x96), Prs, 4 units/case</t>
  </si>
  <si>
    <t>L9002</t>
  </si>
  <si>
    <t>790021F</t>
  </si>
  <si>
    <t>Biohit Filter tip, 0,5-20ul, Prs, Single Tray (10x96)</t>
  </si>
  <si>
    <t>L8875</t>
  </si>
  <si>
    <t>790200</t>
  </si>
  <si>
    <t>200 ul nastavki v 10 škatlah za avtoklaviranje nesteril:pak/960</t>
  </si>
  <si>
    <t>SCHOOTT "ali enakovredno"</t>
  </si>
  <si>
    <t>L6489</t>
  </si>
  <si>
    <t>212.164.404</t>
  </si>
  <si>
    <t xml:space="preserve">Bučka erlenmajer ozek vrat 500ml  </t>
  </si>
  <si>
    <t>L7542</t>
  </si>
  <si>
    <t>5190171</t>
  </si>
  <si>
    <t>Epruveta stekl. 16x160 mm brez roba A100</t>
  </si>
  <si>
    <t>SCHOT DURAN "ali enakovredno"</t>
  </si>
  <si>
    <t>L7634</t>
  </si>
  <si>
    <t>218011753</t>
  </si>
  <si>
    <t>Steklenica laboratorijska 50ml Z</t>
  </si>
  <si>
    <t>L4916</t>
  </si>
  <si>
    <t>261351155</t>
  </si>
  <si>
    <t>Epruvete z zamaškom za kultivacijo borelij A50</t>
  </si>
  <si>
    <t>235905</t>
  </si>
  <si>
    <t>B70679</t>
  </si>
  <si>
    <t>157300</t>
  </si>
  <si>
    <t>53686-01</t>
  </si>
  <si>
    <t>235903</t>
  </si>
  <si>
    <t>6972933</t>
  </si>
  <si>
    <t>Immulite 2000</t>
  </si>
  <si>
    <t>6604195</t>
  </si>
  <si>
    <t>OVLK31</t>
  </si>
  <si>
    <t>OVIC 11</t>
  </si>
  <si>
    <t>L8924</t>
  </si>
  <si>
    <t>CORN3367</t>
  </si>
  <si>
    <t>Mikrotestplatte, PS, 96 - well,  U, steril. Ohne desk A50</t>
  </si>
  <si>
    <t>SLEANMO "ali enakovredno"</t>
  </si>
  <si>
    <t>L8680</t>
  </si>
  <si>
    <t>EP102</t>
  </si>
  <si>
    <t>Mikrotubica 2ml samostoj. z O-ring nav. zamaškom ster. A1000</t>
  </si>
  <si>
    <t>STARLAB "ali enakovredno"</t>
  </si>
  <si>
    <t>L9029</t>
  </si>
  <si>
    <t>S1122-1830</t>
  </si>
  <si>
    <t>TipOne Pipette Filter Tips 100 - 1000ul XL, 10x96 Rack, ster. Natural (960)</t>
  </si>
  <si>
    <t>L8778</t>
  </si>
  <si>
    <t>S1120-1810</t>
  </si>
  <si>
    <t>Pipette Filter Tips 1-20ul bevelled, 10x96, Rack sterile, Nature (960)</t>
  </si>
  <si>
    <t>L8906</t>
  </si>
  <si>
    <t>S1120-3810</t>
  </si>
  <si>
    <t>TipOne Filter Tip, 10/20ul XL, Graduated, Rack sterile, Natural (960)</t>
  </si>
  <si>
    <t>L8907</t>
  </si>
  <si>
    <t>S1120-3710</t>
  </si>
  <si>
    <t>TipOne Pipette Filter Tips 0,10 ul XL, 10x96, Refill, sterile, Natural (960)</t>
  </si>
  <si>
    <t>L8927</t>
  </si>
  <si>
    <t>S1180-1840</t>
  </si>
  <si>
    <t>TipOne RPT Tips, 100ul bevelled, filter, ster. racked, 10x96 Tips, Natural (960)</t>
  </si>
  <si>
    <t>L8928</t>
  </si>
  <si>
    <t>S1120-1740</t>
  </si>
  <si>
    <t>TipOne Filter Tip, 100ul, Bevelled, Refill (Sterile), Natural (960)</t>
  </si>
  <si>
    <t>L8779</t>
  </si>
  <si>
    <t>S1120-8710</t>
  </si>
  <si>
    <t>Pipette Filter Tips 1-200ul 10x96, Refill sterile, Natural, (960)</t>
  </si>
  <si>
    <t>L8780</t>
  </si>
  <si>
    <t>S1120-8810</t>
  </si>
  <si>
    <t>Pipette Filter Tips 1-200ul 10x96, Refill sterile, Natural (960)</t>
  </si>
  <si>
    <t>L8781</t>
  </si>
  <si>
    <t>S1180-3810</t>
  </si>
  <si>
    <t>Pipette Filter Tips 10ul, XL, filt, ster, racked, 10x96 Tips, Natural (960)</t>
  </si>
  <si>
    <t>L8782</t>
  </si>
  <si>
    <t>S1180-3710</t>
  </si>
  <si>
    <t>Pipette Filter Tips 10/20ul XL RPT, Graduated, Refil (Sterile), (960)</t>
  </si>
  <si>
    <t>L8783</t>
  </si>
  <si>
    <t>S1180-8810</t>
  </si>
  <si>
    <t>RPT Tips, 200ul bevelled, filter, ster, racked, 10x96 Tips, Natural (960)</t>
  </si>
  <si>
    <t>L8784</t>
  </si>
  <si>
    <t>S1180-8710</t>
  </si>
  <si>
    <t>RPT Filter Tip, 200ul, Graduated, Bevelled, Refil (Ster), Natura l(960)</t>
  </si>
  <si>
    <t>L6541</t>
  </si>
  <si>
    <t>I2310-5846</t>
  </si>
  <si>
    <t xml:space="preserve">Neon StarStore Box - 100 (Hinged Lid), Neon Yellow pak/5
</t>
  </si>
  <si>
    <t>L3863</t>
  </si>
  <si>
    <t>TP-2160P-05-HR</t>
  </si>
  <si>
    <t>Nastavki safeseal prem. XL 200 ul (8X96)</t>
  </si>
  <si>
    <t>L8231</t>
  </si>
  <si>
    <t>TDS-E3010</t>
  </si>
  <si>
    <t>Sensititre Autolnoculator Dosing Heads for AIM, pak/100</t>
  </si>
  <si>
    <t>L8239</t>
  </si>
  <si>
    <t>TDS-DKMGN</t>
  </si>
  <si>
    <t>Sensititre susceptibility  testing, GN MDRO, 10/1</t>
  </si>
  <si>
    <t>L5328</t>
  </si>
  <si>
    <t>NU-167008</t>
  </si>
  <si>
    <t>TC Microwell Plates 96F pak/50</t>
  </si>
  <si>
    <t>L9096</t>
  </si>
  <si>
    <t>N8010540</t>
  </si>
  <si>
    <t>MicroAmp Reaction Tubes with Caps, 1000/Pkg</t>
  </si>
  <si>
    <t>L9204</t>
  </si>
  <si>
    <t>AM10027</t>
  </si>
  <si>
    <t>MAGNETIC STAND-96</t>
  </si>
  <si>
    <t>L6661</t>
  </si>
  <si>
    <t>TP-TF112-1000-Q</t>
  </si>
  <si>
    <t xml:space="preserve">TipOne® Filter Tip, 1000µl XL, RPT, Graduated, Rack (Sterile), Natural pak/960
</t>
  </si>
  <si>
    <t>TPP "ali enakovredno"</t>
  </si>
  <si>
    <t>L7412</t>
  </si>
  <si>
    <t>94550</t>
  </si>
  <si>
    <t xml:space="preserve">Pipeta serološka 50ml, steril.z graduacijo, podaljšana za 20ml posamezno pakirano papir-plstika, pak/50 </t>
  </si>
  <si>
    <t>91051</t>
  </si>
  <si>
    <t>90075</t>
  </si>
  <si>
    <t>89020</t>
  </si>
  <si>
    <t>99.250</t>
  </si>
  <si>
    <t>99.500</t>
  </si>
  <si>
    <t>91016</t>
  </si>
  <si>
    <t>92096</t>
  </si>
  <si>
    <t>91015</t>
  </si>
  <si>
    <t>99020D</t>
  </si>
  <si>
    <t>Diagnostika</t>
  </si>
  <si>
    <t>90150</t>
  </si>
  <si>
    <t>90026</t>
  </si>
  <si>
    <t>92124</t>
  </si>
  <si>
    <t>VWR "ali enakovredno"</t>
  </si>
  <si>
    <t>L8989</t>
  </si>
  <si>
    <t>734-2327</t>
  </si>
  <si>
    <t>96-well plošče z ravnim dnom, sterilne, pak/100</t>
  </si>
  <si>
    <t>L8990</t>
  </si>
  <si>
    <t>734-2323</t>
  </si>
  <si>
    <t>6-well plošče za gojenje celičnih kultur, sterilne_x000D_
, pak/100</t>
  </si>
  <si>
    <t>L8570</t>
  </si>
  <si>
    <t>129-1175</t>
  </si>
  <si>
    <t>Transportna vrečka z zunanjim žepom za zbiranje in transport infektivnih materialov Biohazard pak/2000 (176x230mm)</t>
  </si>
  <si>
    <t>L9319</t>
  </si>
  <si>
    <t>732-3631</t>
  </si>
  <si>
    <t>Universal 10UL XL Clear Barrier Pipette Tip, Low Retention, Pre-Sterilized, Certified-Free Dnase, Rnase, and human DNA A960</t>
  </si>
  <si>
    <t>L9320</t>
  </si>
  <si>
    <t>732-3632</t>
  </si>
  <si>
    <t>Universal 20UL Clear Barrier Pipette Tip, Low Retention, Pre-Sterilized, Certified-Free Dnase, Rnase, and human DNA A960</t>
  </si>
  <si>
    <t>L9321</t>
  </si>
  <si>
    <t>732-3638</t>
  </si>
  <si>
    <t>Universal 1250UL Clear Barrier Pipette Tip, Low Retention, Pre-Sterilized, Certified-Free Dnase, Rnase, and human DNA A960</t>
  </si>
  <si>
    <t>L9322</t>
  </si>
  <si>
    <t>732-3637</t>
  </si>
  <si>
    <t>Universal 1000UL Clear Barrier Pipette Tip, Low Retention, Pre-Sterilized, Certified-Free Dnase, Rnase, and human DNA A960</t>
  </si>
  <si>
    <t>L9323</t>
  </si>
  <si>
    <t>732-3633</t>
  </si>
  <si>
    <t>Universal 1000UL Clear Barrier Pipette Tip, Low Retention, Pre-Sterilized, Certified-Free Dnase, Rnase, and human DNA, A960</t>
  </si>
  <si>
    <t>L9324</t>
  </si>
  <si>
    <t>732-3636</t>
  </si>
  <si>
    <t>Universal 300UL Clear Barrier Pipette Tip, Low Retention, Pre-Sterilized, Certified-Free Dnase, Rnase, and human DNA, A960</t>
  </si>
  <si>
    <t>L8913</t>
  </si>
  <si>
    <t>49009-0105</t>
  </si>
  <si>
    <t>ROBOTIP HAM1000C F NS BL CS3840, A3840</t>
  </si>
  <si>
    <t xml:space="preserve">ZAHTEVE GLEDE NA PODAJANJE CEN </t>
  </si>
  <si>
    <t>1. CENE SE PODAJAJO GLEDE NA DEFINIRANO KATALOŠKO ŠTEVILKO IN GLEDE NA OPIS ARTIKLA iz katerega je razvidno tudi PAKIRANJE.</t>
  </si>
  <si>
    <t xml:space="preserve">2.  V ponudbeni ceni morajo biti upoštevani vsi materialni in nematerialni stroški,  ki bodo potrebni za izvedbo predmeta naročila, vključno s stroški dela, stroški dostave in stroški izdelave ponudbene dokumentacije. </t>
  </si>
  <si>
    <t xml:space="preserve">* izbrani ponudnik mora naročnika redno obveščati o posebnih, akcijskih cenah za blago, ki je predmet JR. V času akcije mora izbrani ponudnik naročniku zagotavljati dobavo po akcijskih cenah.    </t>
  </si>
  <si>
    <t xml:space="preserve">* izbrani ponudnik mora zagotavljati dobavni rok 2 tedna od prejema naročila. </t>
  </si>
  <si>
    <t>3. Dobavitelji ne spreminjajo strukture predračuna.</t>
  </si>
  <si>
    <t>4. Naziv izdelka, proizvajalec in katal. št. (če se razlikuje od zahtevanega) se obvezno definirajo v sledeče stolpce:</t>
  </si>
  <si>
    <t xml:space="preserve">   Naziv izdelka, pakiranje (velikost pakiranja), proizvajalec</t>
  </si>
  <si>
    <t xml:space="preserve">  </t>
  </si>
  <si>
    <t>ZAHTEVE GLEDE NA PODAJANJE DOPUŠČA ALI NE DOPUŠČA *ALI ENAKOVREDNO*</t>
  </si>
  <si>
    <t xml:space="preserve">Zavihek posebne zahteve;  </t>
  </si>
  <si>
    <t>NE DOPUŠČA *ALI ENAKOVREDNO*</t>
  </si>
  <si>
    <t xml:space="preserve">Seznam artiklov za katere naročnik ne dopušča ponodb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ekonimično in rentabilno. S tem zagotavljamo sledljivost, primerljIvost izvedenih analiz in izpolnjevanje zahtev vpeljanega sistema kakovosti.  </t>
  </si>
  <si>
    <t>*ALI ENAKOVREDNO*</t>
  </si>
  <si>
    <r>
      <t>V specifikaciji zahtev naročnika je naročnik za vrste blaga, ki so predmet tega naročila, navedel kataloško številko in naziv proizvajalca izključno z namenom, da se določi zahtevana raven kakovosti razpisanih vrst blaga. Ponudniki morajo ponuditi enako ali višjo raven kakovosti oz. ustrezno strokovno paralelo.  Naročnik z besedo *</t>
    </r>
    <r>
      <rPr>
        <b/>
        <sz val="12"/>
        <color theme="1"/>
        <rFont val="Garamond"/>
        <family val="1"/>
        <charset val="238"/>
      </rPr>
      <t xml:space="preserve"> ALI ENAKOVREDNO</t>
    </r>
    <r>
      <rPr>
        <sz val="12"/>
        <color theme="1"/>
        <rFont val="Garamond"/>
        <family val="1"/>
        <charset val="238"/>
      </rPr>
      <t xml:space="preserve">* zahteva, da ponujeno blago zagotavlja enake rezultate kot jih naročnik dosega z razpisanimi, z enako metodo, kot je definirano za razpise.  </t>
    </r>
  </si>
  <si>
    <t>Zap. št.</t>
  </si>
  <si>
    <t xml:space="preserve">Rodac kontaktna plošča ster. (pak po 10) A480
</t>
  </si>
  <si>
    <t>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20 ml. Pakiranje 50 kosov škatli.</t>
  </si>
  <si>
    <t xml:space="preserve">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5 ml. Pakiranje 100 kosov škatli. </t>
  </si>
  <si>
    <t xml:space="preserve">
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10 ml. Pakiranje 100 kosov škatli. 
</t>
  </si>
  <si>
    <t xml:space="preserve">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50 ml. Pakiranje 50 kosov škatli. </t>
  </si>
  <si>
    <t xml:space="preserve">Injekcijske igle za enkratno uporabo morajo biti iz visoko kakovostnega nerjavečega jekla, skladno z ISO 9626. Igle morajo biti sterilne, apirogene za enkratno uporabo ter  posamezno pakirane. Konica igle mora biti ostra, atravmatska, ustrezno brušena ter prožna, da se ob ukrivljenju ne zlomi. Celotna površina igel mora biti gladka, prevlečena z ustrezno prevleko, ki preprečuje neposreden stik kovine s tkivom. Igla dimenzije 1,5x 50mm. Pakiranje 100 kosov v škatli. </t>
  </si>
  <si>
    <t>L9317</t>
  </si>
  <si>
    <t>C10228</t>
  </si>
  <si>
    <t>Countess Cell Counting Chamber  Slides, 50 slides Kit sestavljen iz C10283 IN t10282</t>
  </si>
  <si>
    <t>BMX-424314</t>
  </si>
  <si>
    <t>TIGECYCLINE TGC 256 WW S30</t>
  </si>
  <si>
    <t>*** Naziv izdelka</t>
  </si>
  <si>
    <t xml:space="preserve">*** Kataloška št. </t>
  </si>
  <si>
    <t xml:space="preserve">*** Pakiranje  </t>
  </si>
  <si>
    <t xml:space="preserve">*** Proizvajalec  </t>
  </si>
  <si>
    <t>* Cena v EUR (brez DDV)</t>
  </si>
  <si>
    <t>** Opombe</t>
  </si>
  <si>
    <t>** Opombe (kratke dodatne informacije, če so le-te nujno potrebne za naročnika in za razumevanje ponudbe)</t>
  </si>
  <si>
    <t>*** Naziv izdelka, proizvajalec in katal. št. (če se razlikuje od zahtevanega)</t>
  </si>
  <si>
    <t>* ponudniki izpolnite samo polje Cena v EUR (brez DDV), ostala polja se samodejno preračunajo</t>
  </si>
  <si>
    <t>* Ponudniki izpolnite samo polje Cena v EUR (brez DDV), ostala polja se samodejno preračunajo</t>
  </si>
  <si>
    <t xml:space="preserve">Ponudnik na zahtevo naročnika za preverjanje ustreznosti dostavi brezplačne vzorce v testiranje ponudniku: strošek testiranja v celoti krije ponudnik, ki je ponudil nadomestno/ enakovredno blago.   </t>
  </si>
  <si>
    <t xml:space="preserve">Pri prijavi nadomestnega blaga je zaželeno, da kandidat na lastnem obrazcu navede primerljive / referenčne laboratorije, kamor prijavljeno nadomestno blago, tega javnega naročila že uspešno dobavlja.  </t>
  </si>
  <si>
    <t>Podpis:</t>
  </si>
  <si>
    <t>Naziv izdelka, proizvajalec in kat. št. (če se razlikuje od zahtevanega)</t>
  </si>
  <si>
    <t>Opombe (kratke dodatne informacije, če so le-te nujno potrebne za naročnika in za razumevanje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</si>
</sst>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00\ _€_-;\-* #,##0.0000\ _€_-;_-* &quot;-&quot;??\ _€_-;_-@_-"/>
    <numFmt numFmtId="165" formatCode="#,##0.0000"/>
    <numFmt numFmtId="166" formatCode="0.0000"/>
  </numFmts>
  <fonts count="15" x14ac:knownFonts="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b/>
      <sz val="12"/>
      <color theme="1"/>
      <name val="Garamond"/>
      <family val="1"/>
      <charset val="238"/>
    </font>
    <font>
      <sz val="12"/>
      <color theme="1"/>
      <name val="Garamond"/>
      <family val="1"/>
      <charset val="238"/>
    </font>
    <font>
      <b/>
      <sz val="12"/>
      <color indexed="8"/>
      <name val="Garamond"/>
      <family val="1"/>
      <charset val="238"/>
    </font>
    <font>
      <sz val="11"/>
      <color indexed="8"/>
      <name val="Calibri"/>
      <family val="2"/>
    </font>
    <font>
      <sz val="12"/>
      <color indexed="8"/>
      <name val="Garamond"/>
      <family val="1"/>
      <charset val="238"/>
    </font>
    <font>
      <i/>
      <sz val="12"/>
      <color indexed="8"/>
      <name val="Garamond"/>
      <family val="1"/>
      <charset val="238"/>
    </font>
    <font>
      <b/>
      <sz val="12"/>
      <color rgb="FFFF0000"/>
      <name val="Garamond"/>
      <family val="1"/>
      <charset val="238"/>
    </font>
    <font>
      <b/>
      <sz val="12"/>
      <name val="Garamond"/>
      <family val="1"/>
      <charset val="238"/>
    </font>
    <font>
      <sz val="12"/>
      <color rgb="FFFF0000"/>
      <name val="Garamond"/>
      <family val="1"/>
      <charset val="238"/>
    </font>
    <font>
      <b/>
      <sz val="12"/>
      <color rgb="FF000000"/>
      <name val="Garamond"/>
      <family val="1"/>
      <charset val="238"/>
    </font>
    <font>
      <sz val="12"/>
      <color rgb="FF363636"/>
      <name val="Garamond"/>
      <family val="1"/>
      <charset val="238"/>
    </font>
    <font>
      <sz val="11"/>
      <name val="Garamond"/>
      <family val="1"/>
      <charset val="238"/>
    </font>
  </fonts>
  <fills count="7">
    <fill>
      <patternFill patternType="none"/>
    </fill>
    <fill>
      <patternFill patternType="gray125"/>
    </fill>
    <fill>
      <patternFill patternType="solid">
        <fgColor rgb="FFFFC7CE"/>
      </patternFill>
    </fill>
    <fill>
      <patternFill patternType="solid">
        <fgColor rgb="FFFFFFCC"/>
      </patternFill>
    </fill>
    <fill>
      <patternFill patternType="solid">
        <fgColor indexed="42"/>
        <bgColor indexed="64"/>
      </patternFill>
    </fill>
    <fill>
      <patternFill patternType="solid">
        <fgColor rgb="FFFFFFFF"/>
        <bgColor indexed="64"/>
      </patternFill>
    </fill>
    <fill>
      <patternFill patternType="solid">
        <fgColor theme="9" tint="0.79998168889431442"/>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rgb="FFDCDCDC"/>
      </left>
      <right style="thin">
        <color rgb="FFDCDCDC"/>
      </right>
      <top style="thin">
        <color rgb="FFDCDCDC"/>
      </top>
      <bottom style="thin">
        <color rgb="FFDCDCDC"/>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1" fillId="3" borderId="1" applyNumberFormat="0" applyFont="0" applyAlignment="0" applyProtection="0"/>
    <xf numFmtId="0" fontId="6" fillId="0" borderId="0"/>
  </cellStyleXfs>
  <cellXfs count="170">
    <xf numFmtId="0" fontId="0" fillId="0" borderId="0" xfId="0"/>
    <xf numFmtId="49" fontId="3" fillId="0" borderId="0" xfId="0" applyNumberFormat="1" applyFont="1" applyBorder="1" applyAlignment="1">
      <alignment vertical="center" wrapText="1"/>
    </xf>
    <xf numFmtId="0" fontId="4" fillId="0" borderId="0" xfId="0" applyFont="1" applyAlignment="1">
      <alignment vertical="center" wrapText="1"/>
    </xf>
    <xf numFmtId="0" fontId="5"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3" fillId="0" borderId="0" xfId="0" applyFont="1" applyAlignment="1">
      <alignment horizontal="left" vertical="center" wrapText="1"/>
    </xf>
    <xf numFmtId="0" fontId="7" fillId="0" borderId="0" xfId="5" applyFont="1" applyFill="1" applyBorder="1" applyAlignment="1">
      <alignment horizontal="left" vertical="center" wrapText="1"/>
    </xf>
    <xf numFmtId="0" fontId="7" fillId="0" borderId="5" xfId="5" applyFont="1" applyFill="1" applyBorder="1" applyAlignment="1">
      <alignment horizontal="left" vertical="center" wrapText="1"/>
    </xf>
    <xf numFmtId="0" fontId="4" fillId="0" borderId="0" xfId="0" applyFont="1" applyAlignment="1">
      <alignment horizontal="left" vertical="center" wrapText="1"/>
    </xf>
    <xf numFmtId="0" fontId="7" fillId="0" borderId="0" xfId="5" applyFont="1" applyFill="1" applyBorder="1" applyAlignment="1">
      <alignment vertical="center" wrapText="1"/>
    </xf>
    <xf numFmtId="0" fontId="7" fillId="0" borderId="6" xfId="5" applyFont="1" applyFill="1" applyBorder="1" applyAlignment="1">
      <alignment vertical="center" wrapText="1"/>
    </xf>
    <xf numFmtId="49" fontId="4" fillId="0" borderId="0" xfId="0" applyNumberFormat="1" applyFont="1" applyFill="1" applyBorder="1" applyAlignment="1">
      <alignment vertical="center" wrapText="1"/>
    </xf>
    <xf numFmtId="0" fontId="7" fillId="0" borderId="0" xfId="5" applyFont="1" applyFill="1" applyBorder="1" applyAlignment="1">
      <alignment horizontal="right" vertical="center" wrapText="1"/>
    </xf>
    <xf numFmtId="0" fontId="4" fillId="0" borderId="5" xfId="0" applyFont="1" applyFill="1" applyBorder="1" applyAlignment="1">
      <alignment vertical="center" wrapText="1"/>
    </xf>
    <xf numFmtId="0" fontId="8" fillId="0" borderId="6" xfId="5" applyFont="1" applyFill="1" applyBorder="1" applyAlignment="1">
      <alignment horizontal="left" vertical="center" wrapText="1"/>
    </xf>
    <xf numFmtId="0" fontId="7" fillId="0" borderId="0" xfId="5" applyFont="1" applyBorder="1" applyAlignment="1">
      <alignment vertical="center" wrapText="1"/>
    </xf>
    <xf numFmtId="0" fontId="7" fillId="0" borderId="5" xfId="5" applyFont="1" applyBorder="1" applyAlignment="1">
      <alignment vertical="center" wrapText="1"/>
    </xf>
    <xf numFmtId="0" fontId="8" fillId="0" borderId="6" xfId="5" applyFont="1" applyBorder="1" applyAlignment="1">
      <alignment vertical="center" wrapText="1"/>
    </xf>
    <xf numFmtId="0" fontId="3" fillId="0" borderId="0" xfId="0" applyFont="1" applyFill="1" applyBorder="1" applyAlignment="1">
      <alignment vertical="center" wrapText="1"/>
    </xf>
    <xf numFmtId="0" fontId="3" fillId="0" borderId="0" xfId="0" applyFont="1" applyAlignment="1">
      <alignment vertical="center" wrapText="1"/>
    </xf>
    <xf numFmtId="0" fontId="3" fillId="0" borderId="0" xfId="0" applyNumberFormat="1" applyFont="1" applyFill="1" applyBorder="1" applyAlignment="1">
      <alignment vertical="center" wrapText="1"/>
    </xf>
    <xf numFmtId="0" fontId="4" fillId="0" borderId="0" xfId="0" applyFont="1" applyFill="1" applyAlignment="1">
      <alignment vertical="center" wrapText="1"/>
    </xf>
    <xf numFmtId="0" fontId="3" fillId="0" borderId="0" xfId="0" applyFont="1" applyAlignment="1">
      <alignment horizontal="justify" vertical="center" wrapText="1"/>
    </xf>
    <xf numFmtId="0" fontId="4" fillId="0" borderId="0" xfId="0" applyNumberFormat="1" applyFont="1" applyBorder="1" applyAlignment="1">
      <alignment vertical="center" wrapText="1"/>
    </xf>
    <xf numFmtId="49" fontId="4" fillId="0" borderId="0" xfId="0" applyNumberFormat="1" applyFont="1" applyBorder="1" applyAlignment="1">
      <alignment vertical="center" wrapText="1"/>
    </xf>
    <xf numFmtId="0" fontId="5" fillId="0" borderId="6" xfId="5" applyFont="1" applyBorder="1" applyAlignment="1">
      <alignment vertical="center" wrapText="1"/>
    </xf>
    <xf numFmtId="0" fontId="7" fillId="0" borderId="5" xfId="5" applyFont="1" applyFill="1" applyBorder="1" applyAlignment="1">
      <alignment vertical="center" wrapText="1"/>
    </xf>
    <xf numFmtId="0" fontId="7" fillId="0" borderId="6" xfId="5" applyFont="1" applyBorder="1" applyAlignment="1">
      <alignment vertical="center" wrapText="1"/>
    </xf>
    <xf numFmtId="0" fontId="3" fillId="0" borderId="0" xfId="0" applyFont="1" applyFill="1" applyBorder="1" applyAlignment="1">
      <alignment horizontal="left" vertical="center" wrapText="1"/>
    </xf>
    <xf numFmtId="0" fontId="9" fillId="0" borderId="0" xfId="0" applyFont="1" applyFill="1" applyBorder="1" applyAlignment="1">
      <alignment vertical="center" wrapText="1"/>
    </xf>
    <xf numFmtId="0" fontId="7" fillId="0" borderId="0" xfId="5" applyFont="1" applyBorder="1" applyAlignment="1">
      <alignment horizontal="left" vertical="center" wrapText="1"/>
    </xf>
    <xf numFmtId="49" fontId="3" fillId="0" borderId="0" xfId="0" applyNumberFormat="1" applyFont="1" applyFill="1" applyBorder="1" applyAlignment="1">
      <alignment vertical="center" wrapText="1"/>
    </xf>
    <xf numFmtId="0" fontId="10" fillId="0" borderId="0" xfId="0" applyFont="1" applyFill="1" applyAlignment="1">
      <alignment vertical="center" wrapText="1"/>
    </xf>
    <xf numFmtId="0" fontId="3" fillId="0" borderId="0" xfId="0" applyFont="1" applyFill="1" applyAlignment="1">
      <alignment vertical="center" wrapText="1"/>
    </xf>
    <xf numFmtId="0" fontId="5" fillId="0" borderId="0" xfId="5" applyFont="1" applyBorder="1" applyAlignment="1">
      <alignment horizontal="left" vertical="center" wrapText="1"/>
    </xf>
    <xf numFmtId="0" fontId="7" fillId="0" borderId="0" xfId="5" applyFont="1" applyBorder="1" applyAlignment="1">
      <alignment horizontal="righ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5" fillId="0" borderId="6" xfId="5" applyFont="1" applyBorder="1" applyAlignment="1">
      <alignment horizontal="left" vertical="center" wrapText="1"/>
    </xf>
    <xf numFmtId="0" fontId="11" fillId="0" borderId="0" xfId="0" applyFont="1" applyFill="1" applyBorder="1" applyAlignment="1">
      <alignment vertical="center" wrapText="1"/>
    </xf>
    <xf numFmtId="0" fontId="5" fillId="0" borderId="0" xfId="5" applyFont="1" applyBorder="1" applyAlignment="1">
      <alignment vertical="center" wrapText="1"/>
    </xf>
    <xf numFmtId="0" fontId="4" fillId="0" borderId="6" xfId="5" applyFont="1" applyBorder="1" applyAlignment="1">
      <alignment vertical="center" wrapText="1"/>
    </xf>
    <xf numFmtId="0" fontId="11" fillId="0" borderId="0" xfId="0" applyFont="1" applyAlignment="1">
      <alignment vertical="center" wrapText="1"/>
    </xf>
    <xf numFmtId="4" fontId="4" fillId="0" borderId="0" xfId="0" applyNumberFormat="1" applyFont="1" applyAlignment="1">
      <alignment vertical="center" wrapText="1"/>
    </xf>
    <xf numFmtId="44" fontId="4" fillId="0" borderId="0" xfId="2" applyFont="1" applyAlignment="1">
      <alignment vertical="center" wrapText="1"/>
    </xf>
    <xf numFmtId="49" fontId="3" fillId="4" borderId="0" xfId="0" applyNumberFormat="1" applyFont="1" applyFill="1" applyBorder="1" applyAlignment="1">
      <alignment vertical="center" wrapText="1"/>
    </xf>
    <xf numFmtId="0" fontId="3" fillId="4" borderId="0" xfId="0" applyFont="1" applyFill="1" applyBorder="1" applyAlignment="1">
      <alignment vertical="center" wrapText="1"/>
    </xf>
    <xf numFmtId="4" fontId="3" fillId="4" borderId="0" xfId="0" applyNumberFormat="1" applyFont="1" applyFill="1" applyBorder="1" applyAlignment="1">
      <alignment vertical="center" wrapText="1"/>
    </xf>
    <xf numFmtId="164" fontId="3" fillId="4" borderId="0" xfId="1" applyNumberFormat="1" applyFont="1" applyFill="1" applyBorder="1" applyAlignment="1">
      <alignment vertical="center" wrapText="1"/>
    </xf>
    <xf numFmtId="0" fontId="12" fillId="0" borderId="0" xfId="0" applyFont="1" applyAlignment="1">
      <alignment horizontal="justify" vertical="center" wrapText="1"/>
    </xf>
    <xf numFmtId="0" fontId="3" fillId="0" borderId="0" xfId="0" applyNumberFormat="1" applyFont="1" applyBorder="1" applyAlignment="1">
      <alignment vertical="center" wrapText="1"/>
    </xf>
    <xf numFmtId="4" fontId="4" fillId="0" borderId="0" xfId="0" applyNumberFormat="1" applyFont="1" applyBorder="1" applyAlignment="1">
      <alignment vertical="center" wrapText="1"/>
    </xf>
    <xf numFmtId="3" fontId="4" fillId="0" borderId="0" xfId="0" applyNumberFormat="1" applyFont="1" applyBorder="1" applyAlignment="1">
      <alignment vertical="center" wrapText="1"/>
    </xf>
    <xf numFmtId="0" fontId="4" fillId="0" borderId="0" xfId="0" applyNumberFormat="1" applyFont="1" applyFill="1" applyBorder="1" applyAlignment="1">
      <alignment vertical="center" wrapText="1"/>
    </xf>
    <xf numFmtId="0" fontId="12" fillId="0" borderId="0" xfId="0" applyFont="1" applyFill="1" applyAlignment="1">
      <alignment horizontal="justify" vertical="center" wrapText="1"/>
    </xf>
    <xf numFmtId="0" fontId="13" fillId="5" borderId="7" xfId="0" applyFont="1" applyFill="1" applyBorder="1" applyAlignment="1">
      <alignment horizontal="left" vertical="center" wrapText="1"/>
    </xf>
    <xf numFmtId="1" fontId="4" fillId="0" borderId="0" xfId="0" applyNumberFormat="1" applyFont="1" applyBorder="1" applyAlignment="1">
      <alignment vertical="center" wrapText="1"/>
    </xf>
    <xf numFmtId="44" fontId="4" fillId="0" borderId="0" xfId="2" applyFont="1" applyFill="1" applyAlignment="1">
      <alignment vertical="center" wrapText="1"/>
    </xf>
    <xf numFmtId="0" fontId="4" fillId="0" borderId="0" xfId="0" applyFont="1" applyAlignment="1">
      <alignment vertical="center"/>
    </xf>
    <xf numFmtId="165" fontId="4" fillId="0" borderId="0" xfId="0" applyNumberFormat="1" applyFont="1" applyAlignment="1">
      <alignment vertical="center" wrapText="1"/>
    </xf>
    <xf numFmtId="0" fontId="3" fillId="4" borderId="0" xfId="0" applyFont="1" applyFill="1" applyBorder="1" applyAlignment="1">
      <alignment vertical="center"/>
    </xf>
    <xf numFmtId="165" fontId="3" fillId="4" borderId="0" xfId="0" applyNumberFormat="1" applyFont="1" applyFill="1" applyBorder="1" applyAlignment="1">
      <alignment vertical="center" wrapText="1"/>
    </xf>
    <xf numFmtId="44" fontId="3" fillId="4" borderId="0" xfId="2" applyFont="1" applyFill="1" applyBorder="1" applyAlignment="1">
      <alignment vertical="center" wrapText="1"/>
    </xf>
    <xf numFmtId="0" fontId="4" fillId="0" borderId="0" xfId="0" applyFont="1" applyBorder="1" applyAlignment="1">
      <alignment vertical="center"/>
    </xf>
    <xf numFmtId="165" fontId="4" fillId="0" borderId="0" xfId="0" applyNumberFormat="1" applyFont="1" applyBorder="1" applyAlignment="1">
      <alignment vertical="center" wrapText="1"/>
    </xf>
    <xf numFmtId="44" fontId="4" fillId="0" borderId="0" xfId="2" applyFont="1" applyBorder="1" applyAlignment="1">
      <alignment vertical="center" wrapText="1"/>
    </xf>
    <xf numFmtId="0" fontId="4" fillId="0" borderId="0" xfId="0" applyFont="1" applyFill="1" applyAlignment="1">
      <alignment vertical="center"/>
    </xf>
    <xf numFmtId="0" fontId="3" fillId="0" borderId="0" xfId="0" applyFont="1" applyFill="1" applyAlignment="1">
      <alignment horizontal="justify" vertical="center" wrapText="1"/>
    </xf>
    <xf numFmtId="0" fontId="4" fillId="0" borderId="0" xfId="0" applyFont="1" applyFill="1" applyBorder="1" applyAlignment="1">
      <alignment vertical="center"/>
    </xf>
    <xf numFmtId="0" fontId="11" fillId="0" borderId="0" xfId="0" applyFont="1" applyAlignment="1">
      <alignment vertical="center"/>
    </xf>
    <xf numFmtId="165" fontId="4" fillId="0" borderId="0" xfId="0" applyNumberFormat="1" applyFont="1" applyFill="1" applyBorder="1" applyAlignment="1">
      <alignment vertical="center" wrapText="1"/>
    </xf>
    <xf numFmtId="44" fontId="4" fillId="0" borderId="0" xfId="2" applyFont="1" applyFill="1" applyBorder="1" applyAlignment="1">
      <alignment vertical="center" wrapText="1"/>
    </xf>
    <xf numFmtId="0" fontId="9" fillId="0" borderId="0" xfId="0" applyFont="1" applyFill="1" applyAlignment="1">
      <alignment vertical="center"/>
    </xf>
    <xf numFmtId="0" fontId="3" fillId="0" borderId="0" xfId="0" applyFont="1" applyFill="1" applyBorder="1" applyAlignment="1">
      <alignment vertical="center"/>
    </xf>
    <xf numFmtId="165" fontId="3" fillId="0" borderId="0" xfId="0" applyNumberFormat="1" applyFont="1" applyFill="1" applyBorder="1" applyAlignment="1">
      <alignment vertical="center" wrapText="1"/>
    </xf>
    <xf numFmtId="44" fontId="3" fillId="0" borderId="0" xfId="2" applyFont="1" applyFill="1" applyBorder="1" applyAlignment="1">
      <alignment vertical="center" wrapText="1"/>
    </xf>
    <xf numFmtId="0" fontId="4" fillId="0" borderId="0" xfId="0" applyFont="1" applyBorder="1" applyAlignment="1">
      <alignment vertical="top" wrapText="1"/>
    </xf>
    <xf numFmtId="165" fontId="4" fillId="0" borderId="0" xfId="0" applyNumberFormat="1" applyFont="1" applyFill="1" applyAlignment="1">
      <alignment vertical="center" wrapText="1"/>
    </xf>
    <xf numFmtId="0" fontId="11" fillId="0" borderId="0" xfId="0" applyFont="1" applyFill="1" applyAlignment="1">
      <alignment vertical="center"/>
    </xf>
    <xf numFmtId="164" fontId="3" fillId="0" borderId="0" xfId="1" applyNumberFormat="1" applyFont="1" applyFill="1" applyBorder="1" applyAlignment="1">
      <alignment vertical="center" wrapText="1"/>
    </xf>
    <xf numFmtId="0" fontId="9" fillId="0" borderId="0" xfId="0" applyFont="1" applyAlignment="1">
      <alignment vertical="center" wrapText="1"/>
    </xf>
    <xf numFmtId="0" fontId="3" fillId="3" borderId="1" xfId="4" applyFont="1" applyAlignment="1">
      <alignment vertical="center" wrapText="1"/>
    </xf>
    <xf numFmtId="4" fontId="3" fillId="3" borderId="1" xfId="4" applyNumberFormat="1" applyFont="1" applyAlignment="1">
      <alignment vertical="center" wrapText="1"/>
    </xf>
    <xf numFmtId="44" fontId="3" fillId="0" borderId="0" xfId="2" applyFont="1" applyAlignment="1">
      <alignment vertical="center" wrapText="1"/>
    </xf>
    <xf numFmtId="0" fontId="3" fillId="3" borderId="1" xfId="4" applyFont="1" applyAlignment="1">
      <alignment vertical="center"/>
    </xf>
    <xf numFmtId="165" fontId="3" fillId="3" borderId="1" xfId="4" applyNumberFormat="1" applyFont="1" applyAlignment="1">
      <alignment vertical="center" wrapText="1"/>
    </xf>
    <xf numFmtId="44" fontId="3" fillId="3" borderId="1" xfId="2" applyFont="1" applyFill="1" applyBorder="1" applyAlignment="1">
      <alignment vertical="center" wrapText="1"/>
    </xf>
    <xf numFmtId="44" fontId="4" fillId="0" borderId="0" xfId="0" applyNumberFormat="1" applyFont="1" applyBorder="1" applyAlignment="1">
      <alignment vertical="center" wrapText="1"/>
    </xf>
    <xf numFmtId="166" fontId="4" fillId="0" borderId="0" xfId="0" applyNumberFormat="1" applyFont="1" applyAlignment="1">
      <alignment vertical="center" wrapText="1"/>
    </xf>
    <xf numFmtId="166" fontId="3" fillId="0" borderId="0" xfId="0" applyNumberFormat="1" applyFont="1" applyAlignment="1">
      <alignment vertical="center" wrapText="1"/>
    </xf>
    <xf numFmtId="166" fontId="4" fillId="0" borderId="0" xfId="0" applyNumberFormat="1" applyFont="1" applyFill="1" applyAlignment="1">
      <alignment vertical="center" wrapText="1"/>
    </xf>
    <xf numFmtId="166" fontId="4" fillId="0" borderId="0" xfId="2" applyNumberFormat="1" applyFont="1" applyBorder="1" applyAlignment="1">
      <alignment vertical="center" wrapText="1"/>
    </xf>
    <xf numFmtId="44" fontId="4" fillId="0" borderId="0" xfId="0" applyNumberFormat="1" applyFont="1" applyAlignment="1">
      <alignment vertical="center" wrapText="1"/>
    </xf>
    <xf numFmtId="44" fontId="3" fillId="4" borderId="0" xfId="0" applyNumberFormat="1" applyFont="1" applyFill="1" applyBorder="1" applyAlignment="1">
      <alignment vertical="center" wrapText="1"/>
    </xf>
    <xf numFmtId="44" fontId="3" fillId="3" borderId="1" xfId="4" applyNumberFormat="1" applyFont="1" applyAlignment="1">
      <alignment vertical="center" wrapText="1"/>
    </xf>
    <xf numFmtId="44" fontId="4" fillId="0" borderId="0" xfId="0" applyNumberFormat="1" applyFont="1" applyFill="1" applyAlignment="1">
      <alignment vertical="center" wrapText="1"/>
    </xf>
    <xf numFmtId="44" fontId="4" fillId="0" borderId="0" xfId="0" applyNumberFormat="1" applyFont="1" applyFill="1" applyBorder="1" applyAlignment="1">
      <alignment vertical="center" wrapText="1"/>
    </xf>
    <xf numFmtId="44" fontId="3" fillId="0" borderId="0" xfId="0" applyNumberFormat="1" applyFont="1" applyFill="1" applyBorder="1" applyAlignment="1">
      <alignment vertical="center" wrapText="1"/>
    </xf>
    <xf numFmtId="166" fontId="4" fillId="0" borderId="0" xfId="0" applyNumberFormat="1" applyFont="1" applyFill="1" applyBorder="1" applyAlignment="1">
      <alignment vertical="center" wrapText="1"/>
    </xf>
    <xf numFmtId="166" fontId="3" fillId="0" borderId="0" xfId="0" applyNumberFormat="1" applyFont="1" applyFill="1" applyBorder="1" applyAlignment="1">
      <alignment vertical="center" wrapText="1"/>
    </xf>
    <xf numFmtId="0" fontId="3" fillId="0" borderId="0" xfId="0" applyFont="1" applyAlignment="1">
      <alignment vertical="center" wrapText="1"/>
    </xf>
    <xf numFmtId="0" fontId="14" fillId="0" borderId="0" xfId="0" applyFont="1" applyFill="1"/>
    <xf numFmtId="0" fontId="14" fillId="0" borderId="0" xfId="3" applyNumberFormat="1" applyFont="1" applyFill="1" applyBorder="1" applyAlignment="1">
      <alignment vertical="center" wrapText="1"/>
    </xf>
    <xf numFmtId="0" fontId="14" fillId="0" borderId="0" xfId="3" applyFont="1" applyFill="1" applyBorder="1" applyAlignment="1">
      <alignment vertical="center" wrapText="1"/>
    </xf>
    <xf numFmtId="49" fontId="14" fillId="0" borderId="0" xfId="3" applyNumberFormat="1" applyFont="1" applyFill="1" applyBorder="1" applyAlignment="1">
      <alignment vertical="center" wrapText="1"/>
    </xf>
    <xf numFmtId="0" fontId="14" fillId="0" borderId="0" xfId="3" applyFont="1" applyFill="1" applyAlignment="1">
      <alignment vertical="center" wrapText="1"/>
    </xf>
    <xf numFmtId="44" fontId="14" fillId="0" borderId="0" xfId="3" applyNumberFormat="1" applyFont="1" applyFill="1" applyBorder="1" applyAlignment="1">
      <alignment vertical="center" wrapText="1"/>
    </xf>
    <xf numFmtId="49" fontId="4" fillId="0" borderId="0" xfId="0" applyNumberFormat="1" applyFont="1" applyBorder="1" applyAlignment="1">
      <alignment vertical="top" wrapText="1"/>
    </xf>
    <xf numFmtId="0" fontId="4" fillId="0" borderId="0" xfId="0" applyFont="1" applyBorder="1" applyAlignment="1">
      <alignment horizontal="left" vertical="top" wrapText="1"/>
    </xf>
    <xf numFmtId="49" fontId="3" fillId="6" borderId="0" xfId="0" applyNumberFormat="1" applyFont="1" applyFill="1" applyBorder="1" applyAlignment="1">
      <alignment vertical="center" wrapText="1"/>
    </xf>
    <xf numFmtId="0" fontId="3" fillId="6" borderId="0" xfId="0" applyFont="1" applyFill="1" applyBorder="1" applyAlignment="1">
      <alignment vertical="center" wrapText="1"/>
    </xf>
    <xf numFmtId="0" fontId="3" fillId="6" borderId="0" xfId="0" applyFont="1" applyFill="1" applyBorder="1" applyAlignment="1">
      <alignment vertical="center"/>
    </xf>
    <xf numFmtId="44" fontId="3" fillId="6" borderId="0" xfId="2" applyFont="1" applyFill="1" applyBorder="1" applyAlignment="1">
      <alignment vertical="center" wrapText="1"/>
    </xf>
    <xf numFmtId="0" fontId="4" fillId="6" borderId="0" xfId="0" applyFont="1" applyFill="1" applyAlignment="1">
      <alignment vertical="center" wrapText="1"/>
    </xf>
    <xf numFmtId="44" fontId="3" fillId="6" borderId="0" xfId="0" applyNumberFormat="1" applyFont="1" applyFill="1" applyBorder="1" applyAlignment="1">
      <alignment vertical="center" wrapText="1"/>
    </xf>
    <xf numFmtId="4" fontId="3" fillId="6" borderId="0" xfId="0" applyNumberFormat="1" applyFont="1" applyFill="1" applyBorder="1" applyAlignment="1">
      <alignment vertical="center" wrapText="1"/>
    </xf>
    <xf numFmtId="166" fontId="4" fillId="0" borderId="0" xfId="0" applyNumberFormat="1" applyFont="1" applyAlignment="1" applyProtection="1">
      <alignment vertical="center" wrapText="1"/>
      <protection locked="0"/>
    </xf>
    <xf numFmtId="166" fontId="4" fillId="0" borderId="0" xfId="0" applyNumberFormat="1" applyFont="1" applyBorder="1" applyAlignment="1" applyProtection="1">
      <alignment vertical="center" wrapText="1"/>
      <protection locked="0"/>
    </xf>
    <xf numFmtId="166" fontId="4" fillId="0" borderId="0" xfId="0" applyNumberFormat="1" applyFont="1" applyFill="1" applyBorder="1" applyAlignment="1" applyProtection="1">
      <alignment vertical="center" wrapText="1"/>
      <protection locked="0"/>
    </xf>
    <xf numFmtId="166" fontId="14" fillId="0" borderId="0" xfId="3" applyNumberFormat="1" applyFont="1" applyFill="1" applyBorder="1" applyAlignment="1" applyProtection="1">
      <alignment vertical="center" wrapText="1"/>
      <protection locked="0"/>
    </xf>
    <xf numFmtId="166" fontId="3" fillId="4" borderId="0" xfId="0" applyNumberFormat="1" applyFont="1" applyFill="1" applyBorder="1" applyAlignment="1" applyProtection="1">
      <alignment vertical="center" wrapText="1"/>
      <protection locked="0"/>
    </xf>
    <xf numFmtId="166" fontId="3" fillId="3" borderId="1" xfId="4" applyNumberFormat="1" applyFont="1" applyAlignment="1" applyProtection="1">
      <alignment vertical="center" wrapText="1"/>
      <protection locked="0"/>
    </xf>
    <xf numFmtId="4" fontId="4" fillId="0" borderId="0" xfId="0" applyNumberFormat="1" applyFont="1" applyBorder="1" applyAlignment="1" applyProtection="1">
      <alignment vertical="center" wrapText="1"/>
      <protection locked="0"/>
    </xf>
    <xf numFmtId="166" fontId="3" fillId="6" borderId="0" xfId="0" applyNumberFormat="1" applyFont="1" applyFill="1" applyBorder="1" applyAlignment="1" applyProtection="1">
      <alignment vertical="center" wrapText="1"/>
      <protection locked="0"/>
    </xf>
    <xf numFmtId="166" fontId="4" fillId="0" borderId="0" xfId="0" applyNumberFormat="1" applyFont="1" applyFill="1" applyAlignment="1" applyProtection="1">
      <alignment vertical="center" wrapText="1"/>
      <protection locked="0"/>
    </xf>
    <xf numFmtId="0" fontId="4" fillId="0" borderId="0" xfId="0" applyFont="1" applyAlignment="1" applyProtection="1">
      <alignment vertical="center" wrapText="1"/>
      <protection locked="0"/>
    </xf>
    <xf numFmtId="0" fontId="3" fillId="4" borderId="0"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4" fillId="0" borderId="0" xfId="0" applyFont="1" applyFill="1" applyAlignment="1" applyProtection="1">
      <alignment vertical="center" wrapText="1"/>
      <protection locked="0"/>
    </xf>
    <xf numFmtId="0" fontId="4" fillId="0" borderId="0" xfId="0" applyFont="1" applyBorder="1" applyAlignment="1" applyProtection="1">
      <alignment vertical="center" wrapText="1"/>
      <protection locked="0"/>
    </xf>
    <xf numFmtId="165" fontId="4" fillId="0" borderId="0" xfId="0" applyNumberFormat="1" applyFont="1" applyBorder="1" applyAlignment="1" applyProtection="1">
      <alignment vertical="center" wrapText="1"/>
      <protection locked="0"/>
    </xf>
    <xf numFmtId="165" fontId="3" fillId="4" borderId="0" xfId="0" applyNumberFormat="1" applyFont="1" applyFill="1" applyBorder="1" applyAlignment="1" applyProtection="1">
      <alignment vertical="center" wrapText="1"/>
      <protection locked="0"/>
    </xf>
    <xf numFmtId="165" fontId="3" fillId="4" borderId="0" xfId="0" applyNumberFormat="1" applyFont="1" applyFill="1" applyBorder="1" applyAlignment="1" applyProtection="1">
      <alignment vertical="center" wrapText="1"/>
    </xf>
    <xf numFmtId="165" fontId="4" fillId="0" borderId="0" xfId="0" applyNumberFormat="1" applyFont="1" applyFill="1" applyBorder="1" applyAlignment="1" applyProtection="1">
      <alignment vertical="center" wrapText="1"/>
      <protection locked="0"/>
    </xf>
    <xf numFmtId="165" fontId="4" fillId="0" borderId="0" xfId="0" applyNumberFormat="1" applyFont="1" applyAlignment="1" applyProtection="1">
      <alignment vertical="center" wrapText="1"/>
      <protection locked="0"/>
    </xf>
    <xf numFmtId="165" fontId="3" fillId="3" borderId="1" xfId="4" applyNumberFormat="1" applyFont="1" applyAlignment="1" applyProtection="1">
      <alignment vertical="center" wrapText="1"/>
      <protection locked="0"/>
    </xf>
    <xf numFmtId="165" fontId="3" fillId="0" borderId="0" xfId="0" applyNumberFormat="1" applyFont="1" applyFill="1" applyBorder="1" applyAlignment="1" applyProtection="1">
      <alignment vertical="center" wrapText="1"/>
      <protection locked="0"/>
    </xf>
    <xf numFmtId="165" fontId="3" fillId="6" borderId="0" xfId="0" applyNumberFormat="1" applyFont="1" applyFill="1" applyBorder="1" applyAlignment="1" applyProtection="1">
      <alignment vertical="center" wrapText="1"/>
      <protection locked="0"/>
    </xf>
    <xf numFmtId="165" fontId="4" fillId="0" borderId="0" xfId="0" applyNumberFormat="1" applyFont="1" applyFill="1" applyAlignment="1" applyProtection="1">
      <alignment vertical="center" wrapText="1"/>
      <protection locked="0"/>
    </xf>
    <xf numFmtId="0" fontId="4" fillId="0" borderId="0" xfId="0" applyFont="1" applyBorder="1" applyAlignment="1" applyProtection="1">
      <alignment vertical="top" wrapText="1"/>
      <protection locked="0"/>
    </xf>
    <xf numFmtId="0" fontId="4" fillId="0" borderId="0"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44" fontId="4" fillId="0" borderId="0" xfId="0" applyNumberFormat="1" applyFont="1" applyBorder="1" applyAlignment="1" applyProtection="1">
      <alignment vertical="center" wrapText="1"/>
      <protection locked="0"/>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vertical="center"/>
    </xf>
    <xf numFmtId="0" fontId="3" fillId="4" borderId="8" xfId="0" applyFont="1" applyFill="1" applyBorder="1" applyAlignment="1">
      <alignment vertical="center" wrapText="1"/>
    </xf>
    <xf numFmtId="165" fontId="3" fillId="4" borderId="8" xfId="0" applyNumberFormat="1" applyFont="1" applyFill="1" applyBorder="1" applyAlignment="1">
      <alignment horizontal="center" vertical="center" wrapText="1"/>
    </xf>
    <xf numFmtId="44" fontId="3" fillId="4" borderId="8" xfId="2" applyFont="1" applyFill="1" applyBorder="1" applyAlignment="1">
      <alignment horizontal="center" vertical="center" wrapText="1"/>
    </xf>
    <xf numFmtId="164" fontId="10" fillId="4" borderId="8" xfId="1" applyNumberFormat="1" applyFont="1" applyFill="1" applyBorder="1" applyAlignment="1">
      <alignment horizontal="center" vertical="center" wrapText="1"/>
    </xf>
    <xf numFmtId="164" fontId="3" fillId="4" borderId="8" xfId="1" applyNumberFormat="1" applyFont="1" applyFill="1" applyBorder="1" applyAlignment="1">
      <alignment horizontal="center" vertical="center" wrapText="1"/>
    </xf>
    <xf numFmtId="49" fontId="3" fillId="4" borderId="8" xfId="0" applyNumberFormat="1" applyFont="1" applyFill="1" applyBorder="1" applyAlignment="1">
      <alignment vertical="center" wrapText="1"/>
    </xf>
    <xf numFmtId="166" fontId="3" fillId="4" borderId="8" xfId="0" applyNumberFormat="1" applyFont="1" applyFill="1" applyBorder="1" applyAlignment="1">
      <alignment horizontal="center" vertical="center" wrapText="1"/>
    </xf>
    <xf numFmtId="44" fontId="3" fillId="4" borderId="8" xfId="0" applyNumberFormat="1"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49" fontId="3" fillId="0" borderId="0" xfId="0" applyNumberFormat="1" applyFont="1" applyBorder="1" applyAlignment="1">
      <alignment horizontal="left" vertical="center" wrapText="1"/>
    </xf>
    <xf numFmtId="164" fontId="10" fillId="4" borderId="8" xfId="1" applyNumberFormat="1" applyFont="1" applyFill="1" applyBorder="1" applyAlignment="1">
      <alignment horizontal="center" vertical="center" wrapText="1"/>
    </xf>
    <xf numFmtId="164" fontId="10" fillId="4" borderId="11" xfId="1" applyNumberFormat="1" applyFont="1" applyFill="1" applyBorder="1" applyAlignment="1">
      <alignment horizontal="center" vertical="center" wrapText="1"/>
    </xf>
    <xf numFmtId="164" fontId="10" fillId="4" borderId="12" xfId="1" applyNumberFormat="1" applyFont="1" applyFill="1" applyBorder="1" applyAlignment="1">
      <alignment horizontal="center" vertical="center" wrapText="1"/>
    </xf>
    <xf numFmtId="164" fontId="10" fillId="4" borderId="13" xfId="1"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5" fillId="4" borderId="0" xfId="0" applyFont="1" applyFill="1" applyAlignment="1" applyProtection="1">
      <alignment vertical="center" wrapText="1"/>
      <protection locked="0"/>
    </xf>
  </cellXfs>
  <cellStyles count="6">
    <cellStyle name="Navadno" xfId="0" builtinId="0"/>
    <cellStyle name="Normal_IMI-JN-2008-09" xfId="5" xr:uid="{BE342627-93CD-4EAF-8622-DDC77A19E038}"/>
    <cellStyle name="Opomba" xfId="4" builtinId="10"/>
    <cellStyle name="Slabo" xfId="3" builtinId="27"/>
    <cellStyle name="Valuta" xfId="2" builtinId="4"/>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2FC1-4785-4891-9C9C-550F5E923DFB}">
  <dimension ref="A1:G955"/>
  <sheetViews>
    <sheetView zoomScale="75" zoomScaleNormal="75" workbookViewId="0">
      <selection activeCell="A16" sqref="A16"/>
    </sheetView>
  </sheetViews>
  <sheetFormatPr defaultColWidth="9.109375" defaultRowHeight="15.6" x14ac:dyDescent="0.3"/>
  <cols>
    <col min="1" max="1" width="100.33203125" style="2" customWidth="1"/>
    <col min="2" max="3" width="8.88671875" style="2" customWidth="1"/>
    <col min="4" max="4" width="60.6640625" style="2" customWidth="1"/>
    <col min="5" max="5" width="22.6640625" style="2" customWidth="1"/>
    <col min="6" max="7" width="8.88671875" style="2" customWidth="1"/>
    <col min="8" max="16384" width="9.109375" style="2"/>
  </cols>
  <sheetData>
    <row r="1" spans="1:7" x14ac:dyDescent="0.3">
      <c r="A1" s="1" t="s">
        <v>0</v>
      </c>
    </row>
    <row r="2" spans="1:7" x14ac:dyDescent="0.3">
      <c r="A2" s="1" t="s">
        <v>1</v>
      </c>
    </row>
    <row r="3" spans="1:7" x14ac:dyDescent="0.3">
      <c r="A3" s="1" t="s">
        <v>2</v>
      </c>
    </row>
    <row r="4" spans="1:7" ht="16.2" thickBot="1" x14ac:dyDescent="0.35"/>
    <row r="5" spans="1:7" x14ac:dyDescent="0.3">
      <c r="A5" s="3" t="s">
        <v>3</v>
      </c>
      <c r="B5" s="4"/>
      <c r="C5" s="4"/>
      <c r="D5" s="5"/>
      <c r="E5" s="6" t="s">
        <v>4</v>
      </c>
      <c r="F5" s="7"/>
      <c r="G5" s="8"/>
    </row>
    <row r="6" spans="1:7" x14ac:dyDescent="0.3">
      <c r="A6" s="9" t="s">
        <v>5</v>
      </c>
      <c r="B6" s="10"/>
      <c r="C6" s="10"/>
      <c r="D6" s="11" t="s">
        <v>4</v>
      </c>
      <c r="E6" s="7"/>
      <c r="F6" s="7"/>
      <c r="G6" s="7"/>
    </row>
    <row r="7" spans="1:7" ht="93.6" x14ac:dyDescent="0.3">
      <c r="A7" s="12" t="s">
        <v>6</v>
      </c>
      <c r="B7" s="13" t="s">
        <v>7</v>
      </c>
      <c r="C7" s="13"/>
      <c r="D7" s="160" t="s">
        <v>8</v>
      </c>
      <c r="E7" s="160"/>
      <c r="F7" s="7"/>
      <c r="G7" s="7"/>
    </row>
    <row r="8" spans="1:7" x14ac:dyDescent="0.3">
      <c r="A8" s="14"/>
      <c r="B8" s="15" t="s">
        <v>9</v>
      </c>
      <c r="C8" s="16">
        <v>1</v>
      </c>
      <c r="D8" s="2" t="s">
        <v>10</v>
      </c>
      <c r="E8" s="7"/>
      <c r="F8" s="7"/>
      <c r="G8" s="7"/>
    </row>
    <row r="9" spans="1:7" x14ac:dyDescent="0.3">
      <c r="A9" s="9" t="s">
        <v>11</v>
      </c>
      <c r="B9" s="10" t="s">
        <v>4</v>
      </c>
      <c r="C9" s="10" t="s">
        <v>4</v>
      </c>
      <c r="D9" s="17" t="s">
        <v>4</v>
      </c>
      <c r="E9" s="7"/>
      <c r="F9" s="7"/>
      <c r="G9" s="7"/>
    </row>
    <row r="10" spans="1:7" ht="78" x14ac:dyDescent="0.3">
      <c r="A10" s="12" t="s">
        <v>12</v>
      </c>
      <c r="B10" s="13" t="s">
        <v>7</v>
      </c>
      <c r="C10" s="10"/>
      <c r="D10" s="160" t="s">
        <v>8</v>
      </c>
      <c r="E10" s="160"/>
      <c r="F10" s="7"/>
      <c r="G10" s="7"/>
    </row>
    <row r="11" spans="1:7" x14ac:dyDescent="0.3">
      <c r="A11" s="18"/>
      <c r="B11" s="15" t="s">
        <v>9</v>
      </c>
      <c r="C11" s="2">
        <v>3</v>
      </c>
      <c r="D11" s="2" t="s">
        <v>13</v>
      </c>
      <c r="E11" s="7"/>
      <c r="F11" s="7"/>
      <c r="G11" s="7"/>
    </row>
    <row r="12" spans="1:7" x14ac:dyDescent="0.3">
      <c r="A12" s="9" t="s">
        <v>14</v>
      </c>
      <c r="B12" s="19"/>
      <c r="C12" s="19"/>
      <c r="D12" s="20"/>
      <c r="E12" s="7" t="s">
        <v>4</v>
      </c>
      <c r="F12" s="7"/>
      <c r="G12" s="7"/>
    </row>
    <row r="13" spans="1:7" ht="46.8" x14ac:dyDescent="0.3">
      <c r="A13" s="9" t="s">
        <v>15</v>
      </c>
      <c r="B13" s="13" t="s">
        <v>7</v>
      </c>
      <c r="C13" s="10"/>
      <c r="D13" s="160" t="s">
        <v>8</v>
      </c>
      <c r="E13" s="160"/>
      <c r="F13" s="7"/>
      <c r="G13" s="7"/>
    </row>
    <row r="14" spans="1:7" x14ac:dyDescent="0.3">
      <c r="A14" s="21"/>
      <c r="B14" s="15" t="s">
        <v>9</v>
      </c>
      <c r="C14" s="2">
        <v>2</v>
      </c>
      <c r="D14" s="2" t="s">
        <v>16</v>
      </c>
      <c r="E14" s="7"/>
      <c r="F14" s="7"/>
      <c r="G14" s="7"/>
    </row>
    <row r="16" spans="1:7" x14ac:dyDescent="0.3">
      <c r="A16" s="9" t="s">
        <v>17</v>
      </c>
      <c r="B16" s="13" t="s">
        <v>7</v>
      </c>
      <c r="C16" s="10"/>
      <c r="D16" s="160" t="s">
        <v>18</v>
      </c>
      <c r="E16" s="160"/>
    </row>
    <row r="17" spans="1:5" ht="31.2" x14ac:dyDescent="0.3">
      <c r="A17" s="12" t="s">
        <v>19</v>
      </c>
      <c r="B17" s="15" t="s">
        <v>9</v>
      </c>
      <c r="C17" s="2">
        <v>4</v>
      </c>
      <c r="D17" s="12" t="s">
        <v>20</v>
      </c>
      <c r="E17" s="7"/>
    </row>
    <row r="20" spans="1:5" x14ac:dyDescent="0.3">
      <c r="D20" s="22" t="s">
        <v>21</v>
      </c>
    </row>
    <row r="22" spans="1:5" x14ac:dyDescent="0.3">
      <c r="A22" s="9" t="s">
        <v>22</v>
      </c>
      <c r="B22" s="2" t="s">
        <v>23</v>
      </c>
      <c r="C22" s="2">
        <v>1</v>
      </c>
      <c r="D22" s="2" t="s">
        <v>24</v>
      </c>
    </row>
    <row r="23" spans="1:5" ht="93.6" x14ac:dyDescent="0.3">
      <c r="A23" s="12" t="s">
        <v>25</v>
      </c>
    </row>
    <row r="25" spans="1:5" x14ac:dyDescent="0.3">
      <c r="A25" s="9" t="s">
        <v>26</v>
      </c>
      <c r="B25" s="2" t="s">
        <v>23</v>
      </c>
      <c r="C25" s="2">
        <v>2</v>
      </c>
      <c r="D25" s="2" t="s">
        <v>27</v>
      </c>
    </row>
    <row r="26" spans="1:5" ht="93.6" x14ac:dyDescent="0.3">
      <c r="A26" s="12" t="s">
        <v>28</v>
      </c>
    </row>
    <row r="27" spans="1:5" x14ac:dyDescent="0.3">
      <c r="A27" s="9"/>
    </row>
    <row r="28" spans="1:5" x14ac:dyDescent="0.3">
      <c r="A28" s="9"/>
    </row>
    <row r="29" spans="1:5" x14ac:dyDescent="0.3">
      <c r="A29" s="9"/>
      <c r="D29" s="22" t="s">
        <v>29</v>
      </c>
    </row>
    <row r="30" spans="1:5" x14ac:dyDescent="0.3">
      <c r="B30" s="2" t="s">
        <v>30</v>
      </c>
      <c r="C30" s="2">
        <v>1</v>
      </c>
      <c r="D30" s="2" t="s">
        <v>31</v>
      </c>
    </row>
    <row r="31" spans="1:5" x14ac:dyDescent="0.3">
      <c r="A31" s="9" t="s">
        <v>32</v>
      </c>
    </row>
    <row r="32" spans="1:5" ht="31.2" x14ac:dyDescent="0.3">
      <c r="A32" s="12" t="s">
        <v>33</v>
      </c>
    </row>
    <row r="34" spans="1:7" x14ac:dyDescent="0.3">
      <c r="A34" s="9" t="s">
        <v>34</v>
      </c>
      <c r="B34" s="2" t="s">
        <v>30</v>
      </c>
      <c r="C34" s="2">
        <v>7</v>
      </c>
      <c r="D34" s="2" t="s">
        <v>35</v>
      </c>
    </row>
    <row r="35" spans="1:7" ht="31.2" x14ac:dyDescent="0.3">
      <c r="A35" s="12" t="s">
        <v>36</v>
      </c>
    </row>
    <row r="36" spans="1:7" x14ac:dyDescent="0.3">
      <c r="B36" s="2" t="s">
        <v>30</v>
      </c>
      <c r="C36" s="2">
        <v>16</v>
      </c>
      <c r="D36" s="2" t="s">
        <v>37</v>
      </c>
    </row>
    <row r="37" spans="1:7" x14ac:dyDescent="0.3">
      <c r="A37" s="9" t="s">
        <v>38</v>
      </c>
    </row>
    <row r="38" spans="1:7" ht="31.2" x14ac:dyDescent="0.3">
      <c r="A38" s="12" t="s">
        <v>39</v>
      </c>
    </row>
    <row r="43" spans="1:7" x14ac:dyDescent="0.3">
      <c r="A43" s="161" t="s">
        <v>40</v>
      </c>
      <c r="B43" s="161"/>
      <c r="C43" s="161"/>
    </row>
    <row r="44" spans="1:7" x14ac:dyDescent="0.3">
      <c r="A44" s="1"/>
      <c r="D44" s="23"/>
      <c r="E44" s="23"/>
      <c r="F44" s="24"/>
      <c r="G44" s="25"/>
    </row>
    <row r="45" spans="1:7" ht="109.2" x14ac:dyDescent="0.3">
      <c r="A45" s="26" t="s">
        <v>41</v>
      </c>
    </row>
    <row r="46" spans="1:7" x14ac:dyDescent="0.3">
      <c r="A46" s="27"/>
      <c r="B46" s="7"/>
      <c r="C46" s="7"/>
      <c r="D46" s="7"/>
      <c r="F46" s="28"/>
      <c r="G46" s="7"/>
    </row>
    <row r="47" spans="1:7" x14ac:dyDescent="0.3">
      <c r="A47" s="27"/>
      <c r="B47" s="7"/>
      <c r="C47" s="7"/>
      <c r="D47" s="7"/>
      <c r="F47" s="28"/>
      <c r="G47" s="7"/>
    </row>
    <row r="48" spans="1:7" x14ac:dyDescent="0.3">
      <c r="A48" s="27"/>
      <c r="B48" s="7"/>
      <c r="C48" s="7"/>
      <c r="D48" s="7"/>
      <c r="F48" s="28"/>
      <c r="G48" s="7"/>
    </row>
    <row r="49" spans="1:7" x14ac:dyDescent="0.3">
      <c r="A49" s="29" t="s">
        <v>42</v>
      </c>
      <c r="B49" s="19"/>
      <c r="C49" s="19"/>
      <c r="D49" s="30"/>
      <c r="E49" s="7"/>
      <c r="F49" s="7"/>
      <c r="G49" s="7"/>
    </row>
    <row r="50" spans="1:7" x14ac:dyDescent="0.3">
      <c r="A50" s="29"/>
      <c r="B50" s="19"/>
      <c r="C50" s="19"/>
      <c r="D50" s="13"/>
      <c r="E50" s="7"/>
      <c r="F50" s="7"/>
      <c r="G50" s="7"/>
    </row>
    <row r="51" spans="1:7" x14ac:dyDescent="0.3">
      <c r="A51" s="31"/>
      <c r="B51" s="19"/>
      <c r="C51" s="19"/>
      <c r="D51" s="32" t="s">
        <v>43</v>
      </c>
      <c r="E51" s="33"/>
      <c r="F51" s="13" t="s">
        <v>4</v>
      </c>
      <c r="G51" s="7"/>
    </row>
    <row r="52" spans="1:7" ht="31.2" x14ac:dyDescent="0.3">
      <c r="A52" s="7" t="s">
        <v>44</v>
      </c>
      <c r="B52" s="1" t="s">
        <v>45</v>
      </c>
      <c r="C52" s="7">
        <v>1</v>
      </c>
      <c r="D52" s="7" t="s">
        <v>46</v>
      </c>
      <c r="E52" s="7" t="s">
        <v>47</v>
      </c>
      <c r="F52" s="7"/>
      <c r="G52" s="7"/>
    </row>
    <row r="53" spans="1:7" ht="31.2" x14ac:dyDescent="0.3">
      <c r="A53" s="7" t="s">
        <v>44</v>
      </c>
      <c r="B53" s="1" t="s">
        <v>45</v>
      </c>
      <c r="C53" s="7">
        <v>2</v>
      </c>
      <c r="D53" s="7" t="s">
        <v>48</v>
      </c>
      <c r="E53" s="7" t="s">
        <v>49</v>
      </c>
      <c r="F53" s="7"/>
      <c r="G53" s="7"/>
    </row>
    <row r="54" spans="1:7" ht="31.2" x14ac:dyDescent="0.3">
      <c r="A54" s="7" t="s">
        <v>44</v>
      </c>
      <c r="B54" s="1" t="s">
        <v>45</v>
      </c>
      <c r="C54" s="7">
        <v>3</v>
      </c>
      <c r="D54" s="7" t="s">
        <v>50</v>
      </c>
      <c r="E54" s="7" t="s">
        <v>51</v>
      </c>
      <c r="F54" s="7"/>
      <c r="G54" s="7"/>
    </row>
    <row r="55" spans="1:7" ht="31.2" x14ac:dyDescent="0.3">
      <c r="A55" s="7" t="s">
        <v>44</v>
      </c>
      <c r="B55" s="1" t="s">
        <v>45</v>
      </c>
      <c r="C55" s="7">
        <v>4</v>
      </c>
      <c r="D55" s="7" t="s">
        <v>52</v>
      </c>
      <c r="E55" s="7" t="s">
        <v>53</v>
      </c>
      <c r="F55" s="7"/>
      <c r="G55" s="7"/>
    </row>
    <row r="56" spans="1:7" ht="31.2" x14ac:dyDescent="0.3">
      <c r="A56" s="7" t="s">
        <v>44</v>
      </c>
      <c r="B56" s="1" t="s">
        <v>45</v>
      </c>
      <c r="C56" s="7">
        <v>5</v>
      </c>
      <c r="D56" s="7" t="s">
        <v>54</v>
      </c>
      <c r="E56" s="7" t="s">
        <v>55</v>
      </c>
      <c r="F56" s="7"/>
      <c r="G56" s="7"/>
    </row>
    <row r="57" spans="1:7" x14ac:dyDescent="0.3">
      <c r="A57" s="31"/>
      <c r="B57" s="28"/>
      <c r="C57" s="7"/>
      <c r="D57" s="7"/>
      <c r="E57" s="7"/>
      <c r="F57" s="7"/>
      <c r="G57" s="7"/>
    </row>
    <row r="58" spans="1:7" x14ac:dyDescent="0.3">
      <c r="A58" s="31"/>
      <c r="B58" s="28"/>
      <c r="C58" s="7"/>
      <c r="D58" s="7"/>
      <c r="E58" s="7"/>
      <c r="F58" s="7"/>
      <c r="G58" s="7"/>
    </row>
    <row r="59" spans="1:7" x14ac:dyDescent="0.3">
      <c r="A59" s="31"/>
      <c r="B59" s="28"/>
      <c r="C59" s="8"/>
      <c r="D59" s="22" t="s">
        <v>56</v>
      </c>
      <c r="E59" s="8"/>
      <c r="F59" s="7"/>
      <c r="G59" s="7"/>
    </row>
    <row r="60" spans="1:7" x14ac:dyDescent="0.3">
      <c r="A60" s="31" t="s">
        <v>57</v>
      </c>
      <c r="B60" s="1" t="s">
        <v>58</v>
      </c>
      <c r="C60" s="7">
        <v>1</v>
      </c>
      <c r="D60" s="7" t="s">
        <v>59</v>
      </c>
      <c r="E60" s="7" t="s">
        <v>60</v>
      </c>
      <c r="F60" s="8"/>
      <c r="G60" s="7"/>
    </row>
    <row r="61" spans="1:7" ht="31.2" x14ac:dyDescent="0.3">
      <c r="A61" s="31" t="s">
        <v>61</v>
      </c>
      <c r="B61" s="34" t="s">
        <v>58</v>
      </c>
      <c r="C61" s="7">
        <v>2</v>
      </c>
      <c r="D61" s="7" t="s">
        <v>62</v>
      </c>
      <c r="E61" s="7" t="s">
        <v>63</v>
      </c>
      <c r="F61" s="8"/>
      <c r="G61" s="7"/>
    </row>
    <row r="62" spans="1:7" ht="31.2" x14ac:dyDescent="0.3">
      <c r="A62" s="31" t="s">
        <v>61</v>
      </c>
      <c r="B62" s="28" t="s">
        <v>58</v>
      </c>
      <c r="C62" s="7">
        <v>3</v>
      </c>
      <c r="D62" s="7" t="s">
        <v>64</v>
      </c>
      <c r="E62" s="7" t="s">
        <v>65</v>
      </c>
      <c r="F62" s="8" t="s">
        <v>4</v>
      </c>
      <c r="G62" s="7"/>
    </row>
    <row r="63" spans="1:7" x14ac:dyDescent="0.3">
      <c r="A63" s="31" t="s">
        <v>66</v>
      </c>
      <c r="B63" s="34" t="s">
        <v>58</v>
      </c>
      <c r="C63" s="7">
        <v>4</v>
      </c>
      <c r="D63" s="7" t="s">
        <v>67</v>
      </c>
      <c r="E63" s="7" t="s">
        <v>68</v>
      </c>
      <c r="F63" s="7"/>
      <c r="G63" s="7"/>
    </row>
    <row r="64" spans="1:7" ht="31.2" x14ac:dyDescent="0.3">
      <c r="A64" s="31"/>
      <c r="B64" s="28" t="s">
        <v>58</v>
      </c>
      <c r="C64" s="7">
        <v>5</v>
      </c>
      <c r="D64" s="7" t="s">
        <v>69</v>
      </c>
      <c r="E64" s="7" t="s">
        <v>70</v>
      </c>
      <c r="F64" s="7"/>
      <c r="G64" s="7"/>
    </row>
    <row r="65" spans="1:7" x14ac:dyDescent="0.3">
      <c r="A65" s="31"/>
      <c r="B65" s="34"/>
      <c r="C65" s="7"/>
      <c r="D65" s="7"/>
      <c r="E65" s="7"/>
      <c r="F65" s="7"/>
      <c r="G65" s="8"/>
    </row>
    <row r="66" spans="1:7" x14ac:dyDescent="0.3">
      <c r="A66" s="31"/>
      <c r="B66" s="34"/>
      <c r="C66" s="7"/>
      <c r="D66" s="7"/>
      <c r="E66" s="7"/>
      <c r="F66" s="7"/>
      <c r="G66" s="8"/>
    </row>
    <row r="67" spans="1:7" x14ac:dyDescent="0.3">
      <c r="B67" s="28"/>
      <c r="C67" s="7"/>
      <c r="D67" s="6" t="s">
        <v>71</v>
      </c>
      <c r="E67" s="8"/>
      <c r="F67" s="8"/>
      <c r="G67" s="8"/>
    </row>
    <row r="68" spans="1:7" ht="31.2" x14ac:dyDescent="0.3">
      <c r="A68" s="2" t="s">
        <v>72</v>
      </c>
      <c r="B68" s="35" t="s">
        <v>73</v>
      </c>
      <c r="C68" s="7">
        <v>1</v>
      </c>
      <c r="D68" s="7" t="s">
        <v>74</v>
      </c>
      <c r="E68" s="7" t="s">
        <v>75</v>
      </c>
      <c r="F68" s="8"/>
      <c r="G68" s="8"/>
    </row>
    <row r="69" spans="1:7" ht="31.2" x14ac:dyDescent="0.3">
      <c r="A69" s="2" t="s">
        <v>72</v>
      </c>
      <c r="B69" s="35" t="s">
        <v>73</v>
      </c>
      <c r="C69" s="7">
        <v>2</v>
      </c>
      <c r="D69" s="7" t="s">
        <v>76</v>
      </c>
      <c r="E69" s="7" t="s">
        <v>77</v>
      </c>
      <c r="F69" s="8"/>
      <c r="G69" s="8"/>
    </row>
    <row r="70" spans="1:7" ht="31.2" x14ac:dyDescent="0.3">
      <c r="A70" s="2" t="s">
        <v>72</v>
      </c>
      <c r="B70" s="35" t="s">
        <v>73</v>
      </c>
      <c r="C70" s="7">
        <v>3</v>
      </c>
      <c r="D70" s="7" t="s">
        <v>78</v>
      </c>
      <c r="E70" s="7" t="s">
        <v>79</v>
      </c>
      <c r="F70" s="8"/>
      <c r="G70" s="8"/>
    </row>
    <row r="71" spans="1:7" ht="31.2" x14ac:dyDescent="0.3">
      <c r="A71" s="2" t="s">
        <v>72</v>
      </c>
      <c r="B71" s="35" t="s">
        <v>73</v>
      </c>
      <c r="C71" s="7">
        <v>4</v>
      </c>
      <c r="D71" s="7" t="s">
        <v>80</v>
      </c>
      <c r="E71" s="7" t="s">
        <v>81</v>
      </c>
      <c r="F71" s="8"/>
      <c r="G71" s="8"/>
    </row>
    <row r="72" spans="1:7" x14ac:dyDescent="0.3">
      <c r="A72" s="14" t="s">
        <v>4</v>
      </c>
      <c r="B72" s="15"/>
      <c r="C72" s="8"/>
      <c r="D72" s="7"/>
      <c r="E72" s="8"/>
      <c r="F72" s="8"/>
      <c r="G72" s="8"/>
    </row>
    <row r="73" spans="1:7" x14ac:dyDescent="0.3">
      <c r="A73" s="14"/>
      <c r="B73" s="15"/>
      <c r="C73" s="19"/>
      <c r="D73" s="36"/>
      <c r="E73" s="33"/>
      <c r="F73" s="8"/>
      <c r="G73" s="8"/>
    </row>
    <row r="74" spans="1:7" x14ac:dyDescent="0.3">
      <c r="A74" s="31"/>
      <c r="B74" s="15"/>
      <c r="C74" s="7"/>
      <c r="D74" s="22" t="s">
        <v>82</v>
      </c>
      <c r="E74" s="7" t="s">
        <v>83</v>
      </c>
      <c r="F74" s="8"/>
      <c r="G74" s="8"/>
    </row>
    <row r="75" spans="1:7" ht="31.2" x14ac:dyDescent="0.3">
      <c r="A75" s="7" t="s">
        <v>84</v>
      </c>
      <c r="B75" s="35" t="s">
        <v>85</v>
      </c>
      <c r="C75" s="7">
        <v>1</v>
      </c>
      <c r="D75" s="7" t="s">
        <v>86</v>
      </c>
      <c r="E75" s="7" t="s">
        <v>87</v>
      </c>
      <c r="F75" s="8"/>
      <c r="G75" s="8"/>
    </row>
    <row r="76" spans="1:7" ht="31.2" x14ac:dyDescent="0.3">
      <c r="A76" s="7" t="s">
        <v>84</v>
      </c>
      <c r="B76" s="35" t="s">
        <v>85</v>
      </c>
      <c r="C76" s="7">
        <v>2</v>
      </c>
      <c r="D76" s="7" t="s">
        <v>88</v>
      </c>
      <c r="E76" s="7"/>
      <c r="F76" s="8"/>
      <c r="G76" s="8"/>
    </row>
    <row r="77" spans="1:7" x14ac:dyDescent="0.3">
      <c r="A77" s="31"/>
      <c r="B77" s="15"/>
      <c r="C77" s="7"/>
      <c r="D77" s="7"/>
      <c r="E77" s="7"/>
      <c r="F77" s="8"/>
      <c r="G77" s="8"/>
    </row>
    <row r="78" spans="1:7" x14ac:dyDescent="0.3">
      <c r="A78" s="31"/>
      <c r="B78" s="15"/>
      <c r="C78" s="7"/>
      <c r="D78" s="22"/>
      <c r="E78" s="7"/>
      <c r="F78" s="8"/>
      <c r="G78" s="8"/>
    </row>
    <row r="79" spans="1:7" x14ac:dyDescent="0.3">
      <c r="A79" s="31"/>
      <c r="B79" s="15"/>
      <c r="C79" s="7"/>
      <c r="D79" s="6" t="s">
        <v>89</v>
      </c>
      <c r="F79" s="8"/>
      <c r="G79" s="8"/>
    </row>
    <row r="80" spans="1:7" x14ac:dyDescent="0.3">
      <c r="A80" s="31" t="s">
        <v>90</v>
      </c>
      <c r="B80" s="35" t="s">
        <v>91</v>
      </c>
      <c r="C80" s="7">
        <v>1</v>
      </c>
      <c r="D80" s="7" t="s">
        <v>92</v>
      </c>
      <c r="E80" s="7" t="s">
        <v>93</v>
      </c>
      <c r="F80" s="8"/>
      <c r="G80" s="8"/>
    </row>
    <row r="81" spans="1:7" x14ac:dyDescent="0.3">
      <c r="A81" s="7" t="s">
        <v>94</v>
      </c>
      <c r="B81" s="1" t="s">
        <v>91</v>
      </c>
      <c r="C81" s="7">
        <v>8</v>
      </c>
      <c r="D81" s="7" t="s">
        <v>95</v>
      </c>
      <c r="E81" s="7" t="s">
        <v>96</v>
      </c>
      <c r="F81" s="8"/>
      <c r="G81" s="8"/>
    </row>
    <row r="82" spans="1:7" x14ac:dyDescent="0.3">
      <c r="A82" s="31"/>
      <c r="B82" s="28"/>
      <c r="C82" s="7" t="s">
        <v>4</v>
      </c>
      <c r="D82" s="7"/>
      <c r="E82" s="8"/>
      <c r="F82" s="8"/>
      <c r="G82" s="7"/>
    </row>
    <row r="83" spans="1:7" x14ac:dyDescent="0.3">
      <c r="A83" s="31"/>
      <c r="B83" s="28"/>
      <c r="C83" s="7"/>
      <c r="D83" s="7"/>
      <c r="E83" s="7"/>
      <c r="F83" s="8"/>
      <c r="G83" s="7"/>
    </row>
    <row r="84" spans="1:7" x14ac:dyDescent="0.3">
      <c r="A84" s="31"/>
      <c r="B84" s="28"/>
      <c r="C84" s="7"/>
      <c r="D84" s="22" t="s">
        <v>97</v>
      </c>
      <c r="E84" s="7"/>
      <c r="F84" s="7"/>
      <c r="G84" s="7"/>
    </row>
    <row r="85" spans="1:7" x14ac:dyDescent="0.3">
      <c r="A85" s="7" t="s">
        <v>98</v>
      </c>
      <c r="B85" s="1" t="s">
        <v>99</v>
      </c>
      <c r="C85" s="25">
        <v>4</v>
      </c>
      <c r="D85" s="7" t="s">
        <v>100</v>
      </c>
      <c r="E85" s="7" t="s">
        <v>101</v>
      </c>
      <c r="F85" s="7"/>
      <c r="G85" s="7"/>
    </row>
    <row r="86" spans="1:7" x14ac:dyDescent="0.3">
      <c r="A86" s="7"/>
      <c r="B86" s="1"/>
      <c r="C86" s="25"/>
      <c r="D86" s="7"/>
      <c r="E86" s="7"/>
      <c r="F86" s="7"/>
      <c r="G86" s="7"/>
    </row>
    <row r="87" spans="1:7" x14ac:dyDescent="0.3">
      <c r="A87" s="7"/>
      <c r="B87" s="1"/>
      <c r="C87" s="25"/>
      <c r="D87" s="23" t="s">
        <v>102</v>
      </c>
      <c r="E87" s="7"/>
      <c r="F87" s="7"/>
      <c r="G87" s="7"/>
    </row>
    <row r="88" spans="1:7" x14ac:dyDescent="0.3">
      <c r="A88" s="7" t="s">
        <v>103</v>
      </c>
      <c r="B88" s="1" t="s">
        <v>104</v>
      </c>
      <c r="C88" s="25">
        <v>2</v>
      </c>
      <c r="D88" s="7" t="s">
        <v>105</v>
      </c>
      <c r="E88" s="7" t="s">
        <v>106</v>
      </c>
      <c r="F88" s="7"/>
      <c r="G88" s="7"/>
    </row>
    <row r="89" spans="1:7" x14ac:dyDescent="0.3">
      <c r="A89" s="7"/>
      <c r="B89" s="1"/>
      <c r="C89" s="25"/>
      <c r="D89" s="7"/>
      <c r="E89" s="7"/>
      <c r="F89" s="7"/>
      <c r="G89" s="7"/>
    </row>
    <row r="90" spans="1:7" x14ac:dyDescent="0.3">
      <c r="A90" s="31"/>
      <c r="B90" s="28"/>
      <c r="C90" s="7"/>
      <c r="D90" s="7"/>
      <c r="E90" s="7"/>
      <c r="F90" s="8"/>
      <c r="G90" s="7"/>
    </row>
    <row r="91" spans="1:7" x14ac:dyDescent="0.3">
      <c r="A91" s="31"/>
      <c r="B91" s="28"/>
      <c r="C91" s="7"/>
      <c r="D91" s="7"/>
      <c r="E91" s="7"/>
      <c r="F91" s="8"/>
      <c r="G91" s="7"/>
    </row>
    <row r="92" spans="1:7" x14ac:dyDescent="0.3">
      <c r="A92" s="31"/>
      <c r="B92" s="28"/>
      <c r="C92" s="7"/>
      <c r="D92" s="6" t="s">
        <v>107</v>
      </c>
      <c r="E92" s="7"/>
      <c r="F92" s="8"/>
      <c r="G92" s="7"/>
    </row>
    <row r="93" spans="1:7" x14ac:dyDescent="0.3">
      <c r="A93" s="31" t="s">
        <v>108</v>
      </c>
      <c r="B93" s="1" t="s">
        <v>109</v>
      </c>
      <c r="C93" s="7">
        <v>1</v>
      </c>
      <c r="D93" s="7" t="s">
        <v>110</v>
      </c>
      <c r="E93" s="7" t="s">
        <v>111</v>
      </c>
      <c r="F93" s="8"/>
      <c r="G93" s="7"/>
    </row>
    <row r="94" spans="1:7" x14ac:dyDescent="0.3">
      <c r="A94" s="31" t="s">
        <v>112</v>
      </c>
      <c r="B94" s="1" t="s">
        <v>109</v>
      </c>
      <c r="C94" s="7">
        <v>2</v>
      </c>
      <c r="D94" s="7" t="s">
        <v>113</v>
      </c>
      <c r="E94" s="7" t="s">
        <v>114</v>
      </c>
      <c r="F94" s="8"/>
      <c r="G94" s="7"/>
    </row>
    <row r="95" spans="1:7" x14ac:dyDescent="0.3">
      <c r="A95" s="31"/>
      <c r="B95" s="28"/>
      <c r="C95" s="7"/>
      <c r="D95" s="7"/>
      <c r="E95" s="7"/>
      <c r="F95" s="8"/>
      <c r="G95" s="7"/>
    </row>
    <row r="96" spans="1:7" x14ac:dyDescent="0.3">
      <c r="A96" s="31"/>
      <c r="B96" s="28"/>
      <c r="C96" s="7"/>
      <c r="D96" s="7"/>
      <c r="E96" s="7"/>
      <c r="F96" s="8"/>
      <c r="G96" s="7"/>
    </row>
    <row r="97" spans="1:7" x14ac:dyDescent="0.3">
      <c r="A97" s="31"/>
      <c r="B97" s="28"/>
      <c r="C97" s="7"/>
      <c r="D97" s="22" t="s">
        <v>115</v>
      </c>
      <c r="E97" s="7"/>
      <c r="F97" s="8"/>
      <c r="G97" s="7"/>
    </row>
    <row r="98" spans="1:7" x14ac:dyDescent="0.3">
      <c r="A98" s="31" t="s">
        <v>116</v>
      </c>
      <c r="B98" s="1" t="s">
        <v>117</v>
      </c>
      <c r="C98" s="8">
        <v>1</v>
      </c>
      <c r="D98" s="7" t="s">
        <v>118</v>
      </c>
      <c r="E98" s="7" t="s">
        <v>119</v>
      </c>
      <c r="F98" s="8"/>
      <c r="G98" s="7"/>
    </row>
    <row r="99" spans="1:7" x14ac:dyDescent="0.3">
      <c r="A99" s="31"/>
      <c r="B99" s="28"/>
      <c r="C99" s="8"/>
      <c r="D99" s="7"/>
      <c r="E99" s="8"/>
      <c r="F99" s="8"/>
      <c r="G99" s="7"/>
    </row>
    <row r="100" spans="1:7" x14ac:dyDescent="0.3">
      <c r="A100" s="31"/>
      <c r="B100" s="28"/>
      <c r="C100" s="7"/>
      <c r="D100" s="7"/>
      <c r="E100" s="7"/>
      <c r="F100" s="8"/>
      <c r="G100" s="7"/>
    </row>
    <row r="101" spans="1:7" x14ac:dyDescent="0.3">
      <c r="A101" s="31"/>
      <c r="B101" s="28"/>
      <c r="C101" s="7"/>
      <c r="D101" s="6" t="s">
        <v>120</v>
      </c>
      <c r="E101" s="7"/>
      <c r="F101" s="8"/>
      <c r="G101" s="8"/>
    </row>
    <row r="102" spans="1:7" x14ac:dyDescent="0.3">
      <c r="A102" s="7" t="s">
        <v>121</v>
      </c>
      <c r="B102" s="1" t="s">
        <v>122</v>
      </c>
      <c r="C102" s="7">
        <v>1</v>
      </c>
      <c r="D102" s="7" t="s">
        <v>123</v>
      </c>
      <c r="E102" s="7" t="s">
        <v>124</v>
      </c>
      <c r="F102" s="8"/>
      <c r="G102" s="8"/>
    </row>
    <row r="103" spans="1:7" x14ac:dyDescent="0.3">
      <c r="A103" s="7" t="s">
        <v>121</v>
      </c>
      <c r="B103" s="1" t="s">
        <v>122</v>
      </c>
      <c r="C103" s="7">
        <v>2</v>
      </c>
      <c r="D103" s="7" t="s">
        <v>125</v>
      </c>
      <c r="E103" s="7" t="s">
        <v>126</v>
      </c>
      <c r="F103" s="8"/>
      <c r="G103" s="8"/>
    </row>
    <row r="104" spans="1:7" x14ac:dyDescent="0.3">
      <c r="A104" s="7" t="s">
        <v>121</v>
      </c>
      <c r="B104" s="1" t="s">
        <v>122</v>
      </c>
      <c r="C104" s="7">
        <v>3</v>
      </c>
      <c r="D104" s="7" t="s">
        <v>127</v>
      </c>
      <c r="E104" s="7" t="s">
        <v>128</v>
      </c>
      <c r="F104" s="8"/>
      <c r="G104" s="8"/>
    </row>
    <row r="105" spans="1:7" x14ac:dyDescent="0.3">
      <c r="A105" s="7" t="s">
        <v>121</v>
      </c>
      <c r="B105" s="1" t="s">
        <v>122</v>
      </c>
      <c r="C105" s="7">
        <v>4</v>
      </c>
      <c r="D105" s="7" t="s">
        <v>129</v>
      </c>
      <c r="E105" s="7" t="s">
        <v>130</v>
      </c>
      <c r="F105" s="8"/>
      <c r="G105" s="8"/>
    </row>
    <row r="106" spans="1:7" x14ac:dyDescent="0.3">
      <c r="A106" s="7" t="s">
        <v>121</v>
      </c>
      <c r="B106" s="1" t="s">
        <v>122</v>
      </c>
      <c r="C106" s="7">
        <v>5</v>
      </c>
      <c r="D106" s="7" t="s">
        <v>131</v>
      </c>
      <c r="E106" s="7" t="s">
        <v>132</v>
      </c>
    </row>
    <row r="107" spans="1:7" x14ac:dyDescent="0.3">
      <c r="A107" s="7" t="s">
        <v>121</v>
      </c>
      <c r="B107" s="1" t="s">
        <v>122</v>
      </c>
      <c r="C107" s="7">
        <v>6</v>
      </c>
      <c r="D107" s="7" t="s">
        <v>133</v>
      </c>
      <c r="E107" s="7" t="s">
        <v>134</v>
      </c>
    </row>
    <row r="108" spans="1:7" x14ac:dyDescent="0.3">
      <c r="A108" s="7" t="s">
        <v>121</v>
      </c>
      <c r="B108" s="1" t="s">
        <v>122</v>
      </c>
      <c r="C108" s="7">
        <v>7</v>
      </c>
      <c r="D108" s="7" t="s">
        <v>135</v>
      </c>
      <c r="E108" s="7" t="s">
        <v>136</v>
      </c>
    </row>
    <row r="109" spans="1:7" x14ac:dyDescent="0.3">
      <c r="A109" s="7" t="s">
        <v>121</v>
      </c>
      <c r="B109" s="1" t="s">
        <v>122</v>
      </c>
      <c r="C109" s="7">
        <v>8</v>
      </c>
      <c r="D109" s="7" t="s">
        <v>137</v>
      </c>
      <c r="E109" s="7" t="s">
        <v>138</v>
      </c>
    </row>
    <row r="110" spans="1:7" x14ac:dyDescent="0.3">
      <c r="A110" s="7" t="s">
        <v>121</v>
      </c>
      <c r="B110" s="1" t="s">
        <v>122</v>
      </c>
      <c r="C110" s="7">
        <v>9</v>
      </c>
      <c r="D110" s="7" t="s">
        <v>139</v>
      </c>
      <c r="E110" s="7" t="s">
        <v>140</v>
      </c>
    </row>
    <row r="111" spans="1:7" x14ac:dyDescent="0.3">
      <c r="A111" s="7" t="s">
        <v>121</v>
      </c>
      <c r="B111" s="1" t="s">
        <v>122</v>
      </c>
      <c r="C111" s="7">
        <v>10</v>
      </c>
      <c r="D111" s="7" t="s">
        <v>141</v>
      </c>
      <c r="E111" s="7" t="s">
        <v>142</v>
      </c>
    </row>
    <row r="112" spans="1:7" x14ac:dyDescent="0.3">
      <c r="A112" s="7" t="s">
        <v>121</v>
      </c>
      <c r="B112" s="1" t="s">
        <v>122</v>
      </c>
      <c r="C112" s="7">
        <v>11</v>
      </c>
      <c r="D112" s="7" t="s">
        <v>143</v>
      </c>
      <c r="E112" s="7" t="s">
        <v>144</v>
      </c>
      <c r="F112" s="8"/>
      <c r="G112" s="8"/>
    </row>
    <row r="113" spans="1:7" x14ac:dyDescent="0.3">
      <c r="A113" s="31"/>
      <c r="B113" s="1"/>
      <c r="C113" s="7"/>
      <c r="D113" s="7"/>
      <c r="E113" s="7"/>
      <c r="F113" s="8"/>
      <c r="G113" s="8"/>
    </row>
    <row r="114" spans="1:7" x14ac:dyDescent="0.3">
      <c r="A114" s="31"/>
      <c r="B114" s="28"/>
      <c r="C114" s="7"/>
      <c r="D114" s="25"/>
      <c r="E114" s="8"/>
      <c r="F114" s="8"/>
      <c r="G114" s="8"/>
    </row>
    <row r="115" spans="1:7" ht="31.2" x14ac:dyDescent="0.3">
      <c r="A115" s="14"/>
      <c r="B115" s="28"/>
      <c r="C115" s="8"/>
      <c r="D115" s="37" t="s">
        <v>145</v>
      </c>
      <c r="E115" s="8"/>
      <c r="F115" s="8"/>
      <c r="G115" s="8"/>
    </row>
    <row r="116" spans="1:7" ht="78" x14ac:dyDescent="0.3">
      <c r="A116" s="8" t="s">
        <v>146</v>
      </c>
      <c r="B116" s="1" t="s">
        <v>147</v>
      </c>
      <c r="C116" s="7">
        <v>1</v>
      </c>
      <c r="D116" s="8" t="s">
        <v>148</v>
      </c>
      <c r="E116" s="8" t="s">
        <v>149</v>
      </c>
      <c r="F116" s="8"/>
      <c r="G116" s="8"/>
    </row>
    <row r="117" spans="1:7" ht="78" x14ac:dyDescent="0.3">
      <c r="A117" s="8" t="s">
        <v>146</v>
      </c>
      <c r="B117" s="1" t="s">
        <v>147</v>
      </c>
      <c r="C117" s="8">
        <v>2</v>
      </c>
      <c r="D117" s="8" t="s">
        <v>150</v>
      </c>
      <c r="E117" s="8" t="s">
        <v>151</v>
      </c>
      <c r="F117" s="8"/>
      <c r="G117" s="8"/>
    </row>
    <row r="118" spans="1:7" x14ac:dyDescent="0.3">
      <c r="A118" s="31"/>
      <c r="B118" s="28"/>
      <c r="C118" s="8"/>
      <c r="D118" s="7"/>
      <c r="E118" s="8"/>
      <c r="F118" s="8"/>
      <c r="G118" s="8"/>
    </row>
    <row r="119" spans="1:7" x14ac:dyDescent="0.3">
      <c r="A119" s="31"/>
      <c r="B119" s="28"/>
      <c r="C119" s="8"/>
      <c r="D119" s="7"/>
      <c r="E119" s="8"/>
      <c r="F119" s="8"/>
      <c r="G119" s="8"/>
    </row>
    <row r="120" spans="1:7" x14ac:dyDescent="0.3">
      <c r="A120" s="31"/>
      <c r="B120" s="1"/>
      <c r="C120" s="8"/>
      <c r="D120" s="6" t="s">
        <v>152</v>
      </c>
      <c r="E120" s="8"/>
      <c r="F120" s="8"/>
      <c r="G120" s="8"/>
    </row>
    <row r="121" spans="1:7" x14ac:dyDescent="0.3">
      <c r="A121" s="31" t="s">
        <v>153</v>
      </c>
      <c r="B121" s="1" t="s">
        <v>154</v>
      </c>
      <c r="C121" s="8">
        <v>1</v>
      </c>
      <c r="D121" s="7" t="s">
        <v>155</v>
      </c>
      <c r="E121" s="8" t="s">
        <v>156</v>
      </c>
      <c r="F121" s="8"/>
      <c r="G121" s="8"/>
    </row>
    <row r="122" spans="1:7" x14ac:dyDescent="0.3">
      <c r="A122" s="31" t="s">
        <v>153</v>
      </c>
      <c r="B122" s="1" t="s">
        <v>154</v>
      </c>
      <c r="C122" s="8">
        <v>3</v>
      </c>
      <c r="D122" s="7" t="s">
        <v>157</v>
      </c>
      <c r="E122" s="7" t="s">
        <v>158</v>
      </c>
      <c r="F122" s="8"/>
      <c r="G122" s="8"/>
    </row>
    <row r="123" spans="1:7" x14ac:dyDescent="0.3">
      <c r="A123" s="31"/>
      <c r="B123" s="28"/>
      <c r="C123" s="7"/>
      <c r="D123" s="7"/>
      <c r="E123" s="7"/>
      <c r="F123" s="22"/>
      <c r="G123" s="22"/>
    </row>
    <row r="124" spans="1:7" x14ac:dyDescent="0.3">
      <c r="A124" s="31"/>
      <c r="B124" s="1"/>
      <c r="C124" s="7"/>
      <c r="D124" s="7"/>
      <c r="E124" s="7"/>
      <c r="F124" s="8"/>
      <c r="G124" s="8"/>
    </row>
    <row r="125" spans="1:7" x14ac:dyDescent="0.3">
      <c r="A125" s="31"/>
      <c r="B125" s="1"/>
      <c r="C125" s="7"/>
      <c r="D125" s="22" t="s">
        <v>159</v>
      </c>
      <c r="E125" s="8"/>
      <c r="F125" s="8"/>
      <c r="G125" s="8"/>
    </row>
    <row r="126" spans="1:7" x14ac:dyDescent="0.3">
      <c r="A126" s="7" t="s">
        <v>160</v>
      </c>
      <c r="B126" s="1" t="s">
        <v>161</v>
      </c>
      <c r="C126" s="7">
        <v>1</v>
      </c>
      <c r="D126" s="7" t="s">
        <v>162</v>
      </c>
      <c r="E126" s="7" t="s">
        <v>163</v>
      </c>
      <c r="F126" s="8"/>
      <c r="G126" s="8"/>
    </row>
    <row r="127" spans="1:7" x14ac:dyDescent="0.3">
      <c r="A127" s="7" t="s">
        <v>160</v>
      </c>
      <c r="B127" s="1" t="s">
        <v>161</v>
      </c>
      <c r="C127" s="7">
        <v>2</v>
      </c>
      <c r="D127" s="7" t="s">
        <v>164</v>
      </c>
      <c r="E127" s="7" t="s">
        <v>165</v>
      </c>
      <c r="F127" s="8"/>
      <c r="G127" s="8"/>
    </row>
    <row r="128" spans="1:7" x14ac:dyDescent="0.3">
      <c r="A128" s="31"/>
      <c r="B128" s="28"/>
      <c r="C128" s="7"/>
      <c r="D128" s="7"/>
      <c r="E128" s="8"/>
      <c r="F128" s="8"/>
      <c r="G128" s="8"/>
    </row>
    <row r="129" spans="1:7" x14ac:dyDescent="0.3">
      <c r="A129" s="31"/>
      <c r="B129" s="28"/>
      <c r="C129" s="7"/>
      <c r="D129" s="7"/>
      <c r="E129" s="8"/>
      <c r="F129" s="8"/>
      <c r="G129" s="8"/>
    </row>
    <row r="130" spans="1:7" x14ac:dyDescent="0.3">
      <c r="A130" s="31"/>
      <c r="B130" s="28"/>
      <c r="C130" s="7"/>
      <c r="D130" s="22" t="s">
        <v>166</v>
      </c>
      <c r="E130" s="7"/>
      <c r="F130" s="7"/>
      <c r="G130" s="7"/>
    </row>
    <row r="131" spans="1:7" x14ac:dyDescent="0.3">
      <c r="A131" s="31" t="s">
        <v>112</v>
      </c>
      <c r="B131" s="38" t="s">
        <v>30</v>
      </c>
      <c r="C131" s="39">
        <v>1</v>
      </c>
      <c r="D131" s="7" t="s">
        <v>167</v>
      </c>
      <c r="E131" s="7" t="s">
        <v>168</v>
      </c>
      <c r="F131" s="7"/>
      <c r="G131" s="7"/>
    </row>
    <row r="132" spans="1:7" x14ac:dyDescent="0.3">
      <c r="A132" s="31" t="s">
        <v>169</v>
      </c>
      <c r="B132" s="1" t="s">
        <v>30</v>
      </c>
      <c r="C132" s="2">
        <v>32</v>
      </c>
      <c r="D132" s="8" t="s">
        <v>170</v>
      </c>
      <c r="E132" s="25" t="s">
        <v>171</v>
      </c>
      <c r="F132" s="7"/>
      <c r="G132" s="7"/>
    </row>
    <row r="133" spans="1:7" x14ac:dyDescent="0.3">
      <c r="A133" s="31"/>
      <c r="B133" s="28"/>
      <c r="C133" s="7"/>
      <c r="D133" s="7"/>
      <c r="E133" s="7"/>
      <c r="F133" s="7"/>
      <c r="G133" s="7"/>
    </row>
    <row r="134" spans="1:7" x14ac:dyDescent="0.3">
      <c r="A134" s="31"/>
      <c r="B134" s="28"/>
      <c r="C134" s="6"/>
      <c r="D134" s="6" t="s">
        <v>172</v>
      </c>
      <c r="E134" s="7"/>
      <c r="F134" s="7"/>
      <c r="G134" s="7"/>
    </row>
    <row r="135" spans="1:7" x14ac:dyDescent="0.3">
      <c r="A135" s="7" t="s">
        <v>173</v>
      </c>
      <c r="B135" s="1" t="s">
        <v>174</v>
      </c>
      <c r="C135" s="7">
        <v>1</v>
      </c>
      <c r="D135" s="7" t="s">
        <v>175</v>
      </c>
      <c r="E135" s="7" t="s">
        <v>176</v>
      </c>
      <c r="F135" s="7"/>
      <c r="G135" s="7"/>
    </row>
    <row r="136" spans="1:7" x14ac:dyDescent="0.3">
      <c r="A136" s="31"/>
      <c r="B136" s="28"/>
      <c r="C136" s="7"/>
      <c r="D136" s="7"/>
      <c r="E136" s="7"/>
      <c r="F136" s="8"/>
      <c r="G136" s="7"/>
    </row>
    <row r="137" spans="1:7" x14ac:dyDescent="0.3">
      <c r="A137" s="31"/>
      <c r="B137" s="28"/>
      <c r="C137" s="7"/>
      <c r="D137" s="22"/>
      <c r="E137" s="7"/>
      <c r="F137" s="8"/>
      <c r="G137" s="7"/>
    </row>
    <row r="138" spans="1:7" x14ac:dyDescent="0.3">
      <c r="A138" s="31"/>
      <c r="B138" s="28"/>
      <c r="C138" s="7"/>
      <c r="D138" s="23" t="s">
        <v>177</v>
      </c>
      <c r="E138" s="7"/>
      <c r="F138" s="8"/>
      <c r="G138" s="7"/>
    </row>
    <row r="139" spans="1:7" ht="31.2" x14ac:dyDescent="0.3">
      <c r="A139" s="31" t="s">
        <v>178</v>
      </c>
      <c r="B139" s="1" t="s">
        <v>179</v>
      </c>
      <c r="C139" s="7">
        <v>1</v>
      </c>
      <c r="D139" s="7" t="s">
        <v>180</v>
      </c>
      <c r="E139" s="7" t="s">
        <v>181</v>
      </c>
      <c r="F139" s="8"/>
      <c r="G139" s="7"/>
    </row>
    <row r="140" spans="1:7" ht="31.2" x14ac:dyDescent="0.3">
      <c r="A140" s="31" t="s">
        <v>178</v>
      </c>
      <c r="B140" s="1" t="s">
        <v>179</v>
      </c>
      <c r="C140" s="7">
        <v>2</v>
      </c>
      <c r="D140" s="7" t="s">
        <v>182</v>
      </c>
      <c r="E140" s="7" t="s">
        <v>183</v>
      </c>
      <c r="F140" s="8"/>
      <c r="G140" s="7"/>
    </row>
    <row r="141" spans="1:7" ht="46.8" x14ac:dyDescent="0.3">
      <c r="A141" s="31" t="s">
        <v>178</v>
      </c>
      <c r="B141" s="1" t="s">
        <v>179</v>
      </c>
      <c r="C141" s="7">
        <v>3</v>
      </c>
      <c r="D141" s="7" t="s">
        <v>184</v>
      </c>
      <c r="E141" s="7" t="s">
        <v>185</v>
      </c>
      <c r="F141" s="8"/>
      <c r="G141" s="7"/>
    </row>
    <row r="142" spans="1:7" ht="31.2" x14ac:dyDescent="0.3">
      <c r="A142" s="31" t="s">
        <v>178</v>
      </c>
      <c r="B142" s="1" t="s">
        <v>179</v>
      </c>
      <c r="C142" s="8">
        <v>4</v>
      </c>
      <c r="D142" s="7" t="s">
        <v>186</v>
      </c>
      <c r="E142" s="7" t="s">
        <v>187</v>
      </c>
      <c r="F142" s="8"/>
      <c r="G142" s="7"/>
    </row>
    <row r="143" spans="1:7" ht="46.8" x14ac:dyDescent="0.3">
      <c r="A143" s="31" t="s">
        <v>178</v>
      </c>
      <c r="B143" s="1" t="s">
        <v>179</v>
      </c>
      <c r="C143" s="8">
        <v>5</v>
      </c>
      <c r="D143" s="7" t="s">
        <v>188</v>
      </c>
      <c r="E143" s="7" t="s">
        <v>189</v>
      </c>
      <c r="F143" s="8"/>
      <c r="G143" s="7"/>
    </row>
    <row r="144" spans="1:7" x14ac:dyDescent="0.3">
      <c r="A144" s="31" t="s">
        <v>178</v>
      </c>
      <c r="B144" s="1" t="s">
        <v>179</v>
      </c>
      <c r="C144" s="8">
        <v>6</v>
      </c>
      <c r="D144" s="7" t="s">
        <v>190</v>
      </c>
      <c r="E144" s="7" t="s">
        <v>191</v>
      </c>
      <c r="F144" s="8"/>
      <c r="G144" s="7"/>
    </row>
    <row r="145" spans="1:7" x14ac:dyDescent="0.3">
      <c r="A145" s="31"/>
      <c r="B145" s="1" t="s">
        <v>4</v>
      </c>
      <c r="C145" s="7"/>
      <c r="D145" s="7" t="s">
        <v>4</v>
      </c>
      <c r="E145" s="7"/>
      <c r="F145" s="8"/>
      <c r="G145" s="7"/>
    </row>
    <row r="146" spans="1:7" x14ac:dyDescent="0.3">
      <c r="A146" s="31"/>
      <c r="B146" s="28"/>
      <c r="C146" s="7"/>
      <c r="D146" s="7"/>
      <c r="E146" s="7"/>
      <c r="F146" s="8"/>
      <c r="G146" s="7"/>
    </row>
    <row r="147" spans="1:7" ht="31.2" x14ac:dyDescent="0.3">
      <c r="A147" s="31"/>
      <c r="B147" s="1"/>
      <c r="C147" s="7"/>
      <c r="D147" s="22" t="s">
        <v>192</v>
      </c>
      <c r="E147" s="7"/>
      <c r="F147" s="8"/>
      <c r="G147" s="7"/>
    </row>
    <row r="148" spans="1:7" ht="31.2" x14ac:dyDescent="0.3">
      <c r="A148" s="31" t="s">
        <v>153</v>
      </c>
      <c r="B148" s="1" t="s">
        <v>193</v>
      </c>
      <c r="C148" s="7">
        <v>1</v>
      </c>
      <c r="D148" s="7" t="s">
        <v>194</v>
      </c>
      <c r="E148" s="7" t="s">
        <v>195</v>
      </c>
      <c r="F148" s="8"/>
      <c r="G148" s="7"/>
    </row>
    <row r="149" spans="1:7" x14ac:dyDescent="0.3">
      <c r="A149" s="31"/>
      <c r="B149" s="1" t="s">
        <v>193</v>
      </c>
      <c r="C149" s="7">
        <v>2</v>
      </c>
      <c r="D149" s="7" t="s">
        <v>196</v>
      </c>
      <c r="E149" s="7" t="s">
        <v>197</v>
      </c>
      <c r="F149" s="8"/>
      <c r="G149" s="7"/>
    </row>
    <row r="150" spans="1:7" x14ac:dyDescent="0.3">
      <c r="A150" s="31"/>
      <c r="B150" s="1" t="s">
        <v>193</v>
      </c>
      <c r="C150" s="7">
        <v>3</v>
      </c>
      <c r="D150" s="7" t="s">
        <v>198</v>
      </c>
      <c r="E150" s="7" t="s">
        <v>199</v>
      </c>
      <c r="F150" s="8"/>
      <c r="G150" s="7"/>
    </row>
    <row r="151" spans="1:7" x14ac:dyDescent="0.3">
      <c r="A151" s="31"/>
      <c r="B151" s="1" t="s">
        <v>193</v>
      </c>
      <c r="C151" s="7">
        <v>4</v>
      </c>
      <c r="D151" s="7" t="s">
        <v>200</v>
      </c>
      <c r="E151" s="7" t="s">
        <v>201</v>
      </c>
      <c r="F151" s="8"/>
      <c r="G151" s="7"/>
    </row>
    <row r="152" spans="1:7" x14ac:dyDescent="0.3">
      <c r="A152" s="31"/>
      <c r="B152" s="1" t="s">
        <v>193</v>
      </c>
      <c r="C152" s="7">
        <v>5</v>
      </c>
      <c r="D152" s="7" t="s">
        <v>202</v>
      </c>
      <c r="E152" s="7" t="s">
        <v>203</v>
      </c>
      <c r="F152" s="8"/>
      <c r="G152" s="7"/>
    </row>
    <row r="153" spans="1:7" x14ac:dyDescent="0.3">
      <c r="A153" s="31"/>
      <c r="B153" s="28"/>
      <c r="C153" s="7"/>
      <c r="D153" s="7"/>
      <c r="E153" s="7"/>
      <c r="F153" s="8"/>
      <c r="G153" s="7"/>
    </row>
    <row r="154" spans="1:7" x14ac:dyDescent="0.3">
      <c r="A154" s="31"/>
      <c r="B154" s="28"/>
      <c r="C154" s="7"/>
      <c r="D154" s="7"/>
      <c r="E154" s="7"/>
      <c r="F154" s="8"/>
      <c r="G154" s="7"/>
    </row>
    <row r="155" spans="1:7" x14ac:dyDescent="0.3">
      <c r="A155" s="31"/>
      <c r="B155" s="1"/>
      <c r="C155" s="7"/>
      <c r="D155" s="22" t="s">
        <v>204</v>
      </c>
      <c r="E155" s="7"/>
      <c r="F155" s="8"/>
      <c r="G155" s="7"/>
    </row>
    <row r="156" spans="1:7" x14ac:dyDescent="0.3">
      <c r="A156" s="7" t="s">
        <v>205</v>
      </c>
      <c r="B156" s="1" t="s">
        <v>206</v>
      </c>
      <c r="C156" s="7">
        <v>1</v>
      </c>
      <c r="D156" s="7" t="s">
        <v>207</v>
      </c>
      <c r="E156" s="7" t="s">
        <v>208</v>
      </c>
      <c r="F156" s="8"/>
      <c r="G156" s="7"/>
    </row>
    <row r="157" spans="1:7" x14ac:dyDescent="0.3">
      <c r="A157" s="7" t="s">
        <v>205</v>
      </c>
      <c r="B157" s="1" t="s">
        <v>206</v>
      </c>
      <c r="C157" s="7">
        <v>2</v>
      </c>
      <c r="D157" s="7" t="s">
        <v>209</v>
      </c>
      <c r="E157" s="7" t="s">
        <v>210</v>
      </c>
      <c r="F157" s="8"/>
      <c r="G157" s="7"/>
    </row>
    <row r="158" spans="1:7" x14ac:dyDescent="0.3">
      <c r="A158" s="31"/>
      <c r="B158" s="28"/>
      <c r="C158" s="7"/>
      <c r="D158" s="7"/>
      <c r="E158" s="7"/>
      <c r="F158" s="8"/>
      <c r="G158" s="7"/>
    </row>
    <row r="159" spans="1:7" x14ac:dyDescent="0.3">
      <c r="A159" s="31"/>
      <c r="B159" s="28"/>
      <c r="C159" s="7"/>
      <c r="D159" s="7"/>
      <c r="E159" s="7"/>
      <c r="F159" s="8"/>
      <c r="G159" s="7"/>
    </row>
    <row r="160" spans="1:7" ht="31.2" x14ac:dyDescent="0.3">
      <c r="A160" s="31"/>
      <c r="B160" s="28"/>
      <c r="C160" s="7"/>
      <c r="D160" s="22" t="s">
        <v>211</v>
      </c>
      <c r="E160" s="7"/>
      <c r="F160" s="8"/>
      <c r="G160" s="7"/>
    </row>
    <row r="161" spans="1:7" x14ac:dyDescent="0.3">
      <c r="A161" s="7" t="s">
        <v>212</v>
      </c>
      <c r="B161" s="1" t="s">
        <v>213</v>
      </c>
      <c r="C161" s="7">
        <v>1</v>
      </c>
      <c r="D161" s="7" t="s">
        <v>214</v>
      </c>
      <c r="E161" s="7" t="s">
        <v>215</v>
      </c>
      <c r="F161" s="8"/>
      <c r="G161" s="7"/>
    </row>
    <row r="162" spans="1:7" x14ac:dyDescent="0.3">
      <c r="A162" s="7" t="s">
        <v>212</v>
      </c>
      <c r="B162" s="1" t="s">
        <v>213</v>
      </c>
      <c r="C162" s="7">
        <v>2</v>
      </c>
      <c r="D162" s="7" t="s">
        <v>216</v>
      </c>
      <c r="E162" s="7" t="s">
        <v>217</v>
      </c>
      <c r="F162" s="8"/>
      <c r="G162" s="7"/>
    </row>
    <row r="163" spans="1:7" x14ac:dyDescent="0.3">
      <c r="A163" s="31"/>
      <c r="B163" s="28"/>
      <c r="C163" s="7"/>
      <c r="D163" s="7"/>
      <c r="E163" s="7"/>
      <c r="F163" s="8"/>
      <c r="G163" s="7"/>
    </row>
    <row r="164" spans="1:7" x14ac:dyDescent="0.3">
      <c r="A164" s="31"/>
      <c r="B164" s="28"/>
      <c r="C164" s="7"/>
      <c r="D164" s="23" t="s">
        <v>218</v>
      </c>
      <c r="E164" s="7"/>
      <c r="F164" s="8"/>
      <c r="G164" s="7"/>
    </row>
    <row r="165" spans="1:7" x14ac:dyDescent="0.3">
      <c r="A165" s="31"/>
      <c r="B165" s="1" t="s">
        <v>219</v>
      </c>
      <c r="C165" s="7">
        <v>1</v>
      </c>
      <c r="D165" s="7" t="s">
        <v>220</v>
      </c>
      <c r="E165" s="7" t="s">
        <v>221</v>
      </c>
      <c r="F165" s="8"/>
      <c r="G165" s="7"/>
    </row>
    <row r="166" spans="1:7" x14ac:dyDescent="0.3">
      <c r="A166" s="31"/>
      <c r="B166" s="1" t="s">
        <v>219</v>
      </c>
      <c r="C166" s="8">
        <v>2</v>
      </c>
      <c r="D166" s="7" t="s">
        <v>222</v>
      </c>
      <c r="E166" s="7" t="s">
        <v>223</v>
      </c>
      <c r="F166" s="8"/>
      <c r="G166" s="7"/>
    </row>
    <row r="167" spans="1:7" x14ac:dyDescent="0.3">
      <c r="A167" s="31"/>
      <c r="B167" s="28"/>
      <c r="C167" s="7"/>
      <c r="D167" s="7"/>
      <c r="E167" s="7"/>
      <c r="F167" s="8"/>
      <c r="G167" s="7"/>
    </row>
    <row r="168" spans="1:7" x14ac:dyDescent="0.3">
      <c r="A168" s="31"/>
      <c r="B168" s="28"/>
      <c r="C168" s="7"/>
      <c r="D168" s="7"/>
      <c r="E168" s="7"/>
      <c r="F168" s="8"/>
      <c r="G168" s="7"/>
    </row>
    <row r="169" spans="1:7" x14ac:dyDescent="0.3">
      <c r="A169" s="31"/>
      <c r="B169" s="28"/>
      <c r="C169" s="7"/>
      <c r="D169" s="22" t="s">
        <v>224</v>
      </c>
      <c r="E169" s="7"/>
      <c r="F169" s="8"/>
      <c r="G169" s="7"/>
    </row>
    <row r="170" spans="1:7" x14ac:dyDescent="0.3">
      <c r="A170" s="7" t="s">
        <v>225</v>
      </c>
      <c r="B170" s="1" t="s">
        <v>226</v>
      </c>
      <c r="C170" s="7">
        <v>2</v>
      </c>
      <c r="D170" s="7" t="s">
        <v>227</v>
      </c>
      <c r="E170" s="7" t="s">
        <v>228</v>
      </c>
      <c r="F170" s="8"/>
      <c r="G170" s="7"/>
    </row>
    <row r="171" spans="1:7" x14ac:dyDescent="0.3">
      <c r="A171" s="7" t="s">
        <v>225</v>
      </c>
      <c r="B171" s="1" t="s">
        <v>226</v>
      </c>
      <c r="C171" s="7">
        <v>3</v>
      </c>
      <c r="D171" s="7" t="s">
        <v>229</v>
      </c>
      <c r="E171" s="7" t="s">
        <v>230</v>
      </c>
      <c r="F171" s="8"/>
      <c r="G171" s="7"/>
    </row>
    <row r="172" spans="1:7" x14ac:dyDescent="0.3">
      <c r="A172" s="7" t="s">
        <v>225</v>
      </c>
      <c r="B172" s="1" t="s">
        <v>226</v>
      </c>
      <c r="C172" s="7">
        <v>4</v>
      </c>
      <c r="D172" s="7" t="s">
        <v>231</v>
      </c>
      <c r="E172" s="7" t="s">
        <v>232</v>
      </c>
      <c r="F172" s="8"/>
      <c r="G172" s="7"/>
    </row>
    <row r="173" spans="1:7" x14ac:dyDescent="0.3">
      <c r="A173" s="7" t="s">
        <v>225</v>
      </c>
      <c r="B173" s="1" t="s">
        <v>226</v>
      </c>
      <c r="C173" s="7">
        <v>5</v>
      </c>
      <c r="D173" s="7" t="s">
        <v>233</v>
      </c>
      <c r="E173" s="7" t="s">
        <v>234</v>
      </c>
      <c r="F173" s="8"/>
      <c r="G173" s="7"/>
    </row>
    <row r="174" spans="1:7" x14ac:dyDescent="0.3">
      <c r="A174" s="7" t="s">
        <v>225</v>
      </c>
      <c r="B174" s="1" t="s">
        <v>226</v>
      </c>
      <c r="C174" s="7">
        <v>6</v>
      </c>
      <c r="D174" s="7" t="s">
        <v>235</v>
      </c>
      <c r="E174" s="7" t="s">
        <v>236</v>
      </c>
      <c r="F174" s="8"/>
      <c r="G174" s="7"/>
    </row>
    <row r="175" spans="1:7" x14ac:dyDescent="0.3">
      <c r="A175" s="7" t="s">
        <v>225</v>
      </c>
      <c r="B175" s="1" t="s">
        <v>226</v>
      </c>
      <c r="C175" s="7">
        <v>7</v>
      </c>
      <c r="D175" s="7" t="s">
        <v>237</v>
      </c>
      <c r="E175" s="7" t="s">
        <v>238</v>
      </c>
      <c r="F175" s="8"/>
      <c r="G175" s="7"/>
    </row>
    <row r="176" spans="1:7" x14ac:dyDescent="0.3">
      <c r="A176" s="7" t="s">
        <v>225</v>
      </c>
      <c r="B176" s="1" t="s">
        <v>226</v>
      </c>
      <c r="C176" s="7">
        <v>8</v>
      </c>
      <c r="D176" s="7" t="s">
        <v>239</v>
      </c>
      <c r="E176" s="7" t="s">
        <v>240</v>
      </c>
      <c r="F176" s="7"/>
      <c r="G176" s="7"/>
    </row>
    <row r="177" spans="1:7" x14ac:dyDescent="0.3">
      <c r="A177" s="7" t="s">
        <v>241</v>
      </c>
      <c r="B177" s="1" t="s">
        <v>226</v>
      </c>
      <c r="C177" s="7">
        <v>9</v>
      </c>
      <c r="D177" s="7" t="s">
        <v>242</v>
      </c>
      <c r="E177" s="7" t="s">
        <v>243</v>
      </c>
      <c r="F177" s="7"/>
      <c r="G177" s="7"/>
    </row>
    <row r="178" spans="1:7" x14ac:dyDescent="0.3">
      <c r="B178" s="28"/>
      <c r="C178" s="7"/>
      <c r="D178" s="7"/>
      <c r="E178" s="7"/>
      <c r="F178" s="7"/>
      <c r="G178" s="7"/>
    </row>
    <row r="179" spans="1:7" x14ac:dyDescent="0.3">
      <c r="A179" s="31"/>
      <c r="B179" s="28"/>
      <c r="C179" s="7"/>
      <c r="D179" s="7"/>
      <c r="E179" s="7"/>
      <c r="F179" s="7"/>
      <c r="G179" s="7"/>
    </row>
    <row r="180" spans="1:7" x14ac:dyDescent="0.3">
      <c r="A180" s="31"/>
      <c r="B180" s="28"/>
      <c r="C180" s="7"/>
      <c r="D180" s="40" t="s">
        <v>244</v>
      </c>
      <c r="E180" s="7"/>
      <c r="F180" s="7"/>
      <c r="G180" s="7"/>
    </row>
    <row r="181" spans="1:7" ht="31.2" x14ac:dyDescent="0.3">
      <c r="A181" s="7" t="s">
        <v>245</v>
      </c>
      <c r="B181" s="1" t="s">
        <v>246</v>
      </c>
      <c r="C181" s="7">
        <v>1</v>
      </c>
      <c r="D181" s="7" t="s">
        <v>247</v>
      </c>
      <c r="E181" s="7" t="s">
        <v>248</v>
      </c>
      <c r="F181" s="7"/>
      <c r="G181" s="7"/>
    </row>
    <row r="182" spans="1:7" ht="31.2" x14ac:dyDescent="0.3">
      <c r="A182" s="7" t="s">
        <v>245</v>
      </c>
      <c r="B182" s="1" t="s">
        <v>246</v>
      </c>
      <c r="C182" s="7">
        <v>2</v>
      </c>
      <c r="D182" s="7" t="s">
        <v>249</v>
      </c>
      <c r="E182" s="7" t="s">
        <v>250</v>
      </c>
      <c r="F182" s="7"/>
      <c r="G182" s="7"/>
    </row>
    <row r="183" spans="1:7" ht="31.2" x14ac:dyDescent="0.3">
      <c r="A183" s="7" t="s">
        <v>245</v>
      </c>
      <c r="B183" s="1" t="s">
        <v>246</v>
      </c>
      <c r="C183" s="7">
        <v>3</v>
      </c>
      <c r="D183" s="7" t="s">
        <v>251</v>
      </c>
      <c r="E183" s="7" t="s">
        <v>252</v>
      </c>
      <c r="F183" s="7"/>
      <c r="G183" s="7"/>
    </row>
    <row r="184" spans="1:7" ht="31.2" x14ac:dyDescent="0.3">
      <c r="A184" s="7" t="s">
        <v>245</v>
      </c>
      <c r="B184" s="1" t="s">
        <v>246</v>
      </c>
      <c r="C184" s="7">
        <v>4</v>
      </c>
      <c r="D184" s="7" t="s">
        <v>253</v>
      </c>
      <c r="E184" s="7" t="s">
        <v>254</v>
      </c>
      <c r="F184" s="7"/>
      <c r="G184" s="7"/>
    </row>
    <row r="185" spans="1:7" ht="31.2" x14ac:dyDescent="0.3">
      <c r="A185" s="7" t="s">
        <v>245</v>
      </c>
      <c r="B185" s="1" t="s">
        <v>246</v>
      </c>
      <c r="C185" s="7">
        <v>5</v>
      </c>
      <c r="D185" s="7" t="s">
        <v>255</v>
      </c>
      <c r="E185" s="7" t="s">
        <v>256</v>
      </c>
      <c r="F185" s="7"/>
      <c r="G185" s="7"/>
    </row>
    <row r="186" spans="1:7" x14ac:dyDescent="0.3">
      <c r="A186" s="7" t="s">
        <v>257</v>
      </c>
      <c r="B186" s="1" t="s">
        <v>246</v>
      </c>
      <c r="C186" s="7">
        <v>6</v>
      </c>
      <c r="D186" s="7" t="s">
        <v>258</v>
      </c>
      <c r="E186" s="7" t="s">
        <v>259</v>
      </c>
      <c r="F186" s="7"/>
      <c r="G186" s="7"/>
    </row>
    <row r="187" spans="1:7" x14ac:dyDescent="0.3">
      <c r="A187" s="7" t="s">
        <v>257</v>
      </c>
      <c r="B187" s="1" t="s">
        <v>246</v>
      </c>
      <c r="C187" s="7">
        <v>7</v>
      </c>
      <c r="D187" s="7" t="s">
        <v>260</v>
      </c>
      <c r="E187" s="7" t="s">
        <v>261</v>
      </c>
      <c r="F187" s="8"/>
      <c r="G187" s="7"/>
    </row>
    <row r="188" spans="1:7" x14ac:dyDescent="0.3">
      <c r="A188" s="7" t="s">
        <v>262</v>
      </c>
      <c r="B188" s="1" t="s">
        <v>246</v>
      </c>
      <c r="C188" s="7">
        <v>8</v>
      </c>
      <c r="D188" s="7" t="s">
        <v>263</v>
      </c>
      <c r="E188" s="7" t="s">
        <v>264</v>
      </c>
      <c r="F188" s="7"/>
      <c r="G188" s="7"/>
    </row>
    <row r="189" spans="1:7" x14ac:dyDescent="0.3">
      <c r="A189" s="7" t="s">
        <v>265</v>
      </c>
      <c r="B189" s="1" t="s">
        <v>246</v>
      </c>
      <c r="C189" s="8">
        <v>9</v>
      </c>
      <c r="D189" s="7" t="s">
        <v>266</v>
      </c>
      <c r="E189" s="7" t="s">
        <v>267</v>
      </c>
      <c r="F189" s="7"/>
      <c r="G189" s="7"/>
    </row>
    <row r="190" spans="1:7" x14ac:dyDescent="0.3">
      <c r="A190" s="7" t="s">
        <v>265</v>
      </c>
      <c r="B190" s="1" t="s">
        <v>246</v>
      </c>
      <c r="C190" s="7">
        <v>10</v>
      </c>
      <c r="D190" s="7" t="s">
        <v>268</v>
      </c>
      <c r="E190" s="7" t="s">
        <v>269</v>
      </c>
      <c r="F190" s="7"/>
      <c r="G190" s="7"/>
    </row>
    <row r="191" spans="1:7" x14ac:dyDescent="0.3">
      <c r="A191" s="7" t="s">
        <v>270</v>
      </c>
      <c r="B191" s="1" t="s">
        <v>246</v>
      </c>
      <c r="C191" s="8">
        <v>11</v>
      </c>
      <c r="D191" s="7" t="s">
        <v>271</v>
      </c>
      <c r="E191" s="7" t="s">
        <v>272</v>
      </c>
      <c r="F191" s="7"/>
      <c r="G191" s="7"/>
    </row>
    <row r="192" spans="1:7" x14ac:dyDescent="0.3">
      <c r="A192" s="7" t="s">
        <v>265</v>
      </c>
      <c r="B192" s="1" t="s">
        <v>246</v>
      </c>
      <c r="C192" s="7">
        <v>12</v>
      </c>
      <c r="D192" s="7" t="s">
        <v>273</v>
      </c>
      <c r="E192" s="7" t="s">
        <v>274</v>
      </c>
      <c r="F192" s="7"/>
      <c r="G192" s="7"/>
    </row>
    <row r="193" spans="1:7" x14ac:dyDescent="0.3">
      <c r="A193" s="7" t="s">
        <v>265</v>
      </c>
      <c r="B193" s="1" t="s">
        <v>246</v>
      </c>
      <c r="C193" s="7">
        <v>13</v>
      </c>
      <c r="D193" s="7" t="s">
        <v>275</v>
      </c>
      <c r="E193" s="7" t="s">
        <v>276</v>
      </c>
      <c r="F193" s="7"/>
      <c r="G193" s="7"/>
    </row>
    <row r="194" spans="1:7" x14ac:dyDescent="0.3">
      <c r="A194" s="7" t="s">
        <v>277</v>
      </c>
      <c r="B194" s="1" t="s">
        <v>246</v>
      </c>
      <c r="C194" s="7">
        <v>16</v>
      </c>
      <c r="D194" s="7" t="s">
        <v>278</v>
      </c>
      <c r="E194" s="7" t="s">
        <v>279</v>
      </c>
      <c r="F194" s="7"/>
      <c r="G194" s="7"/>
    </row>
    <row r="195" spans="1:7" x14ac:dyDescent="0.3">
      <c r="A195" s="7" t="s">
        <v>280</v>
      </c>
      <c r="B195" s="1" t="s">
        <v>246</v>
      </c>
      <c r="C195" s="7">
        <v>20</v>
      </c>
      <c r="D195" s="7" t="s">
        <v>281</v>
      </c>
      <c r="E195" s="7" t="s">
        <v>282</v>
      </c>
      <c r="F195" s="8"/>
      <c r="G195" s="7"/>
    </row>
    <row r="196" spans="1:7" x14ac:dyDescent="0.3">
      <c r="A196" s="7" t="s">
        <v>280</v>
      </c>
      <c r="B196" s="1" t="s">
        <v>246</v>
      </c>
      <c r="C196" s="8">
        <v>21</v>
      </c>
      <c r="D196" s="7" t="s">
        <v>283</v>
      </c>
      <c r="E196" s="7" t="s">
        <v>284</v>
      </c>
      <c r="F196" s="8"/>
      <c r="G196" s="7"/>
    </row>
    <row r="197" spans="1:7" x14ac:dyDescent="0.3">
      <c r="A197" s="7" t="s">
        <v>280</v>
      </c>
      <c r="B197" s="1" t="s">
        <v>246</v>
      </c>
      <c r="C197" s="7">
        <v>22</v>
      </c>
      <c r="D197" s="7" t="s">
        <v>285</v>
      </c>
      <c r="E197" s="7" t="s">
        <v>286</v>
      </c>
      <c r="F197" s="7"/>
      <c r="G197" s="7"/>
    </row>
    <row r="198" spans="1:7" x14ac:dyDescent="0.3">
      <c r="A198" s="7" t="s">
        <v>287</v>
      </c>
      <c r="B198" s="1" t="s">
        <v>246</v>
      </c>
      <c r="C198" s="8">
        <v>23</v>
      </c>
      <c r="D198" s="7" t="s">
        <v>288</v>
      </c>
      <c r="E198" s="7" t="s">
        <v>289</v>
      </c>
      <c r="F198" s="7"/>
      <c r="G198" s="7"/>
    </row>
    <row r="199" spans="1:7" x14ac:dyDescent="0.3">
      <c r="A199" s="7" t="s">
        <v>287</v>
      </c>
      <c r="B199" s="1" t="s">
        <v>246</v>
      </c>
      <c r="C199" s="7">
        <v>24</v>
      </c>
      <c r="D199" s="7" t="s">
        <v>290</v>
      </c>
      <c r="E199" s="7" t="s">
        <v>291</v>
      </c>
      <c r="F199" s="7"/>
      <c r="G199" s="7"/>
    </row>
    <row r="200" spans="1:7" x14ac:dyDescent="0.3">
      <c r="A200" s="7" t="s">
        <v>292</v>
      </c>
      <c r="B200" s="1" t="s">
        <v>246</v>
      </c>
      <c r="C200" s="8">
        <v>25</v>
      </c>
      <c r="D200" s="7" t="s">
        <v>293</v>
      </c>
      <c r="E200" s="7" t="s">
        <v>294</v>
      </c>
      <c r="F200" s="7"/>
      <c r="G200" s="7"/>
    </row>
    <row r="201" spans="1:7" x14ac:dyDescent="0.3">
      <c r="A201" s="7" t="s">
        <v>295</v>
      </c>
      <c r="B201" s="1" t="s">
        <v>246</v>
      </c>
      <c r="C201" s="7">
        <v>26</v>
      </c>
      <c r="D201" s="7" t="s">
        <v>258</v>
      </c>
      <c r="E201" s="7" t="s">
        <v>259</v>
      </c>
      <c r="F201" s="7"/>
      <c r="G201" s="7"/>
    </row>
    <row r="202" spans="1:7" x14ac:dyDescent="0.3">
      <c r="A202" s="7" t="s">
        <v>295</v>
      </c>
      <c r="B202" s="1" t="s">
        <v>246</v>
      </c>
      <c r="C202" s="8">
        <v>27</v>
      </c>
      <c r="D202" s="7" t="s">
        <v>260</v>
      </c>
      <c r="E202" s="7" t="s">
        <v>261</v>
      </c>
      <c r="F202" s="7"/>
      <c r="G202" s="7"/>
    </row>
    <row r="203" spans="1:7" x14ac:dyDescent="0.3">
      <c r="A203" s="31"/>
      <c r="B203" s="35"/>
      <c r="C203" s="8"/>
      <c r="D203" s="25"/>
      <c r="E203" s="8"/>
      <c r="F203" s="41" t="s">
        <v>4</v>
      </c>
      <c r="G203" s="41"/>
    </row>
    <row r="204" spans="1:7" x14ac:dyDescent="0.3">
      <c r="A204" s="31"/>
      <c r="B204" s="1"/>
      <c r="C204" s="7"/>
      <c r="D204" s="22" t="s">
        <v>296</v>
      </c>
      <c r="E204" s="7"/>
      <c r="F204" s="7"/>
      <c r="G204" s="7"/>
    </row>
    <row r="205" spans="1:7" x14ac:dyDescent="0.3">
      <c r="A205" s="7" t="s">
        <v>153</v>
      </c>
      <c r="B205" s="1" t="s">
        <v>297</v>
      </c>
      <c r="C205" s="7">
        <v>4</v>
      </c>
      <c r="D205" s="7" t="s">
        <v>298</v>
      </c>
      <c r="E205" s="7" t="s">
        <v>299</v>
      </c>
      <c r="F205" s="7"/>
      <c r="G205" s="7"/>
    </row>
    <row r="206" spans="1:7" x14ac:dyDescent="0.3">
      <c r="A206" s="7" t="s">
        <v>300</v>
      </c>
      <c r="B206" s="1" t="s">
        <v>297</v>
      </c>
      <c r="C206" s="7">
        <v>11</v>
      </c>
      <c r="D206" s="7" t="s">
        <v>301</v>
      </c>
      <c r="E206" s="7" t="s">
        <v>302</v>
      </c>
      <c r="F206" s="7"/>
      <c r="G206" s="7"/>
    </row>
    <row r="207" spans="1:7" x14ac:dyDescent="0.3">
      <c r="A207" s="7" t="s">
        <v>153</v>
      </c>
      <c r="B207" s="1" t="s">
        <v>297</v>
      </c>
      <c r="C207" s="7">
        <v>13</v>
      </c>
      <c r="D207" s="7" t="s">
        <v>303</v>
      </c>
      <c r="E207" s="7" t="s">
        <v>304</v>
      </c>
      <c r="F207" s="7"/>
      <c r="G207" s="7"/>
    </row>
    <row r="208" spans="1:7" x14ac:dyDescent="0.3">
      <c r="A208" s="7"/>
      <c r="B208" s="1" t="s">
        <v>297</v>
      </c>
      <c r="C208" s="7">
        <v>18</v>
      </c>
      <c r="D208" s="7" t="s">
        <v>305</v>
      </c>
      <c r="E208" s="7" t="s">
        <v>306</v>
      </c>
      <c r="F208" s="7"/>
      <c r="G208" s="7"/>
    </row>
    <row r="209" spans="1:7" x14ac:dyDescent="0.3">
      <c r="A209" s="7"/>
      <c r="B209" s="1" t="s">
        <v>297</v>
      </c>
      <c r="C209" s="7">
        <v>19</v>
      </c>
      <c r="D209" s="7" t="s">
        <v>307</v>
      </c>
      <c r="E209" s="7" t="s">
        <v>308</v>
      </c>
      <c r="F209" s="7"/>
      <c r="G209" s="7"/>
    </row>
    <row r="210" spans="1:7" x14ac:dyDescent="0.3">
      <c r="A210" s="31"/>
      <c r="B210" s="28"/>
      <c r="C210" s="7"/>
      <c r="D210" s="7"/>
      <c r="E210" s="7"/>
      <c r="F210" s="7"/>
      <c r="G210" s="7"/>
    </row>
    <row r="211" spans="1:7" x14ac:dyDescent="0.3">
      <c r="A211" s="31"/>
      <c r="B211" s="28"/>
      <c r="C211" s="7"/>
      <c r="D211" s="7"/>
      <c r="E211" s="7"/>
      <c r="F211" s="7"/>
      <c r="G211" s="7"/>
    </row>
    <row r="212" spans="1:7" x14ac:dyDescent="0.3">
      <c r="A212" s="31"/>
      <c r="B212" s="28"/>
      <c r="C212" s="7"/>
      <c r="D212" s="22" t="s">
        <v>309</v>
      </c>
      <c r="E212" s="7"/>
      <c r="F212" s="7"/>
      <c r="G212" s="7"/>
    </row>
    <row r="213" spans="1:7" x14ac:dyDescent="0.3">
      <c r="A213" s="31" t="s">
        <v>153</v>
      </c>
      <c r="B213" s="1" t="s">
        <v>310</v>
      </c>
      <c r="C213" s="7">
        <v>2</v>
      </c>
      <c r="D213" s="7" t="s">
        <v>311</v>
      </c>
      <c r="E213" s="7" t="s">
        <v>312</v>
      </c>
      <c r="F213" s="7"/>
      <c r="G213" s="7"/>
    </row>
    <row r="214" spans="1:7" x14ac:dyDescent="0.3">
      <c r="A214" s="31"/>
      <c r="B214" s="1" t="s">
        <v>4</v>
      </c>
      <c r="C214" s="7"/>
      <c r="D214" s="7"/>
      <c r="E214" s="7"/>
      <c r="F214" s="7"/>
      <c r="G214" s="7"/>
    </row>
    <row r="215" spans="1:7" x14ac:dyDescent="0.3">
      <c r="A215" s="31"/>
      <c r="B215" s="1"/>
      <c r="C215" s="7"/>
      <c r="D215" s="23" t="s">
        <v>313</v>
      </c>
      <c r="E215" s="7"/>
      <c r="F215" s="7"/>
      <c r="G215" s="7"/>
    </row>
    <row r="216" spans="1:7" x14ac:dyDescent="0.3">
      <c r="A216" s="31"/>
      <c r="B216" s="1" t="s">
        <v>314</v>
      </c>
      <c r="C216" s="7">
        <v>1</v>
      </c>
      <c r="D216" s="7" t="s">
        <v>315</v>
      </c>
      <c r="E216" s="7" t="s">
        <v>316</v>
      </c>
      <c r="F216" s="7"/>
      <c r="G216" s="7"/>
    </row>
    <row r="217" spans="1:7" x14ac:dyDescent="0.3">
      <c r="A217" s="31" t="s">
        <v>317</v>
      </c>
      <c r="B217" s="1"/>
      <c r="C217" s="7">
        <v>2</v>
      </c>
      <c r="D217" s="7" t="s">
        <v>318</v>
      </c>
      <c r="E217" s="7" t="s">
        <v>319</v>
      </c>
      <c r="F217" s="7"/>
      <c r="G217" s="7"/>
    </row>
    <row r="218" spans="1:7" x14ac:dyDescent="0.3">
      <c r="A218" s="31" t="s">
        <v>317</v>
      </c>
      <c r="B218" s="1"/>
      <c r="C218" s="7">
        <v>3</v>
      </c>
      <c r="D218" s="7" t="s">
        <v>320</v>
      </c>
      <c r="E218" s="7" t="s">
        <v>321</v>
      </c>
      <c r="F218" s="7"/>
      <c r="G218" s="7"/>
    </row>
    <row r="219" spans="1:7" x14ac:dyDescent="0.3">
      <c r="A219" s="31" t="s">
        <v>317</v>
      </c>
      <c r="B219" s="1"/>
      <c r="C219" s="7">
        <v>4</v>
      </c>
      <c r="D219" s="7" t="s">
        <v>322</v>
      </c>
      <c r="E219" s="7" t="s">
        <v>323</v>
      </c>
      <c r="F219" s="7"/>
      <c r="G219" s="7"/>
    </row>
    <row r="220" spans="1:7" x14ac:dyDescent="0.3">
      <c r="A220" s="31" t="s">
        <v>317</v>
      </c>
      <c r="B220" s="1"/>
      <c r="C220" s="7">
        <v>5</v>
      </c>
      <c r="D220" s="7" t="s">
        <v>324</v>
      </c>
      <c r="E220" s="7" t="s">
        <v>325</v>
      </c>
      <c r="F220" s="7"/>
      <c r="G220" s="7"/>
    </row>
    <row r="221" spans="1:7" x14ac:dyDescent="0.3">
      <c r="A221" s="31"/>
      <c r="B221" s="1"/>
      <c r="C221" s="7"/>
      <c r="D221" s="7"/>
      <c r="E221" s="7"/>
      <c r="F221" s="7"/>
      <c r="G221" s="7"/>
    </row>
    <row r="222" spans="1:7" x14ac:dyDescent="0.3">
      <c r="A222" s="31"/>
      <c r="B222" s="28"/>
      <c r="C222" s="7"/>
      <c r="D222" s="6" t="s">
        <v>326</v>
      </c>
      <c r="E222" s="7"/>
      <c r="F222" s="7"/>
      <c r="G222" s="7"/>
    </row>
    <row r="223" spans="1:7" x14ac:dyDescent="0.3">
      <c r="A223" s="7" t="s">
        <v>327</v>
      </c>
      <c r="B223" s="1" t="s">
        <v>328</v>
      </c>
      <c r="C223" s="7">
        <v>1</v>
      </c>
      <c r="D223" s="7" t="s">
        <v>329</v>
      </c>
      <c r="E223" s="7" t="s">
        <v>330</v>
      </c>
      <c r="F223" s="7"/>
      <c r="G223" s="7"/>
    </row>
    <row r="224" spans="1:7" x14ac:dyDescent="0.3">
      <c r="A224" s="7" t="s">
        <v>327</v>
      </c>
      <c r="B224" s="1" t="s">
        <v>328</v>
      </c>
      <c r="C224" s="7">
        <v>2</v>
      </c>
      <c r="D224" s="7" t="s">
        <v>331</v>
      </c>
      <c r="E224" s="7" t="s">
        <v>332</v>
      </c>
      <c r="F224" s="7"/>
      <c r="G224" s="7"/>
    </row>
    <row r="225" spans="1:7" x14ac:dyDescent="0.3">
      <c r="A225" s="13" t="s">
        <v>333</v>
      </c>
      <c r="B225" s="1" t="s">
        <v>328</v>
      </c>
      <c r="C225" s="8">
        <v>3</v>
      </c>
      <c r="D225" s="7" t="s">
        <v>334</v>
      </c>
      <c r="E225" s="7" t="s">
        <v>335</v>
      </c>
      <c r="F225" s="7"/>
      <c r="G225" s="7"/>
    </row>
    <row r="226" spans="1:7" x14ac:dyDescent="0.3">
      <c r="A226" s="13" t="s">
        <v>333</v>
      </c>
      <c r="B226" s="1" t="s">
        <v>328</v>
      </c>
      <c r="C226" s="8">
        <v>4</v>
      </c>
      <c r="D226" s="7" t="s">
        <v>336</v>
      </c>
      <c r="E226" s="7" t="s">
        <v>337</v>
      </c>
      <c r="F226" s="7"/>
      <c r="G226" s="7"/>
    </row>
    <row r="227" spans="1:7" x14ac:dyDescent="0.3">
      <c r="A227" s="31"/>
      <c r="B227" s="28"/>
      <c r="C227" s="7"/>
      <c r="D227" s="7"/>
      <c r="E227" s="7"/>
      <c r="F227" s="7"/>
      <c r="G227" s="7"/>
    </row>
    <row r="228" spans="1:7" x14ac:dyDescent="0.3">
      <c r="A228" s="31"/>
      <c r="B228" s="28"/>
      <c r="C228" s="7"/>
      <c r="D228" s="7"/>
      <c r="E228" s="7"/>
      <c r="F228" s="7"/>
      <c r="G228" s="7"/>
    </row>
    <row r="229" spans="1:7" x14ac:dyDescent="0.3">
      <c r="A229" s="31"/>
      <c r="B229" s="28"/>
      <c r="C229" s="7"/>
      <c r="D229" s="6" t="s">
        <v>338</v>
      </c>
      <c r="E229" s="7"/>
      <c r="F229" s="7"/>
      <c r="G229" s="7"/>
    </row>
    <row r="230" spans="1:7" ht="31.2" x14ac:dyDescent="0.3">
      <c r="A230" s="31" t="s">
        <v>153</v>
      </c>
      <c r="B230" s="1" t="s">
        <v>339</v>
      </c>
      <c r="C230" s="7">
        <v>2</v>
      </c>
      <c r="D230" s="7" t="s">
        <v>340</v>
      </c>
      <c r="E230" s="7" t="s">
        <v>341</v>
      </c>
      <c r="F230" s="7"/>
      <c r="G230" s="7"/>
    </row>
    <row r="231" spans="1:7" x14ac:dyDescent="0.3">
      <c r="A231" s="31" t="s">
        <v>153</v>
      </c>
      <c r="B231" s="1" t="s">
        <v>339</v>
      </c>
      <c r="C231" s="7">
        <v>3</v>
      </c>
      <c r="D231" s="7" t="s">
        <v>342</v>
      </c>
      <c r="E231" s="7" t="s">
        <v>343</v>
      </c>
      <c r="F231" s="7"/>
      <c r="G231" s="7"/>
    </row>
    <row r="232" spans="1:7" x14ac:dyDescent="0.3">
      <c r="A232" s="31" t="s">
        <v>153</v>
      </c>
      <c r="B232" s="1" t="s">
        <v>339</v>
      </c>
      <c r="C232" s="7">
        <v>4</v>
      </c>
      <c r="D232" s="7" t="s">
        <v>344</v>
      </c>
      <c r="E232" s="7" t="s">
        <v>345</v>
      </c>
      <c r="F232" s="7"/>
      <c r="G232" s="7"/>
    </row>
    <row r="233" spans="1:7" x14ac:dyDescent="0.3">
      <c r="A233" s="31" t="s">
        <v>153</v>
      </c>
      <c r="B233" s="1" t="s">
        <v>339</v>
      </c>
      <c r="C233" s="7">
        <v>5</v>
      </c>
      <c r="D233" s="7" t="s">
        <v>346</v>
      </c>
      <c r="E233" s="7" t="s">
        <v>347</v>
      </c>
      <c r="F233" s="7"/>
      <c r="G233" s="7"/>
    </row>
    <row r="234" spans="1:7" x14ac:dyDescent="0.3">
      <c r="A234" s="31" t="s">
        <v>153</v>
      </c>
      <c r="B234" s="1" t="s">
        <v>339</v>
      </c>
      <c r="C234" s="7">
        <v>6</v>
      </c>
      <c r="D234" s="7" t="s">
        <v>348</v>
      </c>
      <c r="E234" s="7" t="s">
        <v>349</v>
      </c>
      <c r="F234" s="7"/>
      <c r="G234" s="7"/>
    </row>
    <row r="235" spans="1:7" x14ac:dyDescent="0.3">
      <c r="A235" s="31" t="s">
        <v>153</v>
      </c>
      <c r="B235" s="1" t="s">
        <v>339</v>
      </c>
      <c r="C235" s="7">
        <v>7</v>
      </c>
      <c r="D235" s="7" t="s">
        <v>350</v>
      </c>
      <c r="E235" s="7" t="s">
        <v>351</v>
      </c>
      <c r="F235" s="7"/>
      <c r="G235" s="7"/>
    </row>
    <row r="236" spans="1:7" ht="31.2" x14ac:dyDescent="0.3">
      <c r="A236" s="31" t="s">
        <v>153</v>
      </c>
      <c r="B236" s="1" t="s">
        <v>339</v>
      </c>
      <c r="C236" s="7">
        <v>8</v>
      </c>
      <c r="D236" s="7" t="s">
        <v>352</v>
      </c>
      <c r="E236" s="7" t="s">
        <v>353</v>
      </c>
      <c r="F236" s="7"/>
      <c r="G236" s="7"/>
    </row>
    <row r="237" spans="1:7" ht="31.2" x14ac:dyDescent="0.3">
      <c r="A237" s="31" t="s">
        <v>153</v>
      </c>
      <c r="B237" s="1" t="s">
        <v>339</v>
      </c>
      <c r="C237" s="7">
        <v>9</v>
      </c>
      <c r="D237" s="7" t="s">
        <v>354</v>
      </c>
      <c r="E237" s="7" t="s">
        <v>355</v>
      </c>
      <c r="F237" s="7"/>
      <c r="G237" s="7"/>
    </row>
    <row r="238" spans="1:7" x14ac:dyDescent="0.3">
      <c r="A238" s="7" t="s">
        <v>356</v>
      </c>
      <c r="B238" s="1" t="s">
        <v>339</v>
      </c>
      <c r="C238" s="7">
        <v>10</v>
      </c>
      <c r="D238" s="7" t="s">
        <v>357</v>
      </c>
      <c r="E238" s="7" t="s">
        <v>358</v>
      </c>
      <c r="F238" s="7"/>
      <c r="G238" s="7"/>
    </row>
    <row r="239" spans="1:7" x14ac:dyDescent="0.3">
      <c r="A239" s="31" t="s">
        <v>153</v>
      </c>
      <c r="B239" s="1" t="s">
        <v>339</v>
      </c>
      <c r="C239" s="7">
        <v>11</v>
      </c>
      <c r="D239" s="7" t="s">
        <v>359</v>
      </c>
      <c r="E239" s="7" t="s">
        <v>360</v>
      </c>
      <c r="F239" s="7"/>
      <c r="G239" s="7"/>
    </row>
    <row r="240" spans="1:7" ht="31.2" x14ac:dyDescent="0.3">
      <c r="A240" s="31" t="s">
        <v>153</v>
      </c>
      <c r="B240" s="1" t="s">
        <v>339</v>
      </c>
      <c r="C240" s="7">
        <v>12</v>
      </c>
      <c r="D240" s="7" t="s">
        <v>361</v>
      </c>
      <c r="E240" s="7" t="s">
        <v>362</v>
      </c>
      <c r="F240" s="7"/>
      <c r="G240" s="7"/>
    </row>
    <row r="241" spans="1:7" x14ac:dyDescent="0.3">
      <c r="A241" s="31" t="s">
        <v>153</v>
      </c>
      <c r="B241" s="1" t="s">
        <v>339</v>
      </c>
      <c r="C241" s="7">
        <v>13</v>
      </c>
      <c r="D241" s="7" t="s">
        <v>363</v>
      </c>
      <c r="E241" s="7" t="s">
        <v>364</v>
      </c>
      <c r="F241" s="7"/>
      <c r="G241" s="7"/>
    </row>
    <row r="242" spans="1:7" x14ac:dyDescent="0.3">
      <c r="A242" s="31"/>
      <c r="B242" s="1" t="s">
        <v>4</v>
      </c>
      <c r="C242" s="7"/>
      <c r="D242" s="7"/>
      <c r="E242" s="7"/>
      <c r="F242" s="7"/>
      <c r="G242" s="7"/>
    </row>
    <row r="243" spans="1:7" x14ac:dyDescent="0.3">
      <c r="A243" s="31"/>
      <c r="B243" s="1" t="s">
        <v>4</v>
      </c>
      <c r="C243" s="7"/>
      <c r="D243" s="7"/>
      <c r="E243" s="7"/>
      <c r="F243" s="7"/>
      <c r="G243" s="7"/>
    </row>
    <row r="244" spans="1:7" x14ac:dyDescent="0.3">
      <c r="A244" s="31"/>
      <c r="B244" s="1" t="s">
        <v>4</v>
      </c>
      <c r="C244" s="7"/>
      <c r="D244" s="7"/>
      <c r="E244" s="8"/>
      <c r="F244" s="7"/>
      <c r="G244" s="7"/>
    </row>
    <row r="245" spans="1:7" x14ac:dyDescent="0.3">
      <c r="A245" s="31"/>
      <c r="B245" s="28"/>
      <c r="C245" s="8"/>
      <c r="D245" s="7"/>
      <c r="E245" s="8"/>
      <c r="F245" s="7"/>
      <c r="G245" s="7"/>
    </row>
    <row r="246" spans="1:7" x14ac:dyDescent="0.3">
      <c r="A246" s="31"/>
      <c r="B246" s="28"/>
      <c r="C246" s="8"/>
      <c r="D246" s="8"/>
      <c r="E246" s="8"/>
      <c r="F246" s="7"/>
      <c r="G246" s="7"/>
    </row>
    <row r="247" spans="1:7" x14ac:dyDescent="0.3">
      <c r="A247" s="31"/>
      <c r="B247" s="28"/>
      <c r="C247" s="8"/>
      <c r="D247" s="8"/>
      <c r="E247" s="8"/>
      <c r="F247" s="7"/>
      <c r="G247" s="7"/>
    </row>
    <row r="248" spans="1:7" x14ac:dyDescent="0.3">
      <c r="A248" s="42" t="s">
        <v>365</v>
      </c>
      <c r="B248" s="19"/>
      <c r="C248" s="19"/>
      <c r="D248" s="30" t="s">
        <v>4</v>
      </c>
      <c r="E248" s="33" t="s">
        <v>4</v>
      </c>
      <c r="F248" s="7"/>
      <c r="G248" s="7"/>
    </row>
    <row r="249" spans="1:7" x14ac:dyDescent="0.3">
      <c r="A249" s="31"/>
      <c r="B249" s="19" t="s">
        <v>366</v>
      </c>
      <c r="C249" s="13"/>
      <c r="D249" s="37" t="s">
        <v>367</v>
      </c>
      <c r="E249" s="43" t="s">
        <v>4</v>
      </c>
      <c r="F249" s="13"/>
      <c r="G249" s="8"/>
    </row>
    <row r="250" spans="1:7" x14ac:dyDescent="0.3">
      <c r="A250" s="7" t="s">
        <v>368</v>
      </c>
      <c r="B250" s="19" t="s">
        <v>369</v>
      </c>
      <c r="C250" s="13">
        <v>1</v>
      </c>
      <c r="D250" s="7" t="s">
        <v>370</v>
      </c>
      <c r="E250" s="7" t="s">
        <v>371</v>
      </c>
      <c r="F250" s="13"/>
      <c r="G250" s="8"/>
    </row>
    <row r="251" spans="1:7" x14ac:dyDescent="0.3">
      <c r="A251" s="7" t="s">
        <v>368</v>
      </c>
      <c r="B251" s="28" t="s">
        <v>369</v>
      </c>
      <c r="C251" s="7">
        <v>2</v>
      </c>
      <c r="D251" s="7" t="s">
        <v>372</v>
      </c>
      <c r="E251" s="7" t="s">
        <v>373</v>
      </c>
      <c r="F251" s="8"/>
      <c r="G251" s="8" t="s">
        <v>4</v>
      </c>
    </row>
    <row r="252" spans="1:7" x14ac:dyDescent="0.3">
      <c r="A252" s="7" t="s">
        <v>368</v>
      </c>
      <c r="B252" s="28" t="s">
        <v>369</v>
      </c>
      <c r="C252" s="7">
        <v>3</v>
      </c>
      <c r="D252" s="7" t="s">
        <v>374</v>
      </c>
      <c r="E252" s="7" t="s">
        <v>375</v>
      </c>
      <c r="F252" s="7"/>
      <c r="G252" s="8"/>
    </row>
    <row r="253" spans="1:7" x14ac:dyDescent="0.3">
      <c r="A253" s="7" t="s">
        <v>368</v>
      </c>
      <c r="B253" s="28" t="s">
        <v>369</v>
      </c>
      <c r="C253" s="7">
        <v>4</v>
      </c>
      <c r="D253" s="7" t="s">
        <v>376</v>
      </c>
      <c r="E253" s="7" t="s">
        <v>377</v>
      </c>
      <c r="F253" s="7"/>
      <c r="G253" s="8"/>
    </row>
    <row r="254" spans="1:7" x14ac:dyDescent="0.3">
      <c r="A254" s="7" t="s">
        <v>368</v>
      </c>
      <c r="B254" s="28" t="s">
        <v>369</v>
      </c>
      <c r="C254" s="7">
        <v>5</v>
      </c>
      <c r="D254" s="7" t="s">
        <v>378</v>
      </c>
      <c r="E254" s="7" t="s">
        <v>379</v>
      </c>
      <c r="F254" s="7"/>
      <c r="G254" s="8"/>
    </row>
    <row r="255" spans="1:7" x14ac:dyDescent="0.3">
      <c r="A255" s="7" t="s">
        <v>368</v>
      </c>
      <c r="B255" s="28" t="s">
        <v>369</v>
      </c>
      <c r="C255" s="7">
        <v>6</v>
      </c>
      <c r="D255" s="7" t="s">
        <v>380</v>
      </c>
      <c r="E255" s="7" t="s">
        <v>381</v>
      </c>
      <c r="F255" s="7"/>
      <c r="G255" s="8"/>
    </row>
    <row r="256" spans="1:7" x14ac:dyDescent="0.3">
      <c r="A256" s="7" t="s">
        <v>368</v>
      </c>
      <c r="B256" s="28" t="s">
        <v>369</v>
      </c>
      <c r="C256" s="7">
        <v>7</v>
      </c>
      <c r="D256" s="7" t="s">
        <v>382</v>
      </c>
      <c r="E256" s="7" t="s">
        <v>383</v>
      </c>
      <c r="F256" s="7"/>
      <c r="G256" s="8"/>
    </row>
    <row r="257" spans="1:7" x14ac:dyDescent="0.3">
      <c r="A257" s="7" t="s">
        <v>368</v>
      </c>
      <c r="B257" s="28" t="s">
        <v>369</v>
      </c>
      <c r="C257" s="7">
        <v>10</v>
      </c>
      <c r="D257" s="7" t="s">
        <v>384</v>
      </c>
      <c r="E257" s="7" t="s">
        <v>385</v>
      </c>
      <c r="F257" s="7"/>
      <c r="G257" s="8"/>
    </row>
    <row r="258" spans="1:7" x14ac:dyDescent="0.3">
      <c r="A258" s="7" t="s">
        <v>368</v>
      </c>
      <c r="B258" s="28" t="s">
        <v>369</v>
      </c>
      <c r="C258" s="7">
        <v>11</v>
      </c>
      <c r="D258" s="7" t="s">
        <v>386</v>
      </c>
      <c r="E258" s="7" t="s">
        <v>387</v>
      </c>
      <c r="F258" s="7"/>
      <c r="G258" s="8"/>
    </row>
    <row r="259" spans="1:7" x14ac:dyDescent="0.3">
      <c r="A259" s="7" t="s">
        <v>368</v>
      </c>
      <c r="B259" s="28" t="s">
        <v>369</v>
      </c>
      <c r="C259" s="7">
        <v>12</v>
      </c>
      <c r="D259" s="7" t="s">
        <v>388</v>
      </c>
      <c r="E259" s="7" t="s">
        <v>389</v>
      </c>
      <c r="F259" s="7"/>
      <c r="G259" s="8"/>
    </row>
    <row r="260" spans="1:7" x14ac:dyDescent="0.3">
      <c r="A260" s="7" t="s">
        <v>368</v>
      </c>
      <c r="B260" s="28" t="s">
        <v>369</v>
      </c>
      <c r="C260" s="7">
        <v>13</v>
      </c>
      <c r="D260" s="7" t="s">
        <v>390</v>
      </c>
      <c r="E260" s="7" t="s">
        <v>391</v>
      </c>
      <c r="F260" s="7"/>
      <c r="G260" s="8"/>
    </row>
    <row r="261" spans="1:7" x14ac:dyDescent="0.3">
      <c r="A261" s="7" t="s">
        <v>368</v>
      </c>
      <c r="B261" s="28" t="s">
        <v>369</v>
      </c>
      <c r="C261" s="7">
        <v>14</v>
      </c>
      <c r="D261" s="7" t="s">
        <v>392</v>
      </c>
      <c r="E261" s="7" t="s">
        <v>393</v>
      </c>
      <c r="F261" s="7"/>
      <c r="G261" s="8"/>
    </row>
    <row r="262" spans="1:7" ht="31.2" x14ac:dyDescent="0.3">
      <c r="A262" s="7" t="s">
        <v>368</v>
      </c>
      <c r="B262" s="28" t="s">
        <v>369</v>
      </c>
      <c r="C262" s="7">
        <v>15</v>
      </c>
      <c r="D262" s="7" t="s">
        <v>394</v>
      </c>
      <c r="E262" s="7" t="s">
        <v>395</v>
      </c>
      <c r="F262" s="7"/>
      <c r="G262" s="8"/>
    </row>
    <row r="263" spans="1:7" x14ac:dyDescent="0.3">
      <c r="A263" s="7" t="s">
        <v>368</v>
      </c>
      <c r="B263" s="28" t="s">
        <v>369</v>
      </c>
      <c r="C263" s="7">
        <v>16</v>
      </c>
      <c r="D263" s="7" t="s">
        <v>396</v>
      </c>
      <c r="E263" s="7" t="s">
        <v>397</v>
      </c>
      <c r="F263" s="7"/>
      <c r="G263" s="8"/>
    </row>
    <row r="264" spans="1:7" x14ac:dyDescent="0.3">
      <c r="A264" s="7" t="s">
        <v>368</v>
      </c>
      <c r="B264" s="28" t="s">
        <v>369</v>
      </c>
      <c r="C264" s="7">
        <v>17</v>
      </c>
      <c r="D264" s="7" t="s">
        <v>398</v>
      </c>
      <c r="E264" s="7" t="s">
        <v>399</v>
      </c>
      <c r="F264" s="7"/>
      <c r="G264" s="8"/>
    </row>
    <row r="265" spans="1:7" ht="31.2" x14ac:dyDescent="0.3">
      <c r="A265" s="7" t="s">
        <v>368</v>
      </c>
      <c r="B265" s="28" t="s">
        <v>369</v>
      </c>
      <c r="C265" s="7">
        <v>18</v>
      </c>
      <c r="D265" s="7" t="s">
        <v>400</v>
      </c>
      <c r="E265" s="7" t="s">
        <v>401</v>
      </c>
      <c r="F265" s="7"/>
      <c r="G265" s="8"/>
    </row>
    <row r="266" spans="1:7" x14ac:dyDescent="0.3">
      <c r="A266" s="7" t="s">
        <v>368</v>
      </c>
      <c r="B266" s="28" t="s">
        <v>369</v>
      </c>
      <c r="C266" s="7">
        <v>19</v>
      </c>
      <c r="D266" s="7" t="s">
        <v>402</v>
      </c>
      <c r="E266" s="7" t="s">
        <v>403</v>
      </c>
      <c r="F266" s="7"/>
      <c r="G266" s="8"/>
    </row>
    <row r="267" spans="1:7" ht="31.2" x14ac:dyDescent="0.3">
      <c r="A267" s="7" t="s">
        <v>368</v>
      </c>
      <c r="B267" s="28" t="s">
        <v>369</v>
      </c>
      <c r="C267" s="7">
        <v>20</v>
      </c>
      <c r="D267" s="7" t="s">
        <v>404</v>
      </c>
      <c r="E267" s="7" t="s">
        <v>405</v>
      </c>
      <c r="F267" s="7"/>
      <c r="G267" s="8"/>
    </row>
    <row r="268" spans="1:7" ht="31.2" x14ac:dyDescent="0.3">
      <c r="A268" s="7" t="s">
        <v>368</v>
      </c>
      <c r="B268" s="28" t="s">
        <v>369</v>
      </c>
      <c r="C268" s="7">
        <v>21</v>
      </c>
      <c r="D268" s="7" t="s">
        <v>406</v>
      </c>
      <c r="E268" s="7" t="s">
        <v>407</v>
      </c>
      <c r="F268" s="7"/>
      <c r="G268" s="8"/>
    </row>
    <row r="269" spans="1:7" x14ac:dyDescent="0.3">
      <c r="A269" s="7" t="s">
        <v>368</v>
      </c>
      <c r="B269" s="28" t="s">
        <v>369</v>
      </c>
      <c r="C269" s="7">
        <v>22</v>
      </c>
      <c r="D269" s="7" t="s">
        <v>408</v>
      </c>
      <c r="E269" s="7" t="s">
        <v>409</v>
      </c>
      <c r="F269" s="7"/>
      <c r="G269" s="8"/>
    </row>
    <row r="270" spans="1:7" x14ac:dyDescent="0.3">
      <c r="A270" s="7" t="s">
        <v>368</v>
      </c>
      <c r="B270" s="28" t="s">
        <v>369</v>
      </c>
      <c r="C270" s="7">
        <v>23</v>
      </c>
      <c r="D270" s="7" t="s">
        <v>410</v>
      </c>
      <c r="E270" s="7" t="s">
        <v>411</v>
      </c>
      <c r="F270" s="7"/>
      <c r="G270" s="8"/>
    </row>
    <row r="271" spans="1:7" x14ac:dyDescent="0.3">
      <c r="A271" s="7" t="s">
        <v>368</v>
      </c>
      <c r="B271" s="28" t="s">
        <v>369</v>
      </c>
      <c r="C271" s="7">
        <v>24</v>
      </c>
      <c r="D271" s="7" t="s">
        <v>412</v>
      </c>
      <c r="E271" s="7" t="s">
        <v>413</v>
      </c>
      <c r="F271" s="7"/>
      <c r="G271" s="8"/>
    </row>
    <row r="272" spans="1:7" x14ac:dyDescent="0.3">
      <c r="A272" s="7" t="s">
        <v>368</v>
      </c>
      <c r="B272" s="28" t="s">
        <v>369</v>
      </c>
      <c r="C272" s="7">
        <v>25</v>
      </c>
      <c r="D272" s="7" t="s">
        <v>414</v>
      </c>
      <c r="E272" s="7" t="s">
        <v>415</v>
      </c>
      <c r="F272" s="7"/>
      <c r="G272" s="8"/>
    </row>
    <row r="273" spans="1:7" x14ac:dyDescent="0.3">
      <c r="A273" s="7" t="s">
        <v>368</v>
      </c>
      <c r="B273" s="28" t="s">
        <v>369</v>
      </c>
      <c r="C273" s="7">
        <v>26</v>
      </c>
      <c r="D273" s="7" t="s">
        <v>416</v>
      </c>
      <c r="E273" s="7" t="s">
        <v>417</v>
      </c>
      <c r="F273" s="7"/>
      <c r="G273" s="8"/>
    </row>
    <row r="274" spans="1:7" x14ac:dyDescent="0.3">
      <c r="A274" s="7" t="s">
        <v>368</v>
      </c>
      <c r="B274" s="28" t="s">
        <v>369</v>
      </c>
      <c r="C274" s="7">
        <v>27</v>
      </c>
      <c r="D274" s="7" t="s">
        <v>418</v>
      </c>
      <c r="E274" s="7" t="s">
        <v>419</v>
      </c>
      <c r="F274" s="7"/>
      <c r="G274" s="8"/>
    </row>
    <row r="275" spans="1:7" x14ac:dyDescent="0.3">
      <c r="A275" s="7" t="s">
        <v>368</v>
      </c>
      <c r="B275" s="28" t="s">
        <v>369</v>
      </c>
      <c r="C275" s="7">
        <v>28</v>
      </c>
      <c r="D275" s="7" t="s">
        <v>420</v>
      </c>
      <c r="E275" s="7" t="s">
        <v>421</v>
      </c>
      <c r="F275" s="7"/>
      <c r="G275" s="8"/>
    </row>
    <row r="276" spans="1:7" x14ac:dyDescent="0.3">
      <c r="A276" s="7" t="s">
        <v>368</v>
      </c>
      <c r="B276" s="28" t="s">
        <v>369</v>
      </c>
      <c r="C276" s="7">
        <v>29</v>
      </c>
      <c r="D276" s="7" t="s">
        <v>422</v>
      </c>
      <c r="E276" s="7" t="s">
        <v>423</v>
      </c>
      <c r="F276" s="7"/>
      <c r="G276" s="8"/>
    </row>
    <row r="277" spans="1:7" x14ac:dyDescent="0.3">
      <c r="A277" s="7" t="s">
        <v>368</v>
      </c>
      <c r="B277" s="28" t="s">
        <v>369</v>
      </c>
      <c r="C277" s="7">
        <v>30</v>
      </c>
      <c r="D277" s="7" t="s">
        <v>424</v>
      </c>
      <c r="E277" s="7" t="s">
        <v>425</v>
      </c>
      <c r="F277" s="7"/>
      <c r="G277" s="8"/>
    </row>
    <row r="278" spans="1:7" x14ac:dyDescent="0.3">
      <c r="A278" s="31"/>
      <c r="B278" s="28" t="s">
        <v>369</v>
      </c>
      <c r="C278" s="8">
        <v>31</v>
      </c>
      <c r="D278" s="7" t="s">
        <v>426</v>
      </c>
      <c r="E278" s="7" t="s">
        <v>427</v>
      </c>
      <c r="F278" s="7"/>
      <c r="G278" s="8"/>
    </row>
    <row r="279" spans="1:7" x14ac:dyDescent="0.3">
      <c r="A279" s="31"/>
      <c r="B279" s="28"/>
      <c r="C279" s="7"/>
      <c r="D279" s="7"/>
      <c r="E279" s="8"/>
      <c r="F279" s="7"/>
      <c r="G279" s="8"/>
    </row>
    <row r="280" spans="1:7" x14ac:dyDescent="0.3">
      <c r="A280" s="31"/>
      <c r="B280" s="28"/>
      <c r="C280" s="7"/>
      <c r="D280" s="23" t="s">
        <v>428</v>
      </c>
      <c r="E280" s="8"/>
      <c r="F280" s="7"/>
      <c r="G280" s="8"/>
    </row>
    <row r="281" spans="1:7" x14ac:dyDescent="0.3">
      <c r="A281" s="31" t="s">
        <v>429</v>
      </c>
      <c r="B281" s="28" t="s">
        <v>430</v>
      </c>
      <c r="C281" s="7">
        <v>1</v>
      </c>
      <c r="D281" s="7" t="s">
        <v>431</v>
      </c>
      <c r="E281" s="7" t="s">
        <v>432</v>
      </c>
      <c r="F281" s="7"/>
      <c r="G281" s="8"/>
    </row>
    <row r="282" spans="1:7" x14ac:dyDescent="0.3">
      <c r="A282" s="31"/>
      <c r="B282" s="28"/>
      <c r="C282" s="7"/>
      <c r="D282" s="7"/>
      <c r="E282" s="8"/>
      <c r="F282" s="7"/>
      <c r="G282" s="8"/>
    </row>
    <row r="283" spans="1:7" x14ac:dyDescent="0.3">
      <c r="A283" s="31"/>
      <c r="B283" s="28"/>
      <c r="C283" s="7"/>
      <c r="D283" s="23" t="s">
        <v>433</v>
      </c>
      <c r="E283" s="8"/>
      <c r="F283" s="7"/>
      <c r="G283" s="8"/>
    </row>
    <row r="284" spans="1:7" x14ac:dyDescent="0.3">
      <c r="A284" s="7" t="s">
        <v>434</v>
      </c>
      <c r="B284" s="28" t="s">
        <v>435</v>
      </c>
      <c r="C284" s="7">
        <v>1</v>
      </c>
      <c r="D284" s="7" t="s">
        <v>436</v>
      </c>
      <c r="E284" s="7" t="s">
        <v>437</v>
      </c>
      <c r="F284" s="7"/>
      <c r="G284" s="8"/>
    </row>
    <row r="285" spans="1:7" x14ac:dyDescent="0.3">
      <c r="A285" s="7" t="s">
        <v>434</v>
      </c>
      <c r="B285" s="28" t="s">
        <v>435</v>
      </c>
      <c r="C285" s="7">
        <v>2</v>
      </c>
      <c r="D285" s="7" t="s">
        <v>438</v>
      </c>
      <c r="E285" s="7" t="s">
        <v>439</v>
      </c>
      <c r="F285" s="7"/>
      <c r="G285" s="8"/>
    </row>
    <row r="286" spans="1:7" x14ac:dyDescent="0.3">
      <c r="A286" s="7" t="s">
        <v>434</v>
      </c>
      <c r="B286" s="28" t="s">
        <v>435</v>
      </c>
      <c r="C286" s="8">
        <v>3</v>
      </c>
      <c r="D286" s="7" t="s">
        <v>440</v>
      </c>
      <c r="E286" s="7" t="s">
        <v>441</v>
      </c>
      <c r="F286" s="7"/>
      <c r="G286" s="8"/>
    </row>
    <row r="287" spans="1:7" x14ac:dyDescent="0.3">
      <c r="A287" s="7" t="s">
        <v>434</v>
      </c>
      <c r="B287" s="28" t="s">
        <v>435</v>
      </c>
      <c r="C287" s="8">
        <v>3</v>
      </c>
      <c r="D287" s="7" t="s">
        <v>442</v>
      </c>
      <c r="E287" s="7" t="s">
        <v>443</v>
      </c>
      <c r="F287" s="7"/>
      <c r="G287" s="8"/>
    </row>
    <row r="288" spans="1:7" x14ac:dyDescent="0.3">
      <c r="A288" s="31"/>
      <c r="B288" s="28"/>
      <c r="C288" s="7"/>
      <c r="D288" s="7"/>
      <c r="E288" s="8"/>
      <c r="F288" s="7"/>
      <c r="G288" s="8"/>
    </row>
    <row r="289" spans="1:7" x14ac:dyDescent="0.3">
      <c r="A289" s="31"/>
      <c r="B289" s="28" t="s">
        <v>4</v>
      </c>
      <c r="C289" s="7"/>
      <c r="D289" s="23" t="s">
        <v>444</v>
      </c>
      <c r="E289" s="8"/>
      <c r="F289" s="7"/>
      <c r="G289" s="8"/>
    </row>
    <row r="290" spans="1:7" x14ac:dyDescent="0.3">
      <c r="A290" s="31" t="s">
        <v>445</v>
      </c>
      <c r="B290" s="28" t="s">
        <v>446</v>
      </c>
      <c r="C290" s="7"/>
      <c r="D290" s="7" t="s">
        <v>447</v>
      </c>
      <c r="E290" s="8" t="s">
        <v>448</v>
      </c>
      <c r="F290" s="7"/>
      <c r="G290" s="8"/>
    </row>
    <row r="291" spans="1:7" x14ac:dyDescent="0.3">
      <c r="A291" s="31"/>
      <c r="B291" s="28"/>
      <c r="C291" s="7"/>
      <c r="D291" s="7"/>
      <c r="E291" s="8"/>
      <c r="F291" s="7"/>
      <c r="G291" s="8"/>
    </row>
    <row r="292" spans="1:7" x14ac:dyDescent="0.3">
      <c r="A292" s="31"/>
      <c r="B292" s="28"/>
      <c r="C292" s="7"/>
      <c r="D292" s="22" t="s">
        <v>449</v>
      </c>
      <c r="E292" s="8"/>
      <c r="F292" s="7"/>
      <c r="G292" s="8"/>
    </row>
    <row r="293" spans="1:7" x14ac:dyDescent="0.3">
      <c r="A293" s="14" t="s">
        <v>450</v>
      </c>
      <c r="B293" s="28" t="s">
        <v>451</v>
      </c>
      <c r="C293" s="7">
        <v>1</v>
      </c>
      <c r="D293" s="7" t="s">
        <v>452</v>
      </c>
      <c r="E293" s="7" t="s">
        <v>453</v>
      </c>
      <c r="F293" s="7"/>
      <c r="G293" s="8"/>
    </row>
    <row r="294" spans="1:7" x14ac:dyDescent="0.3">
      <c r="A294" s="31"/>
      <c r="B294" s="28"/>
      <c r="C294" s="7"/>
      <c r="D294" s="7"/>
      <c r="E294" s="8"/>
      <c r="F294" s="7"/>
      <c r="G294" s="8"/>
    </row>
    <row r="295" spans="1:7" x14ac:dyDescent="0.3">
      <c r="A295" s="31"/>
      <c r="B295" s="28"/>
      <c r="C295" s="7"/>
      <c r="D295" s="23" t="s">
        <v>454</v>
      </c>
      <c r="E295" s="8"/>
      <c r="F295" s="7"/>
      <c r="G295" s="8"/>
    </row>
    <row r="296" spans="1:7" x14ac:dyDescent="0.3">
      <c r="A296" s="31" t="s">
        <v>178</v>
      </c>
      <c r="B296" s="28" t="s">
        <v>455</v>
      </c>
      <c r="C296" s="7">
        <v>1</v>
      </c>
      <c r="D296" s="7" t="s">
        <v>456</v>
      </c>
      <c r="E296" s="8"/>
      <c r="F296" s="7"/>
      <c r="G296" s="8"/>
    </row>
    <row r="297" spans="1:7" x14ac:dyDescent="0.3">
      <c r="A297" s="7" t="s">
        <v>457</v>
      </c>
      <c r="B297" s="28" t="s">
        <v>455</v>
      </c>
      <c r="C297" s="7">
        <v>5</v>
      </c>
      <c r="D297" s="7" t="s">
        <v>458</v>
      </c>
      <c r="E297" s="8"/>
      <c r="F297" s="7"/>
      <c r="G297" s="8"/>
    </row>
    <row r="298" spans="1:7" x14ac:dyDescent="0.3">
      <c r="A298" s="7" t="s">
        <v>459</v>
      </c>
      <c r="B298" s="28" t="s">
        <v>455</v>
      </c>
      <c r="C298" s="7">
        <v>6</v>
      </c>
      <c r="D298" s="7" t="s">
        <v>460</v>
      </c>
      <c r="E298" s="8"/>
      <c r="F298" s="7"/>
      <c r="G298" s="8"/>
    </row>
    <row r="299" spans="1:7" x14ac:dyDescent="0.3">
      <c r="A299" s="7" t="s">
        <v>461</v>
      </c>
      <c r="B299" s="28" t="s">
        <v>455</v>
      </c>
      <c r="C299" s="7">
        <v>16</v>
      </c>
      <c r="D299" s="7" t="s">
        <v>462</v>
      </c>
      <c r="E299" s="7"/>
      <c r="F299" s="7"/>
      <c r="G299" s="8"/>
    </row>
    <row r="300" spans="1:7" x14ac:dyDescent="0.3">
      <c r="A300" s="7" t="s">
        <v>461</v>
      </c>
      <c r="B300" s="28" t="s">
        <v>455</v>
      </c>
      <c r="C300" s="7">
        <v>17</v>
      </c>
      <c r="D300" s="7" t="s">
        <v>463</v>
      </c>
      <c r="E300" s="7"/>
      <c r="F300" s="7"/>
      <c r="G300" s="8"/>
    </row>
    <row r="301" spans="1:7" x14ac:dyDescent="0.3">
      <c r="A301" s="7" t="s">
        <v>461</v>
      </c>
      <c r="B301" s="28" t="s">
        <v>455</v>
      </c>
      <c r="C301" s="7">
        <v>18</v>
      </c>
      <c r="D301" s="7" t="s">
        <v>464</v>
      </c>
      <c r="E301" s="7"/>
      <c r="F301" s="7"/>
      <c r="G301" s="8"/>
    </row>
    <row r="302" spans="1:7" x14ac:dyDescent="0.3">
      <c r="A302" s="7" t="s">
        <v>461</v>
      </c>
      <c r="B302" s="28" t="s">
        <v>455</v>
      </c>
      <c r="C302" s="7">
        <v>19</v>
      </c>
      <c r="D302" s="7" t="s">
        <v>465</v>
      </c>
      <c r="E302" s="7"/>
      <c r="F302" s="7"/>
      <c r="G302" s="8"/>
    </row>
    <row r="303" spans="1:7" x14ac:dyDescent="0.3">
      <c r="A303" s="7" t="s">
        <v>461</v>
      </c>
      <c r="B303" s="28" t="s">
        <v>455</v>
      </c>
      <c r="C303" s="7">
        <v>20</v>
      </c>
      <c r="D303" s="7" t="s">
        <v>466</v>
      </c>
      <c r="E303" s="8"/>
      <c r="F303" s="8"/>
      <c r="G303" s="8"/>
    </row>
    <row r="304" spans="1:7" x14ac:dyDescent="0.3">
      <c r="A304" s="7" t="s">
        <v>461</v>
      </c>
      <c r="B304" s="28" t="s">
        <v>455</v>
      </c>
      <c r="C304" s="7">
        <v>21</v>
      </c>
      <c r="D304" s="7" t="s">
        <v>467</v>
      </c>
      <c r="E304" s="8"/>
      <c r="F304" s="8"/>
      <c r="G304" s="8"/>
    </row>
    <row r="305" spans="1:7" x14ac:dyDescent="0.3">
      <c r="A305" s="7" t="s">
        <v>461</v>
      </c>
      <c r="B305" s="28" t="s">
        <v>455</v>
      </c>
      <c r="C305" s="7">
        <v>22</v>
      </c>
      <c r="D305" s="7" t="s">
        <v>468</v>
      </c>
      <c r="E305" s="8"/>
      <c r="F305" s="8"/>
      <c r="G305" s="8"/>
    </row>
    <row r="306" spans="1:7" x14ac:dyDescent="0.3">
      <c r="A306" s="7" t="s">
        <v>459</v>
      </c>
      <c r="B306" s="28" t="s">
        <v>455</v>
      </c>
      <c r="C306" s="7">
        <v>29</v>
      </c>
      <c r="D306" s="7" t="s">
        <v>469</v>
      </c>
      <c r="E306" s="8"/>
      <c r="F306" s="8"/>
      <c r="G306" s="8"/>
    </row>
    <row r="307" spans="1:7" x14ac:dyDescent="0.3">
      <c r="A307" s="14" t="s">
        <v>450</v>
      </c>
      <c r="B307" s="28" t="s">
        <v>455</v>
      </c>
      <c r="C307" s="7">
        <v>30</v>
      </c>
      <c r="D307" s="7" t="s">
        <v>470</v>
      </c>
      <c r="E307" s="8"/>
      <c r="F307" s="8"/>
      <c r="G307" s="8"/>
    </row>
    <row r="308" spans="1:7" x14ac:dyDescent="0.3">
      <c r="A308" s="14" t="s">
        <v>450</v>
      </c>
      <c r="B308" s="28" t="s">
        <v>455</v>
      </c>
      <c r="C308" s="7">
        <v>31</v>
      </c>
      <c r="D308" s="7" t="s">
        <v>471</v>
      </c>
      <c r="E308" s="8"/>
      <c r="F308" s="8"/>
      <c r="G308" s="8"/>
    </row>
    <row r="309" spans="1:7" x14ac:dyDescent="0.3">
      <c r="A309" s="31"/>
      <c r="B309" s="28"/>
      <c r="C309" s="7"/>
      <c r="D309" s="7"/>
      <c r="E309" s="8"/>
      <c r="F309" s="8"/>
      <c r="G309" s="8"/>
    </row>
    <row r="310" spans="1:7" x14ac:dyDescent="0.3">
      <c r="A310" s="31"/>
      <c r="B310" s="28"/>
      <c r="C310" s="7"/>
      <c r="D310" s="7"/>
      <c r="E310" s="8"/>
      <c r="F310" s="8"/>
      <c r="G310" s="8"/>
    </row>
    <row r="311" spans="1:7" x14ac:dyDescent="0.3">
      <c r="A311" s="31"/>
      <c r="B311" s="28"/>
      <c r="C311" s="7"/>
      <c r="D311" s="22" t="s">
        <v>472</v>
      </c>
      <c r="E311" s="8"/>
      <c r="F311" s="8"/>
      <c r="G311" s="8"/>
    </row>
    <row r="312" spans="1:7" ht="31.2" x14ac:dyDescent="0.3">
      <c r="A312" s="7" t="s">
        <v>473</v>
      </c>
      <c r="B312" s="44" t="s">
        <v>474</v>
      </c>
      <c r="C312" s="13">
        <v>3</v>
      </c>
      <c r="D312" s="7" t="s">
        <v>475</v>
      </c>
      <c r="E312" s="7" t="s">
        <v>476</v>
      </c>
      <c r="F312" s="8"/>
      <c r="G312" s="8"/>
    </row>
    <row r="313" spans="1:7" ht="31.2" x14ac:dyDescent="0.3">
      <c r="A313" s="7" t="s">
        <v>473</v>
      </c>
      <c r="B313" s="44" t="s">
        <v>474</v>
      </c>
      <c r="C313" s="8">
        <v>4</v>
      </c>
      <c r="D313" s="7" t="s">
        <v>477</v>
      </c>
      <c r="E313" s="7" t="s">
        <v>478</v>
      </c>
      <c r="F313" s="8"/>
      <c r="G313" s="8"/>
    </row>
    <row r="314" spans="1:7" ht="31.2" x14ac:dyDescent="0.3">
      <c r="A314" s="7" t="s">
        <v>473</v>
      </c>
      <c r="B314" s="44" t="s">
        <v>474</v>
      </c>
      <c r="C314" s="13">
        <v>5</v>
      </c>
      <c r="D314" s="7" t="s">
        <v>479</v>
      </c>
      <c r="E314" s="7" t="s">
        <v>480</v>
      </c>
      <c r="F314" s="7"/>
      <c r="G314" s="8"/>
    </row>
    <row r="315" spans="1:7" ht="18" customHeight="1" x14ac:dyDescent="0.3">
      <c r="A315" s="7" t="s">
        <v>473</v>
      </c>
      <c r="B315" s="44" t="s">
        <v>474</v>
      </c>
      <c r="C315" s="8">
        <v>6</v>
      </c>
      <c r="D315" s="7" t="s">
        <v>481</v>
      </c>
      <c r="E315" s="7" t="s">
        <v>482</v>
      </c>
      <c r="F315" s="7"/>
      <c r="G315" s="8"/>
    </row>
    <row r="316" spans="1:7" ht="31.2" x14ac:dyDescent="0.3">
      <c r="A316" s="7" t="s">
        <v>473</v>
      </c>
      <c r="B316" s="44" t="s">
        <v>474</v>
      </c>
      <c r="C316" s="13">
        <v>7</v>
      </c>
      <c r="D316" s="7" t="s">
        <v>483</v>
      </c>
      <c r="E316" s="7" t="s">
        <v>484</v>
      </c>
      <c r="F316" s="7"/>
      <c r="G316" s="8"/>
    </row>
    <row r="317" spans="1:7" x14ac:dyDescent="0.3">
      <c r="A317" s="31"/>
      <c r="B317" s="28"/>
      <c r="C317" s="8"/>
      <c r="D317" s="7"/>
      <c r="E317" s="8"/>
      <c r="F317" s="7"/>
      <c r="G317" s="8"/>
    </row>
    <row r="318" spans="1:7" x14ac:dyDescent="0.3">
      <c r="A318" s="31"/>
      <c r="B318" s="28"/>
      <c r="C318" s="7"/>
      <c r="D318" s="6" t="s">
        <v>485</v>
      </c>
      <c r="E318" s="8"/>
      <c r="F318" s="8"/>
      <c r="G318" s="8"/>
    </row>
    <row r="319" spans="1:7" x14ac:dyDescent="0.3">
      <c r="A319" s="31" t="s">
        <v>429</v>
      </c>
      <c r="B319" s="1" t="s">
        <v>486</v>
      </c>
      <c r="C319" s="8">
        <v>1</v>
      </c>
      <c r="D319" s="7" t="s">
        <v>487</v>
      </c>
      <c r="E319" s="7" t="s">
        <v>488</v>
      </c>
      <c r="F319" s="7"/>
      <c r="G319" s="8"/>
    </row>
    <row r="320" spans="1:7" x14ac:dyDescent="0.3">
      <c r="A320" s="31"/>
      <c r="B320" s="28"/>
      <c r="C320" s="7"/>
      <c r="D320" s="7"/>
      <c r="E320" s="8"/>
      <c r="F320" s="7"/>
      <c r="G320" s="8"/>
    </row>
    <row r="321" spans="1:7" x14ac:dyDescent="0.3">
      <c r="A321" s="31"/>
      <c r="B321" s="28"/>
      <c r="C321" s="8"/>
      <c r="D321" s="7"/>
      <c r="E321" s="8"/>
      <c r="F321" s="7"/>
      <c r="G321" s="8"/>
    </row>
    <row r="322" spans="1:7" x14ac:dyDescent="0.3">
      <c r="A322" s="31" t="s">
        <v>489</v>
      </c>
      <c r="B322" s="28"/>
      <c r="C322" s="8"/>
      <c r="D322" s="6" t="s">
        <v>490</v>
      </c>
      <c r="E322" s="8"/>
      <c r="F322" s="7"/>
      <c r="G322" s="7"/>
    </row>
    <row r="323" spans="1:7" x14ac:dyDescent="0.3">
      <c r="A323" s="31" t="s">
        <v>489</v>
      </c>
      <c r="B323" s="1" t="s">
        <v>491</v>
      </c>
      <c r="C323" s="7">
        <v>1</v>
      </c>
      <c r="D323" s="7" t="s">
        <v>492</v>
      </c>
      <c r="E323" s="7" t="s">
        <v>493</v>
      </c>
      <c r="F323" s="7"/>
      <c r="G323" s="7"/>
    </row>
    <row r="324" spans="1:7" x14ac:dyDescent="0.3">
      <c r="A324" s="31" t="s">
        <v>489</v>
      </c>
      <c r="B324" s="1" t="s">
        <v>491</v>
      </c>
      <c r="C324" s="7">
        <v>2</v>
      </c>
      <c r="D324" s="7" t="s">
        <v>494</v>
      </c>
      <c r="E324" s="7" t="s">
        <v>495</v>
      </c>
      <c r="F324" s="7"/>
      <c r="G324" s="7"/>
    </row>
    <row r="325" spans="1:7" x14ac:dyDescent="0.3">
      <c r="A325" s="31" t="s">
        <v>489</v>
      </c>
      <c r="B325" s="1" t="s">
        <v>491</v>
      </c>
      <c r="C325" s="7">
        <v>4</v>
      </c>
      <c r="D325" s="7" t="s">
        <v>496</v>
      </c>
      <c r="E325" s="7" t="s">
        <v>497</v>
      </c>
      <c r="F325" s="13"/>
      <c r="G325" s="7"/>
    </row>
    <row r="326" spans="1:7" x14ac:dyDescent="0.3">
      <c r="A326" s="31" t="s">
        <v>489</v>
      </c>
      <c r="B326" s="1" t="s">
        <v>491</v>
      </c>
      <c r="C326" s="7">
        <v>5</v>
      </c>
      <c r="D326" s="7" t="s">
        <v>498</v>
      </c>
      <c r="E326" s="7" t="s">
        <v>499</v>
      </c>
      <c r="F326" s="13"/>
      <c r="G326" s="7"/>
    </row>
    <row r="327" spans="1:7" x14ac:dyDescent="0.3">
      <c r="A327" s="31" t="s">
        <v>489</v>
      </c>
      <c r="B327" s="1" t="s">
        <v>491</v>
      </c>
      <c r="C327" s="7">
        <v>7</v>
      </c>
      <c r="D327" s="7" t="s">
        <v>500</v>
      </c>
      <c r="E327" s="7" t="s">
        <v>501</v>
      </c>
      <c r="F327" s="13"/>
      <c r="G327" s="8"/>
    </row>
    <row r="328" spans="1:7" x14ac:dyDescent="0.3">
      <c r="A328" s="31" t="s">
        <v>489</v>
      </c>
      <c r="B328" s="1" t="s">
        <v>491</v>
      </c>
      <c r="C328" s="7">
        <v>8</v>
      </c>
      <c r="D328" s="7" t="s">
        <v>502</v>
      </c>
      <c r="E328" s="7" t="s">
        <v>503</v>
      </c>
      <c r="F328" s="13"/>
      <c r="G328" s="8"/>
    </row>
    <row r="329" spans="1:7" x14ac:dyDescent="0.3">
      <c r="A329" s="31" t="s">
        <v>489</v>
      </c>
      <c r="B329" s="1" t="s">
        <v>491</v>
      </c>
      <c r="C329" s="7">
        <v>9</v>
      </c>
      <c r="D329" s="7" t="s">
        <v>504</v>
      </c>
      <c r="E329" s="7" t="s">
        <v>505</v>
      </c>
      <c r="F329" s="13"/>
      <c r="G329" s="8"/>
    </row>
    <row r="330" spans="1:7" x14ac:dyDescent="0.3">
      <c r="A330" s="31" t="s">
        <v>489</v>
      </c>
      <c r="B330" s="1" t="s">
        <v>491</v>
      </c>
      <c r="C330" s="7">
        <v>10</v>
      </c>
      <c r="D330" s="7" t="s">
        <v>506</v>
      </c>
      <c r="E330" s="7" t="s">
        <v>507</v>
      </c>
      <c r="F330" s="13"/>
      <c r="G330" s="8"/>
    </row>
    <row r="331" spans="1:7" x14ac:dyDescent="0.3">
      <c r="A331" s="31" t="s">
        <v>489</v>
      </c>
      <c r="B331" s="1" t="s">
        <v>491</v>
      </c>
      <c r="C331" s="7">
        <v>11</v>
      </c>
      <c r="D331" s="7" t="s">
        <v>508</v>
      </c>
      <c r="E331" s="7" t="s">
        <v>509</v>
      </c>
      <c r="F331" s="8"/>
      <c r="G331" s="8"/>
    </row>
    <row r="332" spans="1:7" x14ac:dyDescent="0.3">
      <c r="A332" s="31" t="s">
        <v>489</v>
      </c>
      <c r="B332" s="1" t="s">
        <v>491</v>
      </c>
      <c r="C332" s="7">
        <v>12</v>
      </c>
      <c r="D332" s="7" t="s">
        <v>510</v>
      </c>
      <c r="E332" s="7" t="s">
        <v>511</v>
      </c>
      <c r="F332" s="7"/>
      <c r="G332" s="8"/>
    </row>
    <row r="333" spans="1:7" x14ac:dyDescent="0.3">
      <c r="A333" s="31" t="s">
        <v>489</v>
      </c>
      <c r="B333" s="1" t="s">
        <v>491</v>
      </c>
      <c r="C333" s="7">
        <v>13</v>
      </c>
      <c r="D333" s="7" t="s">
        <v>512</v>
      </c>
      <c r="E333" s="7" t="s">
        <v>513</v>
      </c>
      <c r="F333" s="7"/>
      <c r="G333" s="8"/>
    </row>
    <row r="334" spans="1:7" x14ac:dyDescent="0.3">
      <c r="A334" s="31" t="s">
        <v>489</v>
      </c>
      <c r="B334" s="1" t="s">
        <v>491</v>
      </c>
      <c r="C334" s="7">
        <v>14</v>
      </c>
      <c r="D334" s="7" t="s">
        <v>514</v>
      </c>
      <c r="E334" s="7" t="s">
        <v>515</v>
      </c>
      <c r="F334" s="7"/>
      <c r="G334" s="8"/>
    </row>
    <row r="335" spans="1:7" x14ac:dyDescent="0.3">
      <c r="A335" s="31" t="s">
        <v>489</v>
      </c>
      <c r="B335" s="1" t="s">
        <v>491</v>
      </c>
      <c r="C335" s="7">
        <v>15</v>
      </c>
      <c r="D335" s="7" t="s">
        <v>516</v>
      </c>
      <c r="E335" s="7" t="s">
        <v>517</v>
      </c>
      <c r="F335" s="7"/>
      <c r="G335" s="8"/>
    </row>
    <row r="336" spans="1:7" x14ac:dyDescent="0.3">
      <c r="A336" s="31" t="s">
        <v>489</v>
      </c>
      <c r="B336" s="1" t="s">
        <v>491</v>
      </c>
      <c r="C336" s="7">
        <v>16</v>
      </c>
      <c r="D336" s="7" t="s">
        <v>518</v>
      </c>
      <c r="E336" s="7" t="s">
        <v>519</v>
      </c>
      <c r="F336" s="7"/>
      <c r="G336" s="8"/>
    </row>
    <row r="337" spans="1:7" x14ac:dyDescent="0.3">
      <c r="A337" s="31" t="s">
        <v>489</v>
      </c>
      <c r="B337" s="1" t="s">
        <v>491</v>
      </c>
      <c r="C337" s="7">
        <v>17</v>
      </c>
      <c r="D337" s="7" t="s">
        <v>520</v>
      </c>
      <c r="E337" s="7" t="s">
        <v>521</v>
      </c>
      <c r="F337" s="7"/>
      <c r="G337" s="8"/>
    </row>
    <row r="338" spans="1:7" x14ac:dyDescent="0.3">
      <c r="A338" s="31" t="s">
        <v>489</v>
      </c>
      <c r="B338" s="1" t="s">
        <v>491</v>
      </c>
      <c r="C338" s="7">
        <v>18</v>
      </c>
      <c r="D338" s="7" t="s">
        <v>522</v>
      </c>
      <c r="E338" s="7" t="s">
        <v>523</v>
      </c>
      <c r="F338" s="8"/>
      <c r="G338" s="8"/>
    </row>
    <row r="339" spans="1:7" x14ac:dyDescent="0.3">
      <c r="A339" s="31" t="s">
        <v>489</v>
      </c>
      <c r="B339" s="1" t="s">
        <v>491</v>
      </c>
      <c r="C339" s="7">
        <v>19</v>
      </c>
      <c r="D339" s="7" t="s">
        <v>524</v>
      </c>
      <c r="E339" s="7" t="s">
        <v>525</v>
      </c>
      <c r="F339" s="8"/>
      <c r="G339" s="8"/>
    </row>
    <row r="340" spans="1:7" x14ac:dyDescent="0.3">
      <c r="A340" s="31" t="s">
        <v>489</v>
      </c>
      <c r="B340" s="1" t="s">
        <v>491</v>
      </c>
      <c r="C340" s="7">
        <v>20</v>
      </c>
      <c r="D340" s="7" t="s">
        <v>526</v>
      </c>
      <c r="E340" s="7" t="s">
        <v>527</v>
      </c>
      <c r="F340" s="8"/>
      <c r="G340" s="8"/>
    </row>
    <row r="341" spans="1:7" x14ac:dyDescent="0.3">
      <c r="A341" s="31" t="s">
        <v>489</v>
      </c>
      <c r="B341" s="1" t="s">
        <v>491</v>
      </c>
      <c r="C341" s="7">
        <v>21</v>
      </c>
      <c r="D341" s="7" t="s">
        <v>528</v>
      </c>
      <c r="E341" s="7" t="s">
        <v>529</v>
      </c>
      <c r="F341" s="7"/>
      <c r="G341" s="7"/>
    </row>
    <row r="342" spans="1:7" x14ac:dyDescent="0.3">
      <c r="A342" s="31" t="s">
        <v>489</v>
      </c>
      <c r="B342" s="1" t="s">
        <v>491</v>
      </c>
      <c r="C342" s="7">
        <v>22</v>
      </c>
      <c r="D342" s="7" t="s">
        <v>530</v>
      </c>
      <c r="E342" s="7" t="s">
        <v>531</v>
      </c>
      <c r="F342" s="7"/>
      <c r="G342" s="7"/>
    </row>
    <row r="343" spans="1:7" x14ac:dyDescent="0.3">
      <c r="A343" s="31" t="s">
        <v>489</v>
      </c>
      <c r="B343" s="1" t="s">
        <v>491</v>
      </c>
      <c r="C343" s="7">
        <v>23</v>
      </c>
      <c r="D343" s="7" t="s">
        <v>532</v>
      </c>
      <c r="E343" s="7" t="s">
        <v>533</v>
      </c>
      <c r="F343" s="7"/>
      <c r="G343" s="7"/>
    </row>
    <row r="344" spans="1:7" x14ac:dyDescent="0.3">
      <c r="A344" s="31" t="s">
        <v>489</v>
      </c>
      <c r="B344" s="1" t="s">
        <v>491</v>
      </c>
      <c r="C344" s="7">
        <v>24</v>
      </c>
      <c r="D344" s="7" t="s">
        <v>534</v>
      </c>
      <c r="E344" s="7" t="s">
        <v>535</v>
      </c>
      <c r="F344" s="7"/>
      <c r="G344" s="7"/>
    </row>
    <row r="345" spans="1:7" x14ac:dyDescent="0.3">
      <c r="A345" s="31" t="s">
        <v>489</v>
      </c>
      <c r="B345" s="1" t="s">
        <v>491</v>
      </c>
      <c r="C345" s="7">
        <v>25</v>
      </c>
      <c r="D345" s="7" t="s">
        <v>536</v>
      </c>
      <c r="E345" s="7" t="s">
        <v>537</v>
      </c>
      <c r="F345" s="7"/>
      <c r="G345" s="7"/>
    </row>
    <row r="346" spans="1:7" x14ac:dyDescent="0.3">
      <c r="A346" s="31" t="s">
        <v>489</v>
      </c>
      <c r="B346" s="1" t="s">
        <v>491</v>
      </c>
      <c r="C346" s="7">
        <v>26</v>
      </c>
      <c r="D346" s="7" t="s">
        <v>538</v>
      </c>
      <c r="E346" s="7" t="s">
        <v>539</v>
      </c>
      <c r="F346" s="7"/>
      <c r="G346" s="7"/>
    </row>
    <row r="347" spans="1:7" x14ac:dyDescent="0.3">
      <c r="A347" s="31" t="s">
        <v>489</v>
      </c>
      <c r="B347" s="1" t="s">
        <v>491</v>
      </c>
      <c r="C347" s="7">
        <v>27</v>
      </c>
      <c r="D347" s="7" t="s">
        <v>540</v>
      </c>
      <c r="E347" s="7" t="s">
        <v>541</v>
      </c>
      <c r="F347" s="7"/>
      <c r="G347" s="7"/>
    </row>
    <row r="348" spans="1:7" x14ac:dyDescent="0.3">
      <c r="A348" s="31" t="s">
        <v>489</v>
      </c>
      <c r="B348" s="1" t="s">
        <v>491</v>
      </c>
      <c r="C348" s="7">
        <v>28</v>
      </c>
      <c r="D348" s="7" t="s">
        <v>542</v>
      </c>
      <c r="E348" s="7" t="s">
        <v>543</v>
      </c>
      <c r="F348" s="7"/>
      <c r="G348" s="7"/>
    </row>
    <row r="349" spans="1:7" x14ac:dyDescent="0.3">
      <c r="A349" s="31" t="s">
        <v>489</v>
      </c>
      <c r="B349" s="1" t="s">
        <v>491</v>
      </c>
      <c r="C349" s="7">
        <v>29</v>
      </c>
      <c r="D349" s="7" t="s">
        <v>544</v>
      </c>
      <c r="E349" s="7" t="s">
        <v>545</v>
      </c>
      <c r="F349" s="7"/>
      <c r="G349" s="7"/>
    </row>
    <row r="350" spans="1:7" x14ac:dyDescent="0.3">
      <c r="A350" s="31" t="s">
        <v>489</v>
      </c>
      <c r="B350" s="1" t="s">
        <v>491</v>
      </c>
      <c r="C350" s="7">
        <v>30</v>
      </c>
      <c r="D350" s="7" t="s">
        <v>546</v>
      </c>
      <c r="E350" s="7" t="s">
        <v>547</v>
      </c>
      <c r="F350" s="7"/>
      <c r="G350" s="7"/>
    </row>
    <row r="351" spans="1:7" x14ac:dyDescent="0.3">
      <c r="A351" s="31" t="s">
        <v>489</v>
      </c>
      <c r="B351" s="1" t="s">
        <v>491</v>
      </c>
      <c r="C351" s="7">
        <v>31</v>
      </c>
      <c r="D351" s="7" t="s">
        <v>548</v>
      </c>
      <c r="E351" s="7" t="s">
        <v>549</v>
      </c>
      <c r="F351" s="7"/>
      <c r="G351" s="7"/>
    </row>
    <row r="352" spans="1:7" x14ac:dyDescent="0.3">
      <c r="A352" s="31" t="s">
        <v>489</v>
      </c>
      <c r="B352" s="1" t="s">
        <v>491</v>
      </c>
      <c r="C352" s="7">
        <v>32</v>
      </c>
      <c r="D352" s="7" t="s">
        <v>550</v>
      </c>
      <c r="E352" s="7" t="s">
        <v>551</v>
      </c>
      <c r="F352" s="7"/>
      <c r="G352" s="7"/>
    </row>
    <row r="353" spans="1:7" x14ac:dyDescent="0.3">
      <c r="A353" s="31" t="s">
        <v>489</v>
      </c>
      <c r="B353" s="1" t="s">
        <v>491</v>
      </c>
      <c r="C353" s="7">
        <v>33</v>
      </c>
      <c r="D353" s="7" t="s">
        <v>552</v>
      </c>
      <c r="E353" s="7" t="s">
        <v>553</v>
      </c>
      <c r="F353" s="7"/>
      <c r="G353" s="7"/>
    </row>
    <row r="354" spans="1:7" x14ac:dyDescent="0.3">
      <c r="A354" s="31" t="s">
        <v>489</v>
      </c>
      <c r="B354" s="1" t="s">
        <v>491</v>
      </c>
      <c r="C354" s="7">
        <v>34</v>
      </c>
      <c r="D354" s="7" t="s">
        <v>554</v>
      </c>
      <c r="E354" s="7" t="s">
        <v>555</v>
      </c>
      <c r="F354" s="8"/>
      <c r="G354" s="8"/>
    </row>
    <row r="355" spans="1:7" x14ac:dyDescent="0.3">
      <c r="A355" s="31" t="s">
        <v>489</v>
      </c>
      <c r="B355" s="1" t="s">
        <v>491</v>
      </c>
      <c r="C355" s="7">
        <v>35</v>
      </c>
      <c r="D355" s="7" t="s">
        <v>556</v>
      </c>
      <c r="E355" s="7" t="s">
        <v>557</v>
      </c>
      <c r="F355" s="8"/>
      <c r="G355" s="8"/>
    </row>
    <row r="356" spans="1:7" x14ac:dyDescent="0.3">
      <c r="A356" s="31" t="s">
        <v>489</v>
      </c>
      <c r="B356" s="1" t="s">
        <v>491</v>
      </c>
      <c r="C356" s="7">
        <v>36</v>
      </c>
      <c r="D356" s="7" t="s">
        <v>558</v>
      </c>
      <c r="E356" s="7" t="s">
        <v>559</v>
      </c>
      <c r="F356" s="8"/>
      <c r="G356" s="8"/>
    </row>
    <row r="357" spans="1:7" x14ac:dyDescent="0.3">
      <c r="A357" s="31" t="s">
        <v>489</v>
      </c>
      <c r="B357" s="1" t="s">
        <v>491</v>
      </c>
      <c r="C357" s="7">
        <v>37</v>
      </c>
      <c r="D357" s="7" t="s">
        <v>560</v>
      </c>
      <c r="E357" s="7" t="s">
        <v>561</v>
      </c>
      <c r="F357" s="8"/>
      <c r="G357" s="8"/>
    </row>
    <row r="358" spans="1:7" x14ac:dyDescent="0.3">
      <c r="A358" s="31" t="s">
        <v>489</v>
      </c>
      <c r="B358" s="1" t="s">
        <v>491</v>
      </c>
      <c r="C358" s="7">
        <v>38</v>
      </c>
      <c r="D358" s="7" t="s">
        <v>562</v>
      </c>
      <c r="E358" s="7" t="s">
        <v>563</v>
      </c>
      <c r="F358" s="8"/>
      <c r="G358" s="8"/>
    </row>
    <row r="359" spans="1:7" x14ac:dyDescent="0.3">
      <c r="A359" s="31" t="s">
        <v>489</v>
      </c>
      <c r="B359" s="1" t="s">
        <v>491</v>
      </c>
      <c r="C359" s="7">
        <v>39</v>
      </c>
      <c r="D359" s="7" t="s">
        <v>564</v>
      </c>
      <c r="E359" s="7" t="s">
        <v>565</v>
      </c>
      <c r="F359" s="8"/>
      <c r="G359" s="8"/>
    </row>
    <row r="360" spans="1:7" x14ac:dyDescent="0.3">
      <c r="A360" s="31" t="s">
        <v>489</v>
      </c>
      <c r="B360" s="1" t="s">
        <v>491</v>
      </c>
      <c r="C360" s="7">
        <v>40</v>
      </c>
      <c r="D360" s="7" t="s">
        <v>566</v>
      </c>
      <c r="E360" s="7" t="s">
        <v>567</v>
      </c>
      <c r="F360" s="7"/>
      <c r="G360" s="8"/>
    </row>
    <row r="361" spans="1:7" x14ac:dyDescent="0.3">
      <c r="A361" s="31" t="s">
        <v>489</v>
      </c>
      <c r="B361" s="1" t="s">
        <v>491</v>
      </c>
      <c r="C361" s="7">
        <v>41</v>
      </c>
      <c r="D361" s="7" t="s">
        <v>568</v>
      </c>
      <c r="E361" s="7" t="s">
        <v>569</v>
      </c>
      <c r="F361" s="7"/>
      <c r="G361" s="8"/>
    </row>
    <row r="362" spans="1:7" x14ac:dyDescent="0.3">
      <c r="A362" s="31" t="s">
        <v>489</v>
      </c>
      <c r="B362" s="1" t="s">
        <v>491</v>
      </c>
      <c r="C362" s="7">
        <v>42</v>
      </c>
      <c r="D362" s="7" t="s">
        <v>570</v>
      </c>
      <c r="E362" s="7" t="s">
        <v>571</v>
      </c>
      <c r="F362" s="7"/>
      <c r="G362" s="8"/>
    </row>
    <row r="363" spans="1:7" x14ac:dyDescent="0.3">
      <c r="A363" s="31" t="s">
        <v>489</v>
      </c>
      <c r="B363" s="1" t="s">
        <v>491</v>
      </c>
      <c r="C363" s="7">
        <v>43</v>
      </c>
      <c r="D363" s="7" t="s">
        <v>572</v>
      </c>
      <c r="E363" s="7" t="s">
        <v>573</v>
      </c>
      <c r="F363" s="7"/>
      <c r="G363" s="8"/>
    </row>
    <row r="364" spans="1:7" x14ac:dyDescent="0.3">
      <c r="A364" s="31" t="s">
        <v>489</v>
      </c>
      <c r="B364" s="1" t="s">
        <v>491</v>
      </c>
      <c r="C364" s="7">
        <v>44</v>
      </c>
      <c r="D364" s="7" t="s">
        <v>574</v>
      </c>
      <c r="E364" s="7" t="s">
        <v>575</v>
      </c>
      <c r="F364" s="7"/>
      <c r="G364" s="8"/>
    </row>
    <row r="365" spans="1:7" x14ac:dyDescent="0.3">
      <c r="A365" s="31" t="s">
        <v>489</v>
      </c>
      <c r="B365" s="1" t="s">
        <v>491</v>
      </c>
      <c r="C365" s="7">
        <v>45</v>
      </c>
      <c r="D365" s="7" t="s">
        <v>576</v>
      </c>
      <c r="E365" s="7" t="s">
        <v>577</v>
      </c>
      <c r="F365" s="7"/>
      <c r="G365" s="8"/>
    </row>
    <row r="366" spans="1:7" x14ac:dyDescent="0.3">
      <c r="A366" s="31" t="s">
        <v>489</v>
      </c>
      <c r="B366" s="1" t="s">
        <v>491</v>
      </c>
      <c r="C366" s="7">
        <v>46</v>
      </c>
      <c r="D366" s="7" t="s">
        <v>578</v>
      </c>
      <c r="E366" s="7" t="s">
        <v>579</v>
      </c>
      <c r="F366" s="7"/>
      <c r="G366" s="8"/>
    </row>
    <row r="367" spans="1:7" x14ac:dyDescent="0.3">
      <c r="A367" s="31" t="s">
        <v>489</v>
      </c>
      <c r="B367" s="1" t="s">
        <v>491</v>
      </c>
      <c r="C367" s="7">
        <v>47</v>
      </c>
      <c r="D367" s="7" t="s">
        <v>580</v>
      </c>
      <c r="E367" s="7" t="s">
        <v>581</v>
      </c>
      <c r="F367" s="7"/>
      <c r="G367" s="8"/>
    </row>
    <row r="368" spans="1:7" x14ac:dyDescent="0.3">
      <c r="A368" s="31" t="s">
        <v>489</v>
      </c>
      <c r="B368" s="1" t="s">
        <v>491</v>
      </c>
      <c r="C368" s="7">
        <v>48</v>
      </c>
      <c r="D368" s="7" t="s">
        <v>582</v>
      </c>
      <c r="E368" s="7" t="s">
        <v>583</v>
      </c>
      <c r="F368" s="7"/>
      <c r="G368" s="8"/>
    </row>
    <row r="369" spans="1:7" x14ac:dyDescent="0.3">
      <c r="A369" s="31" t="s">
        <v>489</v>
      </c>
      <c r="B369" s="1" t="s">
        <v>491</v>
      </c>
      <c r="C369" s="7">
        <v>49</v>
      </c>
      <c r="D369" s="7" t="s">
        <v>584</v>
      </c>
      <c r="E369" s="7" t="s">
        <v>585</v>
      </c>
      <c r="F369" s="7"/>
      <c r="G369" s="8"/>
    </row>
    <row r="370" spans="1:7" x14ac:dyDescent="0.3">
      <c r="A370" s="31" t="s">
        <v>489</v>
      </c>
      <c r="B370" s="1" t="s">
        <v>491</v>
      </c>
      <c r="C370" s="7">
        <v>50</v>
      </c>
      <c r="D370" s="7" t="s">
        <v>586</v>
      </c>
      <c r="E370" s="7" t="s">
        <v>587</v>
      </c>
      <c r="F370" s="7"/>
      <c r="G370" s="8"/>
    </row>
    <row r="371" spans="1:7" x14ac:dyDescent="0.3">
      <c r="A371" s="31" t="s">
        <v>489</v>
      </c>
      <c r="B371" s="1" t="s">
        <v>491</v>
      </c>
      <c r="C371" s="7">
        <v>51</v>
      </c>
      <c r="D371" s="7" t="s">
        <v>588</v>
      </c>
      <c r="E371" s="7" t="s">
        <v>589</v>
      </c>
      <c r="F371" s="7"/>
      <c r="G371" s="8"/>
    </row>
    <row r="372" spans="1:7" x14ac:dyDescent="0.3">
      <c r="A372" s="31" t="s">
        <v>489</v>
      </c>
      <c r="B372" s="1" t="s">
        <v>491</v>
      </c>
      <c r="C372" s="7">
        <v>52</v>
      </c>
      <c r="D372" s="7" t="s">
        <v>590</v>
      </c>
      <c r="E372" s="7" t="s">
        <v>591</v>
      </c>
      <c r="F372" s="7"/>
      <c r="G372" s="8"/>
    </row>
    <row r="373" spans="1:7" x14ac:dyDescent="0.3">
      <c r="A373" s="31" t="s">
        <v>489</v>
      </c>
      <c r="B373" s="1" t="s">
        <v>491</v>
      </c>
      <c r="C373" s="7">
        <v>53</v>
      </c>
      <c r="D373" s="7" t="s">
        <v>592</v>
      </c>
      <c r="E373" s="7" t="s">
        <v>593</v>
      </c>
      <c r="F373" s="7"/>
      <c r="G373" s="8"/>
    </row>
    <row r="374" spans="1:7" x14ac:dyDescent="0.3">
      <c r="A374" s="31" t="s">
        <v>489</v>
      </c>
      <c r="B374" s="1" t="s">
        <v>491</v>
      </c>
      <c r="C374" s="7">
        <v>54</v>
      </c>
      <c r="D374" s="7" t="s">
        <v>594</v>
      </c>
      <c r="E374" s="7" t="s">
        <v>595</v>
      </c>
      <c r="F374" s="7"/>
      <c r="G374" s="8"/>
    </row>
    <row r="375" spans="1:7" x14ac:dyDescent="0.3">
      <c r="A375" s="31" t="s">
        <v>489</v>
      </c>
      <c r="B375" s="1" t="s">
        <v>491</v>
      </c>
      <c r="C375" s="7">
        <v>55</v>
      </c>
      <c r="D375" s="7" t="s">
        <v>596</v>
      </c>
      <c r="E375" s="7" t="s">
        <v>597</v>
      </c>
      <c r="F375" s="7"/>
      <c r="G375" s="8"/>
    </row>
    <row r="376" spans="1:7" x14ac:dyDescent="0.3">
      <c r="A376" s="31" t="s">
        <v>94</v>
      </c>
      <c r="B376" s="1" t="s">
        <v>491</v>
      </c>
      <c r="C376" s="7">
        <v>125</v>
      </c>
      <c r="D376" s="7" t="s">
        <v>598</v>
      </c>
      <c r="E376" s="7" t="s">
        <v>599</v>
      </c>
      <c r="F376" s="7"/>
      <c r="G376" s="7"/>
    </row>
    <row r="377" spans="1:7" x14ac:dyDescent="0.3">
      <c r="A377" s="31" t="s">
        <v>489</v>
      </c>
      <c r="B377" s="1" t="s">
        <v>491</v>
      </c>
      <c r="C377" s="7">
        <v>126</v>
      </c>
      <c r="D377" s="7" t="s">
        <v>600</v>
      </c>
      <c r="E377" s="7" t="s">
        <v>601</v>
      </c>
      <c r="F377" s="7"/>
      <c r="G377" s="7"/>
    </row>
    <row r="378" spans="1:7" x14ac:dyDescent="0.3">
      <c r="A378" s="31" t="s">
        <v>489</v>
      </c>
      <c r="B378" s="1" t="s">
        <v>491</v>
      </c>
      <c r="C378" s="7">
        <v>127</v>
      </c>
      <c r="D378" s="7" t="s">
        <v>602</v>
      </c>
      <c r="E378" s="7" t="s">
        <v>603</v>
      </c>
      <c r="F378" s="8"/>
      <c r="G378" s="8"/>
    </row>
    <row r="379" spans="1:7" x14ac:dyDescent="0.3">
      <c r="A379" s="31" t="s">
        <v>489</v>
      </c>
      <c r="B379" s="1" t="s">
        <v>491</v>
      </c>
      <c r="C379" s="7">
        <v>128</v>
      </c>
      <c r="D379" s="7" t="s">
        <v>604</v>
      </c>
      <c r="E379" s="7" t="s">
        <v>605</v>
      </c>
      <c r="F379" s="8"/>
      <c r="G379" s="8"/>
    </row>
    <row r="380" spans="1:7" x14ac:dyDescent="0.3">
      <c r="A380" s="31" t="s">
        <v>489</v>
      </c>
      <c r="B380" s="1" t="s">
        <v>491</v>
      </c>
      <c r="C380" s="7">
        <v>129</v>
      </c>
      <c r="D380" s="7" t="s">
        <v>606</v>
      </c>
      <c r="E380" s="7" t="s">
        <v>607</v>
      </c>
    </row>
    <row r="381" spans="1:7" x14ac:dyDescent="0.3">
      <c r="A381" s="31" t="s">
        <v>489</v>
      </c>
      <c r="B381" s="1" t="s">
        <v>491</v>
      </c>
      <c r="C381" s="7">
        <v>130</v>
      </c>
      <c r="D381" s="7" t="s">
        <v>608</v>
      </c>
      <c r="E381" s="7" t="s">
        <v>609</v>
      </c>
    </row>
    <row r="382" spans="1:7" x14ac:dyDescent="0.3">
      <c r="A382" s="31" t="s">
        <v>489</v>
      </c>
      <c r="B382" s="1" t="s">
        <v>491</v>
      </c>
      <c r="C382" s="7">
        <v>131</v>
      </c>
      <c r="D382" s="7" t="s">
        <v>610</v>
      </c>
      <c r="E382" s="7" t="s">
        <v>611</v>
      </c>
      <c r="F382" s="7"/>
      <c r="G382" s="7"/>
    </row>
    <row r="383" spans="1:7" x14ac:dyDescent="0.3">
      <c r="A383" s="31" t="s">
        <v>489</v>
      </c>
      <c r="B383" s="1" t="s">
        <v>491</v>
      </c>
      <c r="C383" s="7">
        <v>132</v>
      </c>
      <c r="D383" s="7" t="s">
        <v>612</v>
      </c>
      <c r="E383" s="7" t="s">
        <v>613</v>
      </c>
      <c r="F383" s="7"/>
      <c r="G383" s="7"/>
    </row>
    <row r="384" spans="1:7" x14ac:dyDescent="0.3">
      <c r="A384" s="31" t="s">
        <v>489</v>
      </c>
      <c r="B384" s="1" t="s">
        <v>491</v>
      </c>
      <c r="C384" s="7">
        <v>133</v>
      </c>
      <c r="D384" s="7" t="s">
        <v>614</v>
      </c>
      <c r="E384" s="7" t="s">
        <v>615</v>
      </c>
      <c r="F384" s="7"/>
      <c r="G384" s="7"/>
    </row>
    <row r="385" spans="1:7" x14ac:dyDescent="0.3">
      <c r="A385" s="7" t="s">
        <v>616</v>
      </c>
      <c r="B385" s="1" t="s">
        <v>491</v>
      </c>
      <c r="C385" s="7">
        <v>134</v>
      </c>
      <c r="D385" s="7" t="s">
        <v>617</v>
      </c>
      <c r="E385" s="7" t="s">
        <v>618</v>
      </c>
      <c r="F385" s="7"/>
      <c r="G385" s="7"/>
    </row>
    <row r="386" spans="1:7" x14ac:dyDescent="0.3">
      <c r="A386" s="45" t="s">
        <v>619</v>
      </c>
      <c r="B386" s="1" t="s">
        <v>491</v>
      </c>
      <c r="C386" s="7">
        <v>135</v>
      </c>
      <c r="D386" s="7" t="s">
        <v>620</v>
      </c>
      <c r="E386" s="7" t="s">
        <v>621</v>
      </c>
      <c r="F386" s="7"/>
      <c r="G386" s="7"/>
    </row>
    <row r="387" spans="1:7" x14ac:dyDescent="0.3">
      <c r="A387" s="31" t="s">
        <v>153</v>
      </c>
      <c r="B387" s="1" t="s">
        <v>491</v>
      </c>
      <c r="C387" s="7">
        <v>141</v>
      </c>
      <c r="D387" s="7" t="s">
        <v>622</v>
      </c>
      <c r="E387" s="7" t="s">
        <v>623</v>
      </c>
      <c r="F387" s="7"/>
      <c r="G387" s="8"/>
    </row>
    <row r="388" spans="1:7" x14ac:dyDescent="0.3">
      <c r="A388" s="31"/>
      <c r="B388" s="28"/>
      <c r="C388" s="7"/>
      <c r="D388" s="7"/>
      <c r="E388" s="8"/>
      <c r="F388" s="7"/>
      <c r="G388" s="8"/>
    </row>
    <row r="389" spans="1:7" x14ac:dyDescent="0.3">
      <c r="A389" s="31"/>
      <c r="B389" s="28"/>
      <c r="C389" s="7"/>
      <c r="D389" s="7"/>
      <c r="E389" s="8"/>
      <c r="F389" s="7"/>
      <c r="G389" s="8"/>
    </row>
    <row r="390" spans="1:7" x14ac:dyDescent="0.3">
      <c r="A390" s="31"/>
      <c r="B390" s="1" t="s">
        <v>4</v>
      </c>
      <c r="C390" s="6"/>
      <c r="D390" s="22" t="s">
        <v>624</v>
      </c>
      <c r="E390" s="7" t="s">
        <v>4</v>
      </c>
      <c r="F390" s="7"/>
      <c r="G390" s="8"/>
    </row>
    <row r="391" spans="1:7" x14ac:dyDescent="0.3">
      <c r="A391" s="31" t="s">
        <v>625</v>
      </c>
      <c r="B391" s="1" t="s">
        <v>626</v>
      </c>
      <c r="C391" s="7">
        <v>1</v>
      </c>
      <c r="D391" s="7" t="s">
        <v>627</v>
      </c>
      <c r="E391" s="7" t="s">
        <v>628</v>
      </c>
      <c r="F391" s="7"/>
      <c r="G391" s="8"/>
    </row>
    <row r="392" spans="1:7" x14ac:dyDescent="0.3">
      <c r="A392" s="31" t="s">
        <v>625</v>
      </c>
      <c r="B392" s="1" t="s">
        <v>626</v>
      </c>
      <c r="C392" s="7">
        <v>2</v>
      </c>
      <c r="D392" s="7" t="s">
        <v>629</v>
      </c>
      <c r="E392" s="8" t="s">
        <v>630</v>
      </c>
      <c r="F392" s="7"/>
      <c r="G392" s="8"/>
    </row>
    <row r="393" spans="1:7" x14ac:dyDescent="0.3">
      <c r="A393" s="31"/>
      <c r="B393" s="28"/>
      <c r="C393" s="7"/>
      <c r="D393" s="7"/>
      <c r="E393" s="8"/>
      <c r="F393" s="7"/>
      <c r="G393" s="8"/>
    </row>
    <row r="394" spans="1:7" x14ac:dyDescent="0.3">
      <c r="A394" s="31"/>
      <c r="B394" s="28"/>
      <c r="C394" s="7"/>
      <c r="D394" s="7"/>
      <c r="E394" s="8"/>
      <c r="F394" s="7"/>
      <c r="G394" s="8"/>
    </row>
    <row r="395" spans="1:7" x14ac:dyDescent="0.3">
      <c r="A395" s="31"/>
      <c r="B395" s="1" t="s">
        <v>4</v>
      </c>
      <c r="C395" s="6"/>
      <c r="D395" s="22" t="s">
        <v>631</v>
      </c>
      <c r="E395" s="8"/>
      <c r="F395" s="7"/>
      <c r="G395" s="8"/>
    </row>
    <row r="396" spans="1:7" x14ac:dyDescent="0.3">
      <c r="A396" s="7" t="s">
        <v>112</v>
      </c>
      <c r="B396" s="1" t="s">
        <v>632</v>
      </c>
      <c r="C396" s="7"/>
      <c r="D396" s="7" t="s">
        <v>633</v>
      </c>
      <c r="E396" s="7" t="s">
        <v>634</v>
      </c>
      <c r="F396" s="7"/>
      <c r="G396" s="7"/>
    </row>
    <row r="397" spans="1:7" x14ac:dyDescent="0.3">
      <c r="A397" s="7" t="s">
        <v>112</v>
      </c>
      <c r="B397" s="1" t="s">
        <v>632</v>
      </c>
      <c r="C397" s="19"/>
      <c r="D397" s="7" t="s">
        <v>635</v>
      </c>
      <c r="E397" s="7" t="s">
        <v>636</v>
      </c>
      <c r="F397" s="7" t="s">
        <v>4</v>
      </c>
      <c r="G397" s="7"/>
    </row>
    <row r="398" spans="1:7" x14ac:dyDescent="0.3">
      <c r="A398" s="7" t="s">
        <v>112</v>
      </c>
      <c r="B398" s="1" t="s">
        <v>632</v>
      </c>
      <c r="C398" s="7"/>
      <c r="D398" s="7" t="s">
        <v>637</v>
      </c>
      <c r="E398" s="7" t="s">
        <v>638</v>
      </c>
      <c r="F398" s="7"/>
      <c r="G398" s="8"/>
    </row>
    <row r="399" spans="1:7" x14ac:dyDescent="0.3">
      <c r="A399" s="7" t="s">
        <v>112</v>
      </c>
      <c r="B399" s="1" t="s">
        <v>632</v>
      </c>
      <c r="C399" s="7"/>
      <c r="D399" s="7" t="s">
        <v>639</v>
      </c>
      <c r="E399" s="7" t="s">
        <v>640</v>
      </c>
      <c r="F399" s="7"/>
      <c r="G399" s="8"/>
    </row>
    <row r="400" spans="1:7" x14ac:dyDescent="0.3">
      <c r="A400" s="7" t="s">
        <v>112</v>
      </c>
      <c r="B400" s="1" t="s">
        <v>632</v>
      </c>
      <c r="C400" s="7"/>
      <c r="D400" s="7" t="s">
        <v>641</v>
      </c>
      <c r="E400" s="7" t="s">
        <v>642</v>
      </c>
      <c r="F400" s="7"/>
      <c r="G400" s="8"/>
    </row>
    <row r="401" spans="1:7" x14ac:dyDescent="0.3">
      <c r="A401" s="31" t="s">
        <v>489</v>
      </c>
      <c r="B401" s="1" t="s">
        <v>632</v>
      </c>
      <c r="C401" s="8"/>
      <c r="D401" s="7" t="s">
        <v>643</v>
      </c>
      <c r="E401" s="7" t="s">
        <v>644</v>
      </c>
      <c r="F401" s="7"/>
      <c r="G401" s="8"/>
    </row>
    <row r="402" spans="1:7" x14ac:dyDescent="0.3">
      <c r="A402" s="31" t="s">
        <v>489</v>
      </c>
      <c r="B402" s="1" t="s">
        <v>632</v>
      </c>
      <c r="C402" s="7"/>
      <c r="D402" s="7" t="s">
        <v>645</v>
      </c>
      <c r="E402" s="7" t="s">
        <v>646</v>
      </c>
      <c r="F402" s="7"/>
      <c r="G402" s="8"/>
    </row>
    <row r="403" spans="1:7" x14ac:dyDescent="0.3">
      <c r="A403" s="31" t="s">
        <v>489</v>
      </c>
      <c r="B403" s="1" t="s">
        <v>632</v>
      </c>
      <c r="C403" s="7"/>
      <c r="D403" s="7" t="s">
        <v>647</v>
      </c>
      <c r="E403" s="7" t="s">
        <v>648</v>
      </c>
      <c r="F403" s="7"/>
      <c r="G403" s="8"/>
    </row>
    <row r="404" spans="1:7" x14ac:dyDescent="0.3">
      <c r="A404" s="31" t="s">
        <v>489</v>
      </c>
      <c r="B404" s="1" t="s">
        <v>632</v>
      </c>
      <c r="C404" s="8"/>
      <c r="D404" s="8" t="s">
        <v>649</v>
      </c>
      <c r="E404" s="8" t="s">
        <v>650</v>
      </c>
      <c r="F404" s="7" t="s">
        <v>4</v>
      </c>
      <c r="G404" s="8"/>
    </row>
    <row r="405" spans="1:7" x14ac:dyDescent="0.3">
      <c r="A405" s="31" t="s">
        <v>489</v>
      </c>
      <c r="B405" s="1" t="s">
        <v>632</v>
      </c>
      <c r="C405" s="7"/>
      <c r="D405" s="8" t="s">
        <v>651</v>
      </c>
      <c r="E405" s="8" t="s">
        <v>652</v>
      </c>
      <c r="F405" s="8"/>
      <c r="G405" s="8"/>
    </row>
    <row r="406" spans="1:7" x14ac:dyDescent="0.3">
      <c r="A406" s="31" t="s">
        <v>489</v>
      </c>
      <c r="B406" s="1" t="s">
        <v>632</v>
      </c>
      <c r="C406" s="7"/>
      <c r="D406" s="7" t="s">
        <v>653</v>
      </c>
      <c r="E406" s="7" t="s">
        <v>654</v>
      </c>
      <c r="F406" s="7"/>
      <c r="G406" s="8"/>
    </row>
    <row r="407" spans="1:7" x14ac:dyDescent="0.3">
      <c r="A407" s="31" t="s">
        <v>489</v>
      </c>
      <c r="B407" s="1" t="s">
        <v>632</v>
      </c>
      <c r="C407" s="8"/>
      <c r="D407" s="7" t="s">
        <v>655</v>
      </c>
      <c r="E407" s="7" t="s">
        <v>656</v>
      </c>
      <c r="F407" s="7"/>
      <c r="G407" s="8"/>
    </row>
    <row r="408" spans="1:7" x14ac:dyDescent="0.3">
      <c r="A408" s="31" t="s">
        <v>489</v>
      </c>
      <c r="B408" s="1" t="s">
        <v>632</v>
      </c>
      <c r="C408" s="8"/>
      <c r="D408" s="7" t="s">
        <v>657</v>
      </c>
      <c r="E408" s="7" t="s">
        <v>658</v>
      </c>
      <c r="F408" s="7"/>
      <c r="G408" s="8"/>
    </row>
    <row r="409" spans="1:7" x14ac:dyDescent="0.3">
      <c r="A409" s="31" t="s">
        <v>489</v>
      </c>
      <c r="B409" s="1" t="s">
        <v>632</v>
      </c>
      <c r="C409" s="7"/>
      <c r="D409" s="7" t="s">
        <v>659</v>
      </c>
      <c r="E409" s="7" t="s">
        <v>660</v>
      </c>
      <c r="F409" s="7"/>
      <c r="G409" s="8"/>
    </row>
    <row r="410" spans="1:7" x14ac:dyDescent="0.3">
      <c r="A410" s="31" t="s">
        <v>489</v>
      </c>
      <c r="B410" s="1" t="s">
        <v>632</v>
      </c>
      <c r="C410" s="7"/>
      <c r="D410" s="7" t="s">
        <v>661</v>
      </c>
      <c r="E410" s="7" t="s">
        <v>662</v>
      </c>
      <c r="F410" s="7"/>
      <c r="G410" s="8"/>
    </row>
    <row r="411" spans="1:7" x14ac:dyDescent="0.3">
      <c r="A411" s="31" t="s">
        <v>489</v>
      </c>
      <c r="B411" s="1" t="s">
        <v>632</v>
      </c>
      <c r="C411" s="7"/>
      <c r="D411" s="7" t="s">
        <v>663</v>
      </c>
      <c r="E411" s="7" t="s">
        <v>664</v>
      </c>
      <c r="F411" s="7"/>
      <c r="G411" s="8"/>
    </row>
    <row r="412" spans="1:7" x14ac:dyDescent="0.3">
      <c r="A412" s="31" t="s">
        <v>489</v>
      </c>
      <c r="B412" s="1" t="s">
        <v>632</v>
      </c>
      <c r="C412" s="7"/>
      <c r="D412" s="7" t="s">
        <v>665</v>
      </c>
      <c r="E412" s="7" t="s">
        <v>666</v>
      </c>
      <c r="F412" s="7"/>
      <c r="G412" s="8"/>
    </row>
    <row r="413" spans="1:7" x14ac:dyDescent="0.3">
      <c r="A413" s="31" t="s">
        <v>489</v>
      </c>
      <c r="B413" s="1" t="s">
        <v>632</v>
      </c>
      <c r="C413" s="7"/>
      <c r="D413" s="7" t="s">
        <v>667</v>
      </c>
      <c r="E413" s="7" t="s">
        <v>668</v>
      </c>
      <c r="F413" s="7"/>
      <c r="G413" s="8"/>
    </row>
    <row r="414" spans="1:7" x14ac:dyDescent="0.3">
      <c r="A414" s="31" t="s">
        <v>489</v>
      </c>
      <c r="B414" s="1" t="s">
        <v>632</v>
      </c>
      <c r="C414" s="7"/>
      <c r="D414" s="7" t="s">
        <v>669</v>
      </c>
      <c r="E414" s="7" t="s">
        <v>670</v>
      </c>
      <c r="F414" s="7"/>
      <c r="G414" s="8"/>
    </row>
    <row r="415" spans="1:7" x14ac:dyDescent="0.3">
      <c r="A415" s="31" t="s">
        <v>489</v>
      </c>
      <c r="B415" s="1" t="s">
        <v>632</v>
      </c>
      <c r="C415" s="7"/>
      <c r="D415" s="7" t="s">
        <v>671</v>
      </c>
      <c r="E415" s="7" t="s">
        <v>672</v>
      </c>
      <c r="F415" s="7"/>
      <c r="G415" s="8"/>
    </row>
    <row r="416" spans="1:7" x14ac:dyDescent="0.3">
      <c r="A416" s="31" t="s">
        <v>489</v>
      </c>
      <c r="B416" s="1" t="s">
        <v>632</v>
      </c>
      <c r="C416" s="7"/>
      <c r="D416" s="7" t="s">
        <v>673</v>
      </c>
      <c r="E416" s="7" t="s">
        <v>674</v>
      </c>
      <c r="F416" s="7"/>
      <c r="G416" s="8"/>
    </row>
    <row r="417" spans="1:7" x14ac:dyDescent="0.3">
      <c r="A417" s="31" t="s">
        <v>489</v>
      </c>
      <c r="B417" s="1" t="s">
        <v>632</v>
      </c>
      <c r="C417" s="7"/>
      <c r="D417" s="7" t="s">
        <v>675</v>
      </c>
      <c r="E417" s="7" t="s">
        <v>676</v>
      </c>
      <c r="F417" s="7"/>
      <c r="G417" s="8"/>
    </row>
    <row r="418" spans="1:7" x14ac:dyDescent="0.3">
      <c r="A418" s="31" t="s">
        <v>489</v>
      </c>
      <c r="B418" s="1" t="s">
        <v>632</v>
      </c>
      <c r="C418" s="7"/>
      <c r="D418" s="7" t="s">
        <v>677</v>
      </c>
      <c r="E418" s="7" t="s">
        <v>678</v>
      </c>
      <c r="F418" s="7"/>
      <c r="G418" s="8"/>
    </row>
    <row r="419" spans="1:7" x14ac:dyDescent="0.3">
      <c r="A419" s="31" t="s">
        <v>489</v>
      </c>
      <c r="B419" s="1" t="s">
        <v>632</v>
      </c>
      <c r="C419" s="7"/>
      <c r="D419" s="7" t="s">
        <v>679</v>
      </c>
      <c r="E419" s="7" t="s">
        <v>680</v>
      </c>
      <c r="F419" s="7"/>
      <c r="G419" s="8"/>
    </row>
    <row r="420" spans="1:7" x14ac:dyDescent="0.3">
      <c r="A420" s="31" t="s">
        <v>489</v>
      </c>
      <c r="B420" s="1" t="s">
        <v>632</v>
      </c>
      <c r="C420" s="7"/>
      <c r="D420" s="7" t="s">
        <v>681</v>
      </c>
      <c r="E420" s="7" t="s">
        <v>682</v>
      </c>
      <c r="F420" s="7"/>
      <c r="G420" s="8"/>
    </row>
    <row r="421" spans="1:7" x14ac:dyDescent="0.3">
      <c r="A421" s="31" t="s">
        <v>489</v>
      </c>
      <c r="B421" s="1" t="s">
        <v>632</v>
      </c>
      <c r="C421" s="7"/>
      <c r="D421" s="7" t="s">
        <v>683</v>
      </c>
      <c r="E421" s="7" t="s">
        <v>684</v>
      </c>
      <c r="F421" s="7"/>
      <c r="G421" s="8"/>
    </row>
    <row r="422" spans="1:7" x14ac:dyDescent="0.3">
      <c r="A422" s="31" t="s">
        <v>489</v>
      </c>
      <c r="B422" s="1" t="s">
        <v>632</v>
      </c>
      <c r="C422" s="7"/>
      <c r="D422" s="7" t="s">
        <v>685</v>
      </c>
      <c r="E422" s="7" t="s">
        <v>686</v>
      </c>
      <c r="F422" s="7"/>
      <c r="G422" s="8"/>
    </row>
    <row r="423" spans="1:7" x14ac:dyDescent="0.3">
      <c r="A423" s="31" t="s">
        <v>489</v>
      </c>
      <c r="B423" s="1" t="s">
        <v>632</v>
      </c>
      <c r="C423" s="7"/>
      <c r="D423" s="7" t="s">
        <v>687</v>
      </c>
      <c r="E423" s="7" t="s">
        <v>688</v>
      </c>
      <c r="F423" s="7"/>
      <c r="G423" s="8"/>
    </row>
    <row r="424" spans="1:7" x14ac:dyDescent="0.3">
      <c r="A424" s="31" t="s">
        <v>489</v>
      </c>
      <c r="B424" s="1" t="s">
        <v>632</v>
      </c>
      <c r="C424" s="7"/>
      <c r="D424" s="7" t="s">
        <v>689</v>
      </c>
      <c r="E424" s="7" t="s">
        <v>690</v>
      </c>
      <c r="F424" s="7"/>
      <c r="G424" s="8"/>
    </row>
    <row r="425" spans="1:7" x14ac:dyDescent="0.3">
      <c r="A425" s="31" t="s">
        <v>489</v>
      </c>
      <c r="B425" s="1" t="s">
        <v>632</v>
      </c>
      <c r="C425" s="7"/>
      <c r="D425" s="7" t="s">
        <v>691</v>
      </c>
      <c r="E425" s="7" t="s">
        <v>692</v>
      </c>
      <c r="F425" s="7"/>
      <c r="G425" s="8"/>
    </row>
    <row r="426" spans="1:7" x14ac:dyDescent="0.3">
      <c r="A426" s="31" t="s">
        <v>489</v>
      </c>
      <c r="B426" s="1" t="s">
        <v>632</v>
      </c>
      <c r="C426" s="7"/>
      <c r="D426" s="7" t="s">
        <v>693</v>
      </c>
      <c r="E426" s="7" t="s">
        <v>694</v>
      </c>
      <c r="F426" s="7"/>
      <c r="G426" s="8"/>
    </row>
    <row r="427" spans="1:7" x14ac:dyDescent="0.3">
      <c r="A427" s="31" t="s">
        <v>489</v>
      </c>
      <c r="B427" s="1" t="s">
        <v>632</v>
      </c>
      <c r="C427" s="7"/>
      <c r="D427" s="7" t="s">
        <v>695</v>
      </c>
      <c r="E427" s="7" t="s">
        <v>696</v>
      </c>
      <c r="F427" s="7"/>
      <c r="G427" s="8"/>
    </row>
    <row r="428" spans="1:7" x14ac:dyDescent="0.3">
      <c r="A428" s="31" t="s">
        <v>489</v>
      </c>
      <c r="B428" s="1" t="s">
        <v>632</v>
      </c>
      <c r="C428" s="7"/>
      <c r="D428" s="7" t="s">
        <v>697</v>
      </c>
      <c r="E428" s="7" t="s">
        <v>698</v>
      </c>
      <c r="F428" s="7"/>
      <c r="G428" s="8"/>
    </row>
    <row r="429" spans="1:7" x14ac:dyDescent="0.3">
      <c r="A429" s="31" t="s">
        <v>489</v>
      </c>
      <c r="B429" s="1" t="s">
        <v>632</v>
      </c>
      <c r="C429" s="7"/>
      <c r="D429" s="7" t="s">
        <v>699</v>
      </c>
      <c r="E429" s="7" t="s">
        <v>700</v>
      </c>
      <c r="F429" s="7"/>
      <c r="G429" s="8"/>
    </row>
    <row r="430" spans="1:7" x14ac:dyDescent="0.3">
      <c r="A430" s="31" t="s">
        <v>489</v>
      </c>
      <c r="B430" s="1" t="s">
        <v>632</v>
      </c>
      <c r="C430" s="7"/>
      <c r="D430" s="7" t="s">
        <v>701</v>
      </c>
      <c r="E430" s="7" t="s">
        <v>702</v>
      </c>
      <c r="F430" s="7"/>
      <c r="G430" s="8"/>
    </row>
    <row r="431" spans="1:7" x14ac:dyDescent="0.3">
      <c r="A431" s="31" t="s">
        <v>489</v>
      </c>
      <c r="B431" s="1" t="s">
        <v>632</v>
      </c>
      <c r="C431" s="7"/>
      <c r="D431" s="7" t="s">
        <v>703</v>
      </c>
      <c r="E431" s="7" t="s">
        <v>704</v>
      </c>
      <c r="F431" s="7"/>
      <c r="G431" s="8"/>
    </row>
    <row r="432" spans="1:7" x14ac:dyDescent="0.3">
      <c r="A432" s="31" t="s">
        <v>489</v>
      </c>
      <c r="B432" s="1" t="s">
        <v>632</v>
      </c>
      <c r="C432" s="8"/>
      <c r="D432" s="7" t="s">
        <v>705</v>
      </c>
      <c r="E432" s="7" t="s">
        <v>706</v>
      </c>
      <c r="F432" s="7"/>
      <c r="G432" s="8"/>
    </row>
    <row r="433" spans="1:7" x14ac:dyDescent="0.3">
      <c r="A433" s="31" t="s">
        <v>489</v>
      </c>
      <c r="B433" s="1" t="s">
        <v>632</v>
      </c>
      <c r="C433" s="7"/>
      <c r="D433" s="7" t="s">
        <v>707</v>
      </c>
      <c r="E433" s="7" t="s">
        <v>708</v>
      </c>
      <c r="F433" s="7"/>
      <c r="G433" s="8"/>
    </row>
    <row r="434" spans="1:7" x14ac:dyDescent="0.3">
      <c r="A434" s="31" t="s">
        <v>489</v>
      </c>
      <c r="B434" s="1" t="s">
        <v>632</v>
      </c>
      <c r="C434" s="7"/>
      <c r="D434" s="7" t="s">
        <v>709</v>
      </c>
      <c r="E434" s="7" t="s">
        <v>710</v>
      </c>
      <c r="F434" s="7"/>
      <c r="G434" s="8"/>
    </row>
    <row r="435" spans="1:7" x14ac:dyDescent="0.3">
      <c r="A435" s="31" t="s">
        <v>625</v>
      </c>
      <c r="B435" s="1" t="s">
        <v>632</v>
      </c>
      <c r="C435" s="19"/>
      <c r="D435" s="7" t="s">
        <v>711</v>
      </c>
      <c r="E435" s="7" t="s">
        <v>712</v>
      </c>
      <c r="F435" s="7"/>
      <c r="G435" s="8"/>
    </row>
    <row r="436" spans="1:7" x14ac:dyDescent="0.3">
      <c r="A436" s="7" t="s">
        <v>713</v>
      </c>
      <c r="B436" s="1" t="s">
        <v>632</v>
      </c>
      <c r="C436" s="7"/>
      <c r="D436" s="7" t="s">
        <v>714</v>
      </c>
      <c r="E436" s="7" t="s">
        <v>715</v>
      </c>
      <c r="F436" s="7"/>
      <c r="G436" s="7"/>
    </row>
    <row r="437" spans="1:7" x14ac:dyDescent="0.3">
      <c r="A437" s="7" t="s">
        <v>713</v>
      </c>
      <c r="B437" s="1" t="s">
        <v>632</v>
      </c>
      <c r="C437" s="7"/>
      <c r="D437" s="7" t="s">
        <v>716</v>
      </c>
      <c r="E437" s="7" t="s">
        <v>717</v>
      </c>
      <c r="F437" s="7"/>
      <c r="G437" s="7"/>
    </row>
    <row r="438" spans="1:7" x14ac:dyDescent="0.3">
      <c r="A438" s="7" t="s">
        <v>713</v>
      </c>
      <c r="B438" s="1" t="s">
        <v>632</v>
      </c>
      <c r="C438" s="7"/>
      <c r="D438" s="7" t="s">
        <v>718</v>
      </c>
      <c r="E438" s="7" t="s">
        <v>719</v>
      </c>
      <c r="F438" s="7"/>
      <c r="G438" s="7"/>
    </row>
    <row r="439" spans="1:7" x14ac:dyDescent="0.3">
      <c r="A439" s="31"/>
      <c r="B439" s="28"/>
      <c r="C439" s="7"/>
      <c r="D439" s="7"/>
      <c r="E439" s="8"/>
      <c r="F439" s="7"/>
      <c r="G439" s="7"/>
    </row>
    <row r="440" spans="1:7" x14ac:dyDescent="0.3">
      <c r="A440" s="31"/>
      <c r="B440" s="28"/>
      <c r="C440" s="7"/>
      <c r="D440" s="7"/>
      <c r="E440" s="8"/>
      <c r="F440" s="7"/>
      <c r="G440" s="7"/>
    </row>
    <row r="441" spans="1:7" x14ac:dyDescent="0.3">
      <c r="A441" s="31"/>
      <c r="B441" s="28"/>
      <c r="C441" s="7"/>
      <c r="D441" s="22" t="s">
        <v>720</v>
      </c>
      <c r="E441" s="8"/>
      <c r="F441" s="7"/>
      <c r="G441" s="7"/>
    </row>
    <row r="442" spans="1:7" x14ac:dyDescent="0.3">
      <c r="A442" s="7" t="s">
        <v>459</v>
      </c>
      <c r="B442" s="1" t="s">
        <v>721</v>
      </c>
      <c r="C442" s="7">
        <v>1</v>
      </c>
      <c r="D442" s="7" t="s">
        <v>722</v>
      </c>
      <c r="E442" s="7" t="s">
        <v>723</v>
      </c>
      <c r="F442" s="7"/>
      <c r="G442" s="7"/>
    </row>
    <row r="443" spans="1:7" x14ac:dyDescent="0.3">
      <c r="A443" s="14" t="s">
        <v>450</v>
      </c>
      <c r="B443" s="1" t="s">
        <v>721</v>
      </c>
      <c r="C443" s="7">
        <v>8</v>
      </c>
      <c r="D443" s="7" t="s">
        <v>724</v>
      </c>
      <c r="E443" s="7" t="s">
        <v>725</v>
      </c>
      <c r="F443" s="8"/>
      <c r="G443" s="8"/>
    </row>
    <row r="444" spans="1:7" x14ac:dyDescent="0.3">
      <c r="A444" s="31"/>
      <c r="B444" s="28"/>
      <c r="C444" s="8"/>
      <c r="D444" s="7"/>
      <c r="E444" s="8"/>
      <c r="F444" s="8"/>
      <c r="G444" s="8"/>
    </row>
    <row r="445" spans="1:7" ht="31.2" x14ac:dyDescent="0.3">
      <c r="A445" s="31"/>
      <c r="B445" s="28"/>
      <c r="C445" s="7"/>
      <c r="D445" s="22" t="s">
        <v>726</v>
      </c>
      <c r="E445" s="8"/>
      <c r="F445" s="8"/>
      <c r="G445" s="8"/>
    </row>
    <row r="446" spans="1:7" x14ac:dyDescent="0.3">
      <c r="A446" s="31" t="s">
        <v>489</v>
      </c>
      <c r="B446" s="1" t="s">
        <v>727</v>
      </c>
      <c r="C446" s="7"/>
      <c r="D446" s="7" t="s">
        <v>728</v>
      </c>
      <c r="E446" s="7" t="s">
        <v>729</v>
      </c>
      <c r="F446" s="7"/>
      <c r="G446" s="7"/>
    </row>
    <row r="447" spans="1:7" x14ac:dyDescent="0.3">
      <c r="A447" s="14" t="s">
        <v>450</v>
      </c>
      <c r="B447" s="1" t="s">
        <v>727</v>
      </c>
      <c r="C447" s="7"/>
      <c r="D447" s="7" t="s">
        <v>730</v>
      </c>
      <c r="E447" s="7" t="s">
        <v>731</v>
      </c>
      <c r="F447" s="7"/>
      <c r="G447" s="8"/>
    </row>
    <row r="448" spans="1:7" x14ac:dyDescent="0.3">
      <c r="A448" s="31"/>
      <c r="B448" s="1"/>
      <c r="C448" s="7"/>
      <c r="D448" s="7"/>
      <c r="E448" s="8"/>
      <c r="F448" s="7"/>
      <c r="G448" s="8"/>
    </row>
    <row r="449" spans="1:7" x14ac:dyDescent="0.3">
      <c r="A449" s="31"/>
      <c r="B449" s="1"/>
      <c r="C449" s="7"/>
      <c r="D449" s="22" t="s">
        <v>732</v>
      </c>
      <c r="E449" s="8"/>
      <c r="F449" s="7"/>
      <c r="G449" s="8"/>
    </row>
    <row r="450" spans="1:7" x14ac:dyDescent="0.3">
      <c r="A450" s="2" t="s">
        <v>733</v>
      </c>
      <c r="B450" s="1" t="s">
        <v>734</v>
      </c>
      <c r="C450" s="7">
        <v>1</v>
      </c>
      <c r="D450" s="7" t="s">
        <v>735</v>
      </c>
      <c r="E450" s="7" t="s">
        <v>736</v>
      </c>
      <c r="F450" s="7"/>
      <c r="G450" s="8"/>
    </row>
    <row r="451" spans="1:7" x14ac:dyDescent="0.3">
      <c r="A451" s="2" t="s">
        <v>733</v>
      </c>
      <c r="B451" s="1" t="s">
        <v>734</v>
      </c>
      <c r="C451" s="7">
        <v>2</v>
      </c>
      <c r="D451" s="7" t="s">
        <v>737</v>
      </c>
      <c r="E451" s="7" t="s">
        <v>738</v>
      </c>
      <c r="F451" s="7"/>
      <c r="G451" s="8"/>
    </row>
    <row r="452" spans="1:7" x14ac:dyDescent="0.3">
      <c r="A452" s="2" t="s">
        <v>733</v>
      </c>
      <c r="B452" s="1" t="s">
        <v>734</v>
      </c>
      <c r="C452" s="7">
        <v>3</v>
      </c>
      <c r="D452" s="7" t="s">
        <v>739</v>
      </c>
      <c r="E452" s="7" t="s">
        <v>740</v>
      </c>
      <c r="F452" s="7"/>
      <c r="G452" s="8"/>
    </row>
    <row r="453" spans="1:7" x14ac:dyDescent="0.3">
      <c r="A453" s="2" t="s">
        <v>733</v>
      </c>
      <c r="B453" s="1" t="s">
        <v>734</v>
      </c>
      <c r="C453" s="7">
        <v>4</v>
      </c>
      <c r="D453" s="7" t="s">
        <v>741</v>
      </c>
      <c r="E453" s="7" t="s">
        <v>742</v>
      </c>
      <c r="F453" s="7"/>
      <c r="G453" s="8"/>
    </row>
    <row r="454" spans="1:7" x14ac:dyDescent="0.3">
      <c r="A454" s="2" t="s">
        <v>733</v>
      </c>
      <c r="B454" s="1" t="s">
        <v>734</v>
      </c>
      <c r="C454" s="7">
        <v>5</v>
      </c>
      <c r="D454" s="7" t="s">
        <v>743</v>
      </c>
      <c r="E454" s="7" t="s">
        <v>744</v>
      </c>
      <c r="F454" s="7"/>
      <c r="G454" s="8"/>
    </row>
    <row r="455" spans="1:7" x14ac:dyDescent="0.3">
      <c r="A455" s="31"/>
      <c r="B455" s="28"/>
      <c r="C455" s="7"/>
      <c r="D455" s="7"/>
      <c r="E455" s="8"/>
      <c r="F455" s="7"/>
      <c r="G455" s="8"/>
    </row>
    <row r="456" spans="1:7" x14ac:dyDescent="0.3">
      <c r="A456" s="31"/>
      <c r="B456" s="1" t="s">
        <v>4</v>
      </c>
      <c r="C456" s="7"/>
      <c r="D456" s="22" t="s">
        <v>745</v>
      </c>
      <c r="E456" s="8"/>
      <c r="F456" s="7"/>
      <c r="G456" s="8"/>
    </row>
    <row r="457" spans="1:7" x14ac:dyDescent="0.3">
      <c r="A457" s="7" t="s">
        <v>746</v>
      </c>
      <c r="B457" s="1" t="s">
        <v>747</v>
      </c>
      <c r="C457" s="7">
        <v>3</v>
      </c>
      <c r="D457" s="7" t="s">
        <v>748</v>
      </c>
      <c r="E457" s="7" t="s">
        <v>749</v>
      </c>
      <c r="F457" s="7"/>
      <c r="G457" s="8"/>
    </row>
    <row r="458" spans="1:7" x14ac:dyDescent="0.3">
      <c r="A458" s="7" t="s">
        <v>746</v>
      </c>
      <c r="B458" s="1" t="s">
        <v>747</v>
      </c>
      <c r="C458" s="7">
        <v>4</v>
      </c>
      <c r="D458" s="7" t="s">
        <v>750</v>
      </c>
      <c r="E458" s="7" t="s">
        <v>751</v>
      </c>
      <c r="F458" s="7"/>
      <c r="G458" s="8"/>
    </row>
    <row r="459" spans="1:7" x14ac:dyDescent="0.3">
      <c r="A459" s="7" t="s">
        <v>746</v>
      </c>
      <c r="B459" s="1" t="s">
        <v>747</v>
      </c>
      <c r="C459" s="7">
        <v>5</v>
      </c>
      <c r="D459" s="7" t="s">
        <v>752</v>
      </c>
      <c r="E459" s="7" t="s">
        <v>753</v>
      </c>
      <c r="F459" s="7"/>
      <c r="G459" s="8"/>
    </row>
    <row r="460" spans="1:7" x14ac:dyDescent="0.3">
      <c r="A460" s="7" t="s">
        <v>746</v>
      </c>
      <c r="B460" s="1" t="s">
        <v>747</v>
      </c>
      <c r="C460" s="7">
        <v>6</v>
      </c>
      <c r="D460" s="7" t="s">
        <v>754</v>
      </c>
      <c r="E460" s="7" t="s">
        <v>755</v>
      </c>
      <c r="F460" s="7"/>
      <c r="G460" s="8"/>
    </row>
    <row r="461" spans="1:7" x14ac:dyDescent="0.3">
      <c r="A461" s="7" t="s">
        <v>746</v>
      </c>
      <c r="B461" s="1" t="s">
        <v>747</v>
      </c>
      <c r="C461" s="7">
        <v>7</v>
      </c>
      <c r="D461" s="7" t="s">
        <v>756</v>
      </c>
      <c r="E461" s="7" t="s">
        <v>757</v>
      </c>
      <c r="F461" s="7"/>
      <c r="G461" s="8"/>
    </row>
    <row r="462" spans="1:7" x14ac:dyDescent="0.3">
      <c r="A462" s="7" t="s">
        <v>746</v>
      </c>
      <c r="B462" s="1" t="s">
        <v>747</v>
      </c>
      <c r="C462" s="7">
        <v>8</v>
      </c>
      <c r="D462" s="7" t="s">
        <v>758</v>
      </c>
      <c r="E462" s="7" t="s">
        <v>759</v>
      </c>
      <c r="F462" s="7"/>
      <c r="G462" s="8"/>
    </row>
    <row r="463" spans="1:7" x14ac:dyDescent="0.3">
      <c r="A463" s="7" t="s">
        <v>746</v>
      </c>
      <c r="B463" s="1" t="s">
        <v>747</v>
      </c>
      <c r="C463" s="7">
        <v>9</v>
      </c>
      <c r="D463" s="7" t="s">
        <v>760</v>
      </c>
      <c r="E463" s="7" t="s">
        <v>761</v>
      </c>
      <c r="F463" s="7"/>
      <c r="G463" s="8"/>
    </row>
    <row r="464" spans="1:7" x14ac:dyDescent="0.3">
      <c r="A464" s="7" t="s">
        <v>4</v>
      </c>
      <c r="B464" s="28"/>
      <c r="C464" s="7"/>
      <c r="D464" s="7"/>
      <c r="E464" s="8"/>
      <c r="F464" s="7"/>
      <c r="G464" s="8"/>
    </row>
    <row r="465" spans="1:7" x14ac:dyDescent="0.3">
      <c r="A465" s="31"/>
      <c r="B465" s="28"/>
      <c r="C465" s="7"/>
      <c r="D465" s="7"/>
      <c r="E465" s="8"/>
      <c r="F465" s="7"/>
      <c r="G465" s="8"/>
    </row>
    <row r="466" spans="1:7" x14ac:dyDescent="0.3">
      <c r="A466" s="31"/>
      <c r="B466" s="28"/>
      <c r="C466" s="7"/>
      <c r="D466" s="22" t="s">
        <v>762</v>
      </c>
      <c r="E466" s="8"/>
      <c r="F466" s="7"/>
      <c r="G466" s="8"/>
    </row>
    <row r="467" spans="1:7" x14ac:dyDescent="0.3">
      <c r="A467" s="7" t="s">
        <v>121</v>
      </c>
      <c r="B467" s="1" t="s">
        <v>763</v>
      </c>
      <c r="C467" s="7">
        <v>1</v>
      </c>
      <c r="D467" s="7" t="s">
        <v>764</v>
      </c>
      <c r="E467" s="7" t="s">
        <v>765</v>
      </c>
      <c r="F467" s="7"/>
      <c r="G467" s="8"/>
    </row>
    <row r="468" spans="1:7" x14ac:dyDescent="0.3">
      <c r="A468" s="7" t="s">
        <v>121</v>
      </c>
      <c r="B468" s="1" t="s">
        <v>763</v>
      </c>
      <c r="C468" s="7">
        <v>2</v>
      </c>
      <c r="D468" s="7" t="s">
        <v>766</v>
      </c>
      <c r="E468" s="7" t="s">
        <v>767</v>
      </c>
      <c r="F468" s="7"/>
      <c r="G468" s="8"/>
    </row>
    <row r="469" spans="1:7" x14ac:dyDescent="0.3">
      <c r="A469" s="7" t="s">
        <v>121</v>
      </c>
      <c r="B469" s="1" t="s">
        <v>763</v>
      </c>
      <c r="C469" s="7">
        <v>3</v>
      </c>
      <c r="D469" s="7" t="s">
        <v>768</v>
      </c>
      <c r="E469" s="7" t="s">
        <v>769</v>
      </c>
      <c r="F469" s="7"/>
      <c r="G469" s="8"/>
    </row>
    <row r="470" spans="1:7" x14ac:dyDescent="0.3">
      <c r="A470" s="7" t="s">
        <v>121</v>
      </c>
      <c r="B470" s="1" t="s">
        <v>763</v>
      </c>
      <c r="C470" s="7">
        <v>4</v>
      </c>
      <c r="D470" s="7" t="s">
        <v>770</v>
      </c>
      <c r="E470" s="7" t="s">
        <v>771</v>
      </c>
      <c r="F470" s="7"/>
      <c r="G470" s="8"/>
    </row>
    <row r="471" spans="1:7" x14ac:dyDescent="0.3">
      <c r="A471" s="7" t="s">
        <v>121</v>
      </c>
      <c r="B471" s="1" t="s">
        <v>763</v>
      </c>
      <c r="C471" s="7">
        <v>5</v>
      </c>
      <c r="D471" s="7" t="s">
        <v>772</v>
      </c>
      <c r="E471" s="7" t="s">
        <v>773</v>
      </c>
      <c r="F471" s="7"/>
      <c r="G471" s="8"/>
    </row>
    <row r="472" spans="1:7" x14ac:dyDescent="0.3">
      <c r="A472" s="7" t="s">
        <v>121</v>
      </c>
      <c r="B472" s="1" t="s">
        <v>763</v>
      </c>
      <c r="C472" s="7">
        <v>6</v>
      </c>
      <c r="D472" s="7" t="s">
        <v>774</v>
      </c>
      <c r="E472" s="7" t="s">
        <v>775</v>
      </c>
      <c r="F472" s="7"/>
      <c r="G472" s="8"/>
    </row>
    <row r="473" spans="1:7" x14ac:dyDescent="0.3">
      <c r="A473" s="7" t="s">
        <v>121</v>
      </c>
      <c r="B473" s="1" t="s">
        <v>763</v>
      </c>
      <c r="C473" s="7">
        <v>7</v>
      </c>
      <c r="D473" s="7" t="s">
        <v>776</v>
      </c>
      <c r="E473" s="7" t="s">
        <v>777</v>
      </c>
      <c r="F473" s="7"/>
      <c r="G473" s="8"/>
    </row>
    <row r="474" spans="1:7" x14ac:dyDescent="0.3">
      <c r="A474" s="7" t="s">
        <v>121</v>
      </c>
      <c r="B474" s="1" t="s">
        <v>763</v>
      </c>
      <c r="C474" s="7">
        <v>8</v>
      </c>
      <c r="D474" s="7" t="s">
        <v>778</v>
      </c>
      <c r="E474" s="7" t="s">
        <v>779</v>
      </c>
      <c r="F474" s="7"/>
      <c r="G474" s="8"/>
    </row>
    <row r="475" spans="1:7" x14ac:dyDescent="0.3">
      <c r="A475" s="7" t="s">
        <v>121</v>
      </c>
      <c r="B475" s="1" t="s">
        <v>763</v>
      </c>
      <c r="C475" s="7">
        <v>9</v>
      </c>
      <c r="D475" s="7" t="s">
        <v>780</v>
      </c>
      <c r="E475" s="7" t="s">
        <v>781</v>
      </c>
      <c r="F475" s="7"/>
      <c r="G475" s="8"/>
    </row>
    <row r="476" spans="1:7" x14ac:dyDescent="0.3">
      <c r="A476" s="7" t="s">
        <v>121</v>
      </c>
      <c r="B476" s="1" t="s">
        <v>763</v>
      </c>
      <c r="C476" s="7">
        <v>10</v>
      </c>
      <c r="D476" s="7" t="s">
        <v>782</v>
      </c>
      <c r="E476" s="7" t="s">
        <v>783</v>
      </c>
      <c r="F476" s="7"/>
      <c r="G476" s="8"/>
    </row>
    <row r="477" spans="1:7" ht="31.2" x14ac:dyDescent="0.3">
      <c r="A477" s="7" t="s">
        <v>121</v>
      </c>
      <c r="B477" s="1" t="s">
        <v>763</v>
      </c>
      <c r="C477" s="7">
        <v>11</v>
      </c>
      <c r="D477" s="7" t="s">
        <v>784</v>
      </c>
      <c r="E477" s="7" t="s">
        <v>785</v>
      </c>
      <c r="F477" s="7"/>
      <c r="G477" s="8"/>
    </row>
    <row r="478" spans="1:7" ht="31.2" x14ac:dyDescent="0.3">
      <c r="A478" s="7" t="s">
        <v>121</v>
      </c>
      <c r="B478" s="1" t="s">
        <v>763</v>
      </c>
      <c r="C478" s="7">
        <v>12</v>
      </c>
      <c r="D478" s="7" t="s">
        <v>786</v>
      </c>
      <c r="E478" s="7" t="s">
        <v>787</v>
      </c>
      <c r="F478" s="7"/>
      <c r="G478" s="8"/>
    </row>
    <row r="479" spans="1:7" x14ac:dyDescent="0.3">
      <c r="A479" s="7" t="s">
        <v>121</v>
      </c>
      <c r="B479" s="1" t="s">
        <v>763</v>
      </c>
      <c r="C479" s="7">
        <v>13</v>
      </c>
      <c r="D479" s="7" t="s">
        <v>788</v>
      </c>
      <c r="E479" s="7" t="s">
        <v>789</v>
      </c>
      <c r="F479" s="7"/>
      <c r="G479" s="8"/>
    </row>
    <row r="480" spans="1:7" x14ac:dyDescent="0.3">
      <c r="A480" s="7" t="s">
        <v>121</v>
      </c>
      <c r="B480" s="1" t="s">
        <v>763</v>
      </c>
      <c r="C480" s="7">
        <v>14</v>
      </c>
      <c r="D480" s="7" t="s">
        <v>790</v>
      </c>
      <c r="E480" s="7" t="s">
        <v>791</v>
      </c>
      <c r="F480" s="7"/>
      <c r="G480" s="8"/>
    </row>
    <row r="481" spans="1:7" x14ac:dyDescent="0.3">
      <c r="A481" s="7" t="s">
        <v>121</v>
      </c>
      <c r="B481" s="1" t="s">
        <v>763</v>
      </c>
      <c r="C481" s="7">
        <v>15</v>
      </c>
      <c r="D481" s="7" t="s">
        <v>792</v>
      </c>
      <c r="E481" s="7" t="s">
        <v>793</v>
      </c>
      <c r="F481" s="7"/>
      <c r="G481" s="8"/>
    </row>
    <row r="482" spans="1:7" x14ac:dyDescent="0.3">
      <c r="A482" s="7" t="s">
        <v>121</v>
      </c>
      <c r="B482" s="1" t="s">
        <v>763</v>
      </c>
      <c r="C482" s="7">
        <v>16</v>
      </c>
      <c r="D482" s="7" t="s">
        <v>794</v>
      </c>
      <c r="E482" s="7" t="s">
        <v>795</v>
      </c>
      <c r="F482" s="7"/>
      <c r="G482" s="8"/>
    </row>
    <row r="483" spans="1:7" x14ac:dyDescent="0.3">
      <c r="A483" s="7" t="s">
        <v>121</v>
      </c>
      <c r="B483" s="1" t="s">
        <v>763</v>
      </c>
      <c r="C483" s="7">
        <v>17</v>
      </c>
      <c r="D483" s="7" t="s">
        <v>796</v>
      </c>
      <c r="E483" s="7" t="s">
        <v>797</v>
      </c>
      <c r="F483" s="7"/>
      <c r="G483" s="8"/>
    </row>
    <row r="484" spans="1:7" x14ac:dyDescent="0.3">
      <c r="A484" s="7" t="s">
        <v>121</v>
      </c>
      <c r="B484" s="1" t="s">
        <v>763</v>
      </c>
      <c r="C484" s="7">
        <v>18</v>
      </c>
      <c r="D484" s="7" t="s">
        <v>798</v>
      </c>
      <c r="E484" s="7" t="s">
        <v>799</v>
      </c>
      <c r="F484" s="7"/>
      <c r="G484" s="8"/>
    </row>
    <row r="485" spans="1:7" x14ac:dyDescent="0.3">
      <c r="A485" s="7" t="s">
        <v>121</v>
      </c>
      <c r="B485" s="1" t="s">
        <v>763</v>
      </c>
      <c r="C485" s="7">
        <v>19</v>
      </c>
      <c r="D485" s="7" t="s">
        <v>800</v>
      </c>
      <c r="E485" s="7" t="s">
        <v>801</v>
      </c>
      <c r="F485" s="7"/>
      <c r="G485" s="8"/>
    </row>
    <row r="486" spans="1:7" x14ac:dyDescent="0.3">
      <c r="A486" s="7" t="s">
        <v>121</v>
      </c>
      <c r="B486" s="1" t="s">
        <v>763</v>
      </c>
      <c r="C486" s="7">
        <v>20</v>
      </c>
      <c r="D486" s="7" t="s">
        <v>802</v>
      </c>
      <c r="E486" s="7" t="s">
        <v>803</v>
      </c>
      <c r="F486" s="7"/>
      <c r="G486" s="8"/>
    </row>
    <row r="487" spans="1:7" x14ac:dyDescent="0.3">
      <c r="A487" s="7" t="s">
        <v>121</v>
      </c>
      <c r="B487" s="1" t="s">
        <v>763</v>
      </c>
      <c r="C487" s="7">
        <v>21</v>
      </c>
      <c r="D487" s="7" t="s">
        <v>804</v>
      </c>
      <c r="E487" s="7" t="s">
        <v>805</v>
      </c>
      <c r="F487" s="7"/>
      <c r="G487" s="7"/>
    </row>
    <row r="488" spans="1:7" x14ac:dyDescent="0.3">
      <c r="A488" s="7" t="s">
        <v>121</v>
      </c>
      <c r="B488" s="1" t="s">
        <v>763</v>
      </c>
      <c r="C488" s="7">
        <v>22</v>
      </c>
      <c r="D488" s="7" t="s">
        <v>806</v>
      </c>
      <c r="E488" s="7" t="s">
        <v>807</v>
      </c>
      <c r="F488" s="7"/>
      <c r="G488" s="7"/>
    </row>
    <row r="489" spans="1:7" x14ac:dyDescent="0.3">
      <c r="A489" s="7" t="s">
        <v>121</v>
      </c>
      <c r="B489" s="1" t="s">
        <v>763</v>
      </c>
      <c r="C489" s="7">
        <v>23</v>
      </c>
      <c r="D489" s="7" t="s">
        <v>808</v>
      </c>
      <c r="E489" s="7" t="s">
        <v>809</v>
      </c>
      <c r="F489" s="7"/>
      <c r="G489" s="7"/>
    </row>
    <row r="490" spans="1:7" x14ac:dyDescent="0.3">
      <c r="A490" s="7" t="s">
        <v>121</v>
      </c>
      <c r="B490" s="1" t="s">
        <v>763</v>
      </c>
      <c r="C490" s="7">
        <v>24</v>
      </c>
      <c r="D490" s="7" t="s">
        <v>810</v>
      </c>
      <c r="E490" s="7" t="s">
        <v>811</v>
      </c>
      <c r="F490" s="7"/>
      <c r="G490" s="7"/>
    </row>
    <row r="491" spans="1:7" x14ac:dyDescent="0.3">
      <c r="A491" s="7" t="s">
        <v>121</v>
      </c>
      <c r="B491" s="1" t="s">
        <v>763</v>
      </c>
      <c r="C491" s="7">
        <v>25</v>
      </c>
      <c r="D491" s="7" t="s">
        <v>812</v>
      </c>
      <c r="E491" s="7" t="s">
        <v>813</v>
      </c>
      <c r="F491" s="7"/>
      <c r="G491" s="7"/>
    </row>
    <row r="492" spans="1:7" x14ac:dyDescent="0.3">
      <c r="A492" s="7" t="s">
        <v>121</v>
      </c>
      <c r="B492" s="1" t="s">
        <v>763</v>
      </c>
      <c r="C492" s="7">
        <v>26</v>
      </c>
      <c r="D492" s="7" t="s">
        <v>814</v>
      </c>
      <c r="E492" s="7" t="s">
        <v>815</v>
      </c>
      <c r="F492" s="7"/>
      <c r="G492" s="7"/>
    </row>
    <row r="493" spans="1:7" x14ac:dyDescent="0.3">
      <c r="A493" s="7" t="s">
        <v>121</v>
      </c>
      <c r="B493" s="1" t="s">
        <v>763</v>
      </c>
      <c r="C493" s="7">
        <v>27</v>
      </c>
      <c r="D493" s="7" t="s">
        <v>816</v>
      </c>
      <c r="E493" s="7" t="s">
        <v>817</v>
      </c>
      <c r="F493" s="7"/>
      <c r="G493" s="7"/>
    </row>
    <row r="494" spans="1:7" x14ac:dyDescent="0.3">
      <c r="A494" s="7" t="s">
        <v>121</v>
      </c>
      <c r="B494" s="1" t="s">
        <v>763</v>
      </c>
      <c r="C494" s="7">
        <v>28</v>
      </c>
      <c r="D494" s="7" t="s">
        <v>818</v>
      </c>
      <c r="E494" s="7" t="s">
        <v>819</v>
      </c>
      <c r="F494" s="7"/>
      <c r="G494" s="7"/>
    </row>
    <row r="495" spans="1:7" x14ac:dyDescent="0.3">
      <c r="A495" s="7" t="s">
        <v>121</v>
      </c>
      <c r="B495" s="1" t="s">
        <v>763</v>
      </c>
      <c r="C495" s="7">
        <v>29</v>
      </c>
      <c r="D495" s="7" t="s">
        <v>820</v>
      </c>
      <c r="E495" s="7" t="s">
        <v>821</v>
      </c>
      <c r="F495" s="7"/>
      <c r="G495" s="7"/>
    </row>
    <row r="496" spans="1:7" x14ac:dyDescent="0.3">
      <c r="A496" s="7" t="s">
        <v>121</v>
      </c>
      <c r="B496" s="1" t="s">
        <v>763</v>
      </c>
      <c r="C496" s="7">
        <v>30</v>
      </c>
      <c r="D496" s="7" t="s">
        <v>822</v>
      </c>
      <c r="E496" s="7" t="s">
        <v>823</v>
      </c>
      <c r="F496" s="7"/>
      <c r="G496" s="7"/>
    </row>
    <row r="497" spans="1:7" x14ac:dyDescent="0.3">
      <c r="A497" s="7" t="s">
        <v>121</v>
      </c>
      <c r="B497" s="1" t="s">
        <v>763</v>
      </c>
      <c r="C497" s="7">
        <v>31</v>
      </c>
      <c r="D497" s="7" t="s">
        <v>824</v>
      </c>
      <c r="E497" s="7" t="s">
        <v>825</v>
      </c>
      <c r="F497" s="7"/>
      <c r="G497" s="7"/>
    </row>
    <row r="498" spans="1:7" ht="16.2" customHeight="1" x14ac:dyDescent="0.3">
      <c r="A498" s="7" t="s">
        <v>121</v>
      </c>
      <c r="B498" s="1" t="s">
        <v>763</v>
      </c>
      <c r="C498" s="7">
        <v>32</v>
      </c>
      <c r="D498" s="7" t="s">
        <v>826</v>
      </c>
      <c r="E498" s="7" t="s">
        <v>827</v>
      </c>
      <c r="F498" s="7"/>
      <c r="G498" s="7"/>
    </row>
    <row r="499" spans="1:7" x14ac:dyDescent="0.3">
      <c r="A499" s="7" t="s">
        <v>121</v>
      </c>
      <c r="B499" s="1" t="s">
        <v>763</v>
      </c>
      <c r="C499" s="7">
        <v>33</v>
      </c>
      <c r="D499" s="7" t="s">
        <v>828</v>
      </c>
      <c r="E499" s="7" t="s">
        <v>829</v>
      </c>
      <c r="F499" s="7"/>
      <c r="G499" s="7"/>
    </row>
    <row r="500" spans="1:7" x14ac:dyDescent="0.3">
      <c r="A500" s="7" t="s">
        <v>121</v>
      </c>
      <c r="B500" s="1" t="s">
        <v>763</v>
      </c>
      <c r="C500" s="7">
        <v>34</v>
      </c>
      <c r="D500" s="7" t="s">
        <v>830</v>
      </c>
      <c r="E500" s="7" t="s">
        <v>831</v>
      </c>
      <c r="F500" s="7"/>
      <c r="G500" s="7"/>
    </row>
    <row r="501" spans="1:7" x14ac:dyDescent="0.3">
      <c r="A501" s="7" t="s">
        <v>121</v>
      </c>
      <c r="B501" s="1" t="s">
        <v>763</v>
      </c>
      <c r="C501" s="7">
        <v>35</v>
      </c>
      <c r="D501" s="7" t="s">
        <v>832</v>
      </c>
      <c r="E501" s="7" t="s">
        <v>833</v>
      </c>
      <c r="F501" s="7"/>
      <c r="G501" s="7"/>
    </row>
    <row r="502" spans="1:7" x14ac:dyDescent="0.3">
      <c r="A502" s="7" t="s">
        <v>121</v>
      </c>
      <c r="B502" s="1" t="s">
        <v>763</v>
      </c>
      <c r="C502" s="7">
        <v>36</v>
      </c>
      <c r="D502" s="7" t="s">
        <v>834</v>
      </c>
      <c r="E502" s="7" t="s">
        <v>835</v>
      </c>
      <c r="F502" s="7"/>
      <c r="G502" s="7"/>
    </row>
    <row r="503" spans="1:7" x14ac:dyDescent="0.3">
      <c r="A503" s="7" t="s">
        <v>121</v>
      </c>
      <c r="B503" s="1" t="s">
        <v>763</v>
      </c>
      <c r="C503" s="7">
        <v>37</v>
      </c>
      <c r="D503" s="7" t="s">
        <v>836</v>
      </c>
      <c r="E503" s="7" t="s">
        <v>837</v>
      </c>
      <c r="F503" s="7"/>
      <c r="G503" s="7"/>
    </row>
    <row r="504" spans="1:7" x14ac:dyDescent="0.3">
      <c r="A504" s="7" t="s">
        <v>121</v>
      </c>
      <c r="B504" s="1" t="s">
        <v>763</v>
      </c>
      <c r="C504" s="7">
        <v>38</v>
      </c>
      <c r="D504" s="7" t="s">
        <v>838</v>
      </c>
      <c r="E504" s="7" t="s">
        <v>839</v>
      </c>
      <c r="F504" s="7"/>
      <c r="G504" s="7"/>
    </row>
    <row r="505" spans="1:7" x14ac:dyDescent="0.3">
      <c r="A505" s="7" t="s">
        <v>121</v>
      </c>
      <c r="B505" s="1" t="s">
        <v>763</v>
      </c>
      <c r="C505" s="7">
        <v>39</v>
      </c>
      <c r="D505" s="7" t="s">
        <v>840</v>
      </c>
      <c r="E505" s="7" t="s">
        <v>841</v>
      </c>
      <c r="F505" s="7"/>
      <c r="G505" s="7"/>
    </row>
    <row r="506" spans="1:7" x14ac:dyDescent="0.3">
      <c r="A506" s="7" t="s">
        <v>121</v>
      </c>
      <c r="B506" s="1" t="s">
        <v>763</v>
      </c>
      <c r="C506" s="7">
        <v>40</v>
      </c>
      <c r="D506" s="7" t="s">
        <v>842</v>
      </c>
      <c r="E506" s="7" t="s">
        <v>843</v>
      </c>
      <c r="F506" s="7"/>
      <c r="G506" s="7"/>
    </row>
    <row r="507" spans="1:7" x14ac:dyDescent="0.3">
      <c r="A507" s="7" t="s">
        <v>121</v>
      </c>
      <c r="B507" s="1" t="s">
        <v>763</v>
      </c>
      <c r="C507" s="7">
        <v>41</v>
      </c>
      <c r="D507" s="7" t="s">
        <v>844</v>
      </c>
      <c r="E507" s="7" t="s">
        <v>845</v>
      </c>
      <c r="F507" s="7"/>
      <c r="G507" s="7"/>
    </row>
    <row r="508" spans="1:7" x14ac:dyDescent="0.3">
      <c r="A508" s="7" t="s">
        <v>121</v>
      </c>
      <c r="B508" s="1" t="s">
        <v>763</v>
      </c>
      <c r="C508" s="7">
        <v>42</v>
      </c>
      <c r="D508" s="7" t="s">
        <v>846</v>
      </c>
      <c r="E508" s="7" t="s">
        <v>847</v>
      </c>
      <c r="F508" s="7"/>
      <c r="G508" s="7"/>
    </row>
    <row r="509" spans="1:7" x14ac:dyDescent="0.3">
      <c r="A509" s="7" t="s">
        <v>121</v>
      </c>
      <c r="B509" s="1" t="s">
        <v>763</v>
      </c>
      <c r="C509" s="7">
        <v>43</v>
      </c>
      <c r="D509" s="7" t="s">
        <v>848</v>
      </c>
      <c r="E509" s="7" t="s">
        <v>849</v>
      </c>
      <c r="F509" s="7"/>
      <c r="G509" s="7"/>
    </row>
    <row r="510" spans="1:7" x14ac:dyDescent="0.3">
      <c r="A510" s="7" t="s">
        <v>121</v>
      </c>
      <c r="B510" s="1" t="s">
        <v>763</v>
      </c>
      <c r="C510" s="7">
        <v>44</v>
      </c>
      <c r="D510" s="7" t="s">
        <v>850</v>
      </c>
      <c r="E510" s="7" t="s">
        <v>851</v>
      </c>
      <c r="F510" s="7"/>
      <c r="G510" s="7"/>
    </row>
    <row r="511" spans="1:7" x14ac:dyDescent="0.3">
      <c r="A511" s="7" t="s">
        <v>121</v>
      </c>
      <c r="B511" s="1" t="s">
        <v>763</v>
      </c>
      <c r="C511" s="7">
        <v>45</v>
      </c>
      <c r="D511" s="7" t="s">
        <v>852</v>
      </c>
      <c r="E511" s="7" t="s">
        <v>853</v>
      </c>
      <c r="F511" s="7"/>
      <c r="G511" s="7"/>
    </row>
    <row r="512" spans="1:7" x14ac:dyDescent="0.3">
      <c r="A512" s="7" t="s">
        <v>121</v>
      </c>
      <c r="B512" s="1" t="s">
        <v>763</v>
      </c>
      <c r="C512" s="7">
        <v>46</v>
      </c>
      <c r="D512" s="7" t="s">
        <v>854</v>
      </c>
      <c r="E512" s="7" t="s">
        <v>855</v>
      </c>
      <c r="F512" s="7"/>
      <c r="G512" s="7"/>
    </row>
    <row r="513" spans="1:7" x14ac:dyDescent="0.3">
      <c r="A513" s="7" t="s">
        <v>121</v>
      </c>
      <c r="B513" s="1" t="s">
        <v>763</v>
      </c>
      <c r="C513" s="7">
        <v>47</v>
      </c>
      <c r="D513" s="7" t="s">
        <v>856</v>
      </c>
      <c r="E513" s="7" t="s">
        <v>857</v>
      </c>
      <c r="F513" s="7"/>
      <c r="G513" s="7"/>
    </row>
    <row r="514" spans="1:7" x14ac:dyDescent="0.3">
      <c r="A514" s="7" t="s">
        <v>121</v>
      </c>
      <c r="B514" s="1" t="s">
        <v>763</v>
      </c>
      <c r="C514" s="7">
        <v>48</v>
      </c>
      <c r="D514" s="7" t="s">
        <v>858</v>
      </c>
      <c r="E514" s="7" t="s">
        <v>859</v>
      </c>
      <c r="F514" s="7"/>
      <c r="G514" s="7"/>
    </row>
    <row r="515" spans="1:7" x14ac:dyDescent="0.3">
      <c r="A515" s="7" t="s">
        <v>121</v>
      </c>
      <c r="B515" s="1" t="s">
        <v>763</v>
      </c>
      <c r="C515" s="7">
        <v>49</v>
      </c>
      <c r="D515" s="7" t="s">
        <v>860</v>
      </c>
      <c r="E515" s="7" t="s">
        <v>861</v>
      </c>
      <c r="F515" s="7"/>
      <c r="G515" s="7"/>
    </row>
    <row r="516" spans="1:7" x14ac:dyDescent="0.3">
      <c r="A516" s="7" t="s">
        <v>121</v>
      </c>
      <c r="B516" s="1" t="s">
        <v>763</v>
      </c>
      <c r="C516" s="7">
        <v>50</v>
      </c>
      <c r="D516" s="7" t="s">
        <v>862</v>
      </c>
      <c r="E516" s="7" t="s">
        <v>863</v>
      </c>
      <c r="F516" s="7"/>
      <c r="G516" s="7"/>
    </row>
    <row r="517" spans="1:7" ht="15.6" customHeight="1" x14ac:dyDescent="0.3">
      <c r="A517" s="7" t="s">
        <v>121</v>
      </c>
      <c r="B517" s="1" t="s">
        <v>763</v>
      </c>
      <c r="C517" s="7">
        <v>51</v>
      </c>
      <c r="D517" s="7" t="s">
        <v>864</v>
      </c>
      <c r="E517" s="7" t="s">
        <v>865</v>
      </c>
      <c r="F517" s="7"/>
      <c r="G517" s="7"/>
    </row>
    <row r="518" spans="1:7" x14ac:dyDescent="0.3">
      <c r="A518" s="7" t="s">
        <v>121</v>
      </c>
      <c r="B518" s="1" t="s">
        <v>763</v>
      </c>
      <c r="C518" s="7">
        <v>52</v>
      </c>
      <c r="D518" s="7" t="s">
        <v>866</v>
      </c>
      <c r="E518" s="7" t="s">
        <v>867</v>
      </c>
      <c r="F518" s="7"/>
      <c r="G518" s="7"/>
    </row>
    <row r="519" spans="1:7" x14ac:dyDescent="0.3">
      <c r="A519" s="31"/>
      <c r="B519" s="1" t="s">
        <v>4</v>
      </c>
      <c r="C519" s="7"/>
      <c r="D519" s="7"/>
      <c r="E519" s="8"/>
      <c r="F519" s="7"/>
      <c r="G519" s="7"/>
    </row>
    <row r="520" spans="1:7" x14ac:dyDescent="0.3">
      <c r="A520" s="31"/>
      <c r="B520" s="1"/>
      <c r="C520" s="7"/>
      <c r="D520" s="22" t="s">
        <v>868</v>
      </c>
      <c r="E520" s="8"/>
      <c r="F520" s="7"/>
      <c r="G520" s="7"/>
    </row>
    <row r="521" spans="1:7" x14ac:dyDescent="0.3">
      <c r="A521" s="31" t="s">
        <v>153</v>
      </c>
      <c r="B521" s="1" t="s">
        <v>869</v>
      </c>
      <c r="C521" s="8">
        <v>1</v>
      </c>
      <c r="D521" s="7" t="s">
        <v>870</v>
      </c>
      <c r="E521" s="7" t="s">
        <v>871</v>
      </c>
    </row>
    <row r="522" spans="1:7" x14ac:dyDescent="0.3">
      <c r="B522" s="1" t="s">
        <v>4</v>
      </c>
      <c r="C522" s="7"/>
      <c r="D522" s="7"/>
      <c r="E522" s="8"/>
    </row>
    <row r="523" spans="1:7" x14ac:dyDescent="0.3">
      <c r="B523" s="1"/>
      <c r="C523" s="7"/>
      <c r="D523" s="7"/>
      <c r="E523" s="8"/>
    </row>
    <row r="524" spans="1:7" x14ac:dyDescent="0.3">
      <c r="B524" s="1"/>
      <c r="C524" s="7"/>
      <c r="D524" s="6" t="s">
        <v>872</v>
      </c>
      <c r="E524" s="8"/>
    </row>
    <row r="525" spans="1:7" x14ac:dyDescent="0.3">
      <c r="A525" s="7" t="s">
        <v>356</v>
      </c>
      <c r="B525" s="1" t="s">
        <v>873</v>
      </c>
      <c r="C525" s="7">
        <v>8</v>
      </c>
      <c r="D525" s="7" t="s">
        <v>874</v>
      </c>
      <c r="E525" s="7" t="s">
        <v>875</v>
      </c>
    </row>
    <row r="526" spans="1:7" x14ac:dyDescent="0.3">
      <c r="A526" s="7" t="s">
        <v>356</v>
      </c>
      <c r="B526" s="1" t="s">
        <v>873</v>
      </c>
      <c r="C526" s="7">
        <v>18</v>
      </c>
      <c r="D526" s="7" t="s">
        <v>876</v>
      </c>
      <c r="E526" s="7" t="s">
        <v>877</v>
      </c>
    </row>
    <row r="527" spans="1:7" x14ac:dyDescent="0.3">
      <c r="A527" s="7" t="s">
        <v>356</v>
      </c>
      <c r="B527" s="1" t="s">
        <v>873</v>
      </c>
      <c r="C527" s="7">
        <v>19</v>
      </c>
      <c r="D527" s="7" t="s">
        <v>878</v>
      </c>
      <c r="E527" s="7" t="s">
        <v>879</v>
      </c>
    </row>
    <row r="528" spans="1:7" x14ac:dyDescent="0.3">
      <c r="A528" s="7" t="s">
        <v>356</v>
      </c>
      <c r="B528" s="1" t="s">
        <v>873</v>
      </c>
      <c r="C528" s="7">
        <v>20</v>
      </c>
      <c r="D528" s="7" t="s">
        <v>880</v>
      </c>
      <c r="E528" s="7" t="s">
        <v>881</v>
      </c>
    </row>
    <row r="529" spans="1:7" x14ac:dyDescent="0.3">
      <c r="A529" s="7" t="s">
        <v>356</v>
      </c>
      <c r="B529" s="1" t="s">
        <v>873</v>
      </c>
      <c r="C529" s="7">
        <v>21</v>
      </c>
      <c r="D529" s="7" t="s">
        <v>882</v>
      </c>
      <c r="E529" s="7" t="s">
        <v>883</v>
      </c>
    </row>
    <row r="530" spans="1:7" x14ac:dyDescent="0.3">
      <c r="A530" s="7" t="s">
        <v>356</v>
      </c>
      <c r="B530" s="1" t="s">
        <v>873</v>
      </c>
      <c r="C530" s="7">
        <v>22</v>
      </c>
      <c r="D530" s="7" t="s">
        <v>884</v>
      </c>
      <c r="E530" s="7" t="s">
        <v>885</v>
      </c>
    </row>
    <row r="531" spans="1:7" x14ac:dyDescent="0.3">
      <c r="A531" s="7" t="s">
        <v>356</v>
      </c>
      <c r="B531" s="1" t="s">
        <v>873</v>
      </c>
      <c r="C531" s="7">
        <v>23</v>
      </c>
      <c r="D531" s="7" t="s">
        <v>886</v>
      </c>
      <c r="E531" s="7" t="s">
        <v>887</v>
      </c>
    </row>
    <row r="532" spans="1:7" x14ac:dyDescent="0.3">
      <c r="A532" s="7" t="s">
        <v>356</v>
      </c>
      <c r="B532" s="1" t="s">
        <v>873</v>
      </c>
      <c r="C532" s="7">
        <v>24</v>
      </c>
      <c r="D532" s="7" t="s">
        <v>888</v>
      </c>
      <c r="E532" s="7" t="s">
        <v>889</v>
      </c>
    </row>
    <row r="533" spans="1:7" x14ac:dyDescent="0.3">
      <c r="A533" s="7" t="s">
        <v>356</v>
      </c>
      <c r="B533" s="1" t="s">
        <v>873</v>
      </c>
      <c r="C533" s="7">
        <v>25</v>
      </c>
      <c r="D533" s="7" t="s">
        <v>890</v>
      </c>
      <c r="E533" s="7" t="s">
        <v>891</v>
      </c>
    </row>
    <row r="534" spans="1:7" x14ac:dyDescent="0.3">
      <c r="A534" s="7" t="s">
        <v>356</v>
      </c>
      <c r="B534" s="1" t="s">
        <v>873</v>
      </c>
      <c r="C534" s="7">
        <v>26</v>
      </c>
      <c r="D534" s="7" t="s">
        <v>892</v>
      </c>
      <c r="E534" s="7" t="s">
        <v>893</v>
      </c>
    </row>
    <row r="535" spans="1:7" x14ac:dyDescent="0.3">
      <c r="A535" s="7" t="s">
        <v>356</v>
      </c>
      <c r="B535" s="1" t="s">
        <v>873</v>
      </c>
      <c r="C535" s="7">
        <v>27</v>
      </c>
      <c r="D535" s="7" t="s">
        <v>894</v>
      </c>
      <c r="E535" s="7" t="s">
        <v>895</v>
      </c>
    </row>
    <row r="536" spans="1:7" x14ac:dyDescent="0.3">
      <c r="A536" s="7" t="s">
        <v>356</v>
      </c>
      <c r="B536" s="1" t="s">
        <v>873</v>
      </c>
      <c r="C536" s="7">
        <v>28</v>
      </c>
      <c r="D536" s="7" t="s">
        <v>896</v>
      </c>
      <c r="E536" s="7" t="s">
        <v>897</v>
      </c>
    </row>
    <row r="537" spans="1:7" x14ac:dyDescent="0.3">
      <c r="A537" s="7" t="s">
        <v>356</v>
      </c>
      <c r="B537" s="1" t="s">
        <v>873</v>
      </c>
      <c r="C537" s="7">
        <v>29</v>
      </c>
      <c r="D537" s="7" t="s">
        <v>898</v>
      </c>
      <c r="E537" s="7" t="s">
        <v>899</v>
      </c>
    </row>
    <row r="538" spans="1:7" x14ac:dyDescent="0.3">
      <c r="B538" s="1"/>
      <c r="C538" s="7"/>
      <c r="D538" s="7"/>
      <c r="E538" s="8"/>
    </row>
    <row r="539" spans="1:7" x14ac:dyDescent="0.3">
      <c r="B539" s="1"/>
      <c r="D539" s="7"/>
      <c r="E539" s="8"/>
    </row>
    <row r="540" spans="1:7" x14ac:dyDescent="0.3">
      <c r="B540" s="1"/>
      <c r="D540" s="22" t="s">
        <v>900</v>
      </c>
      <c r="E540" s="8"/>
    </row>
    <row r="541" spans="1:7" x14ac:dyDescent="0.3">
      <c r="A541" s="7" t="s">
        <v>901</v>
      </c>
      <c r="B541" s="1" t="s">
        <v>902</v>
      </c>
      <c r="C541" s="2">
        <v>1</v>
      </c>
      <c r="D541" s="7" t="s">
        <v>903</v>
      </c>
      <c r="E541" s="7" t="s">
        <v>904</v>
      </c>
    </row>
    <row r="542" spans="1:7" x14ac:dyDescent="0.3">
      <c r="A542" s="7" t="s">
        <v>901</v>
      </c>
      <c r="B542" s="1" t="s">
        <v>902</v>
      </c>
      <c r="C542" s="2">
        <v>2</v>
      </c>
      <c r="D542" s="7" t="s">
        <v>905</v>
      </c>
      <c r="E542" s="7" t="s">
        <v>906</v>
      </c>
      <c r="F542" s="7"/>
      <c r="G542" s="7"/>
    </row>
    <row r="543" spans="1:7" x14ac:dyDescent="0.3">
      <c r="A543" s="7" t="s">
        <v>901</v>
      </c>
      <c r="B543" s="1" t="s">
        <v>902</v>
      </c>
      <c r="C543" s="2">
        <v>3</v>
      </c>
      <c r="D543" s="7" t="s">
        <v>907</v>
      </c>
      <c r="E543" s="7" t="s">
        <v>908</v>
      </c>
      <c r="F543" s="7"/>
      <c r="G543" s="7"/>
    </row>
    <row r="544" spans="1:7" x14ac:dyDescent="0.3">
      <c r="A544" s="8" t="s">
        <v>94</v>
      </c>
      <c r="B544" s="1" t="s">
        <v>902</v>
      </c>
      <c r="C544" s="2">
        <v>4</v>
      </c>
      <c r="D544" s="7" t="s">
        <v>909</v>
      </c>
      <c r="E544" s="8" t="s">
        <v>910</v>
      </c>
      <c r="F544" s="7"/>
      <c r="G544" s="7"/>
    </row>
    <row r="545" spans="1:7" x14ac:dyDescent="0.3">
      <c r="A545" s="8" t="s">
        <v>94</v>
      </c>
      <c r="B545" s="1" t="s">
        <v>902</v>
      </c>
      <c r="C545" s="2">
        <v>5</v>
      </c>
      <c r="D545" s="7" t="s">
        <v>911</v>
      </c>
      <c r="E545" s="8" t="s">
        <v>912</v>
      </c>
      <c r="F545" s="7"/>
      <c r="G545" s="7"/>
    </row>
    <row r="546" spans="1:7" x14ac:dyDescent="0.3">
      <c r="A546" s="8" t="s">
        <v>94</v>
      </c>
      <c r="B546" s="1" t="s">
        <v>902</v>
      </c>
      <c r="C546" s="2">
        <v>6</v>
      </c>
      <c r="D546" s="7" t="s">
        <v>913</v>
      </c>
      <c r="E546" s="8" t="s">
        <v>914</v>
      </c>
      <c r="F546" s="7"/>
      <c r="G546" s="7"/>
    </row>
    <row r="547" spans="1:7" x14ac:dyDescent="0.3">
      <c r="A547" s="8" t="s">
        <v>94</v>
      </c>
      <c r="B547" s="1" t="s">
        <v>902</v>
      </c>
      <c r="C547" s="2">
        <v>7</v>
      </c>
      <c r="D547" s="7" t="s">
        <v>913</v>
      </c>
      <c r="E547" s="8" t="s">
        <v>915</v>
      </c>
      <c r="F547" s="7"/>
      <c r="G547" s="7"/>
    </row>
    <row r="548" spans="1:7" x14ac:dyDescent="0.3">
      <c r="A548" s="8" t="s">
        <v>94</v>
      </c>
      <c r="B548" s="1" t="s">
        <v>902</v>
      </c>
      <c r="C548" s="2">
        <v>8</v>
      </c>
      <c r="D548" s="7" t="s">
        <v>916</v>
      </c>
      <c r="E548" s="8" t="s">
        <v>917</v>
      </c>
      <c r="F548" s="7"/>
      <c r="G548" s="7"/>
    </row>
    <row r="549" spans="1:7" x14ac:dyDescent="0.3">
      <c r="A549" s="8" t="s">
        <v>94</v>
      </c>
      <c r="B549" s="1" t="s">
        <v>902</v>
      </c>
      <c r="C549" s="2">
        <v>9</v>
      </c>
      <c r="D549" s="7" t="s">
        <v>918</v>
      </c>
      <c r="E549" s="8" t="s">
        <v>919</v>
      </c>
      <c r="F549" s="7"/>
      <c r="G549" s="7"/>
    </row>
    <row r="550" spans="1:7" x14ac:dyDescent="0.3">
      <c r="B550" s="1"/>
      <c r="D550" s="7"/>
      <c r="E550" s="7"/>
      <c r="F550" s="7"/>
      <c r="G550" s="7"/>
    </row>
    <row r="551" spans="1:7" x14ac:dyDescent="0.3">
      <c r="B551" s="1"/>
      <c r="D551" s="7"/>
      <c r="E551" s="7"/>
      <c r="F551" s="7"/>
      <c r="G551" s="7"/>
    </row>
    <row r="552" spans="1:7" x14ac:dyDescent="0.3">
      <c r="B552" s="1"/>
      <c r="D552" s="22" t="s">
        <v>920</v>
      </c>
      <c r="E552" s="7"/>
    </row>
    <row r="553" spans="1:7" x14ac:dyDescent="0.3">
      <c r="A553" s="7" t="s">
        <v>356</v>
      </c>
      <c r="B553" s="1" t="s">
        <v>921</v>
      </c>
      <c r="D553" s="7" t="s">
        <v>922</v>
      </c>
      <c r="E553" s="7" t="s">
        <v>923</v>
      </c>
    </row>
    <row r="554" spans="1:7" x14ac:dyDescent="0.3">
      <c r="A554" s="7" t="s">
        <v>356</v>
      </c>
      <c r="B554" s="1" t="s">
        <v>921</v>
      </c>
      <c r="D554" s="7" t="s">
        <v>924</v>
      </c>
      <c r="E554" s="7" t="s">
        <v>925</v>
      </c>
    </row>
    <row r="555" spans="1:7" x14ac:dyDescent="0.3">
      <c r="B555" s="1"/>
      <c r="D555" s="37"/>
      <c r="G555" s="8"/>
    </row>
    <row r="556" spans="1:7" x14ac:dyDescent="0.3">
      <c r="B556" s="1"/>
      <c r="C556" s="7"/>
      <c r="D556" s="7"/>
      <c r="E556" s="8"/>
      <c r="G556" s="8"/>
    </row>
    <row r="557" spans="1:7" x14ac:dyDescent="0.3">
      <c r="B557" s="1"/>
      <c r="C557" s="7"/>
      <c r="D557" s="22" t="s">
        <v>926</v>
      </c>
      <c r="E557" s="7" t="s">
        <v>927</v>
      </c>
      <c r="G557" s="8"/>
    </row>
    <row r="558" spans="1:7" x14ac:dyDescent="0.3">
      <c r="A558" s="8" t="s">
        <v>94</v>
      </c>
      <c r="B558" s="1" t="s">
        <v>928</v>
      </c>
      <c r="C558" s="7"/>
      <c r="D558" s="7" t="s">
        <v>929</v>
      </c>
      <c r="E558" s="7" t="s">
        <v>930</v>
      </c>
      <c r="G558" s="8"/>
    </row>
    <row r="559" spans="1:7" x14ac:dyDescent="0.3">
      <c r="A559" s="7" t="s">
        <v>931</v>
      </c>
      <c r="B559" s="1" t="s">
        <v>928</v>
      </c>
      <c r="C559" s="7"/>
      <c r="D559" s="7" t="s">
        <v>932</v>
      </c>
      <c r="E559" s="7" t="s">
        <v>933</v>
      </c>
      <c r="G559" s="8"/>
    </row>
    <row r="560" spans="1:7" x14ac:dyDescent="0.3">
      <c r="A560" s="7" t="s">
        <v>931</v>
      </c>
      <c r="B560" s="1" t="s">
        <v>928</v>
      </c>
      <c r="C560" s="7"/>
      <c r="D560" s="7" t="s">
        <v>934</v>
      </c>
      <c r="E560" s="7" t="s">
        <v>935</v>
      </c>
      <c r="G560" s="8"/>
    </row>
    <row r="561" spans="1:7" x14ac:dyDescent="0.3">
      <c r="A561" s="7" t="s">
        <v>931</v>
      </c>
      <c r="B561" s="1" t="s">
        <v>928</v>
      </c>
      <c r="C561" s="7"/>
      <c r="D561" s="7" t="s">
        <v>936</v>
      </c>
      <c r="E561" s="7" t="s">
        <v>937</v>
      </c>
      <c r="G561" s="8"/>
    </row>
    <row r="562" spans="1:7" x14ac:dyDescent="0.3">
      <c r="A562" s="7" t="s">
        <v>931</v>
      </c>
      <c r="B562" s="1" t="s">
        <v>928</v>
      </c>
      <c r="C562" s="7"/>
      <c r="D562" s="7" t="s">
        <v>938</v>
      </c>
      <c r="E562" s="7" t="s">
        <v>939</v>
      </c>
      <c r="G562" s="8"/>
    </row>
    <row r="563" spans="1:7" x14ac:dyDescent="0.3">
      <c r="A563" s="7" t="s">
        <v>931</v>
      </c>
      <c r="B563" s="1" t="s">
        <v>928</v>
      </c>
      <c r="C563" s="7"/>
      <c r="D563" s="7" t="s">
        <v>940</v>
      </c>
      <c r="E563" s="7" t="s">
        <v>941</v>
      </c>
      <c r="G563" s="8"/>
    </row>
    <row r="564" spans="1:7" x14ac:dyDescent="0.3">
      <c r="A564" s="7" t="s">
        <v>931</v>
      </c>
      <c r="B564" s="1" t="s">
        <v>928</v>
      </c>
      <c r="C564" s="7"/>
      <c r="D564" s="7" t="s">
        <v>942</v>
      </c>
      <c r="E564" s="8"/>
      <c r="G564" s="8"/>
    </row>
    <row r="565" spans="1:7" x14ac:dyDescent="0.3">
      <c r="B565" s="1"/>
      <c r="C565" s="7"/>
      <c r="D565" s="7"/>
      <c r="E565" s="8"/>
      <c r="G565" s="8"/>
    </row>
    <row r="566" spans="1:7" x14ac:dyDescent="0.3">
      <c r="B566" s="1"/>
      <c r="C566" s="7"/>
      <c r="D566" s="22" t="s">
        <v>943</v>
      </c>
      <c r="E566" s="7">
        <v>1</v>
      </c>
      <c r="G566" s="8"/>
    </row>
    <row r="567" spans="1:7" x14ac:dyDescent="0.3">
      <c r="A567" s="31" t="s">
        <v>153</v>
      </c>
      <c r="B567" s="1" t="s">
        <v>944</v>
      </c>
      <c r="C567" s="7">
        <v>2</v>
      </c>
      <c r="D567" s="7" t="s">
        <v>945</v>
      </c>
      <c r="E567" s="7" t="s">
        <v>946</v>
      </c>
      <c r="G567" s="8"/>
    </row>
    <row r="568" spans="1:7" x14ac:dyDescent="0.3">
      <c r="A568" s="31" t="s">
        <v>153</v>
      </c>
      <c r="B568" s="1" t="s">
        <v>944</v>
      </c>
      <c r="C568" s="7">
        <v>4</v>
      </c>
      <c r="D568" s="7" t="s">
        <v>947</v>
      </c>
      <c r="E568" s="7" t="s">
        <v>948</v>
      </c>
      <c r="F568" s="8"/>
      <c r="G568" s="8"/>
    </row>
    <row r="569" spans="1:7" x14ac:dyDescent="0.3">
      <c r="B569" s="1"/>
    </row>
    <row r="570" spans="1:7" x14ac:dyDescent="0.3">
      <c r="B570" s="1"/>
    </row>
    <row r="571" spans="1:7" x14ac:dyDescent="0.3">
      <c r="B571" s="1"/>
      <c r="D571" s="23" t="s">
        <v>949</v>
      </c>
    </row>
    <row r="572" spans="1:7" x14ac:dyDescent="0.3">
      <c r="A572" s="2" t="s">
        <v>733</v>
      </c>
      <c r="B572" s="1" t="s">
        <v>950</v>
      </c>
      <c r="D572" s="7" t="s">
        <v>951</v>
      </c>
      <c r="E572" s="7" t="s">
        <v>952</v>
      </c>
    </row>
    <row r="574" spans="1:7" ht="31.2" x14ac:dyDescent="0.3">
      <c r="D574" s="23" t="s">
        <v>953</v>
      </c>
    </row>
    <row r="575" spans="1:7" x14ac:dyDescent="0.3">
      <c r="A575" s="7" t="s">
        <v>116</v>
      </c>
      <c r="B575" s="23" t="s">
        <v>954</v>
      </c>
      <c r="C575" s="7">
        <v>1</v>
      </c>
      <c r="D575" s="7" t="s">
        <v>955</v>
      </c>
      <c r="E575" s="7" t="s">
        <v>956</v>
      </c>
    </row>
    <row r="576" spans="1:7" x14ac:dyDescent="0.3">
      <c r="A576" s="7" t="s">
        <v>116</v>
      </c>
      <c r="B576" s="23" t="s">
        <v>954</v>
      </c>
      <c r="C576" s="7">
        <v>2</v>
      </c>
      <c r="D576" s="7" t="s">
        <v>957</v>
      </c>
      <c r="E576" s="7" t="s">
        <v>958</v>
      </c>
    </row>
    <row r="577" spans="1:5" x14ac:dyDescent="0.3">
      <c r="A577" s="7" t="s">
        <v>116</v>
      </c>
      <c r="B577" s="23" t="s">
        <v>954</v>
      </c>
      <c r="C577" s="7">
        <v>11</v>
      </c>
      <c r="D577" s="7" t="s">
        <v>959</v>
      </c>
      <c r="E577" s="7" t="s">
        <v>960</v>
      </c>
    </row>
    <row r="580" spans="1:5" x14ac:dyDescent="0.3">
      <c r="D580" s="23" t="s">
        <v>961</v>
      </c>
    </row>
    <row r="581" spans="1:5" ht="31.2" x14ac:dyDescent="0.3">
      <c r="A581" s="7" t="s">
        <v>962</v>
      </c>
      <c r="B581" s="23" t="s">
        <v>963</v>
      </c>
      <c r="C581" s="7">
        <v>1</v>
      </c>
      <c r="D581" s="7" t="s">
        <v>964</v>
      </c>
      <c r="E581" s="7" t="s">
        <v>965</v>
      </c>
    </row>
    <row r="582" spans="1:5" ht="31.2" x14ac:dyDescent="0.3">
      <c r="A582" s="7" t="s">
        <v>962</v>
      </c>
      <c r="B582" s="23" t="s">
        <v>963</v>
      </c>
      <c r="C582" s="7">
        <v>2</v>
      </c>
      <c r="D582" s="7" t="s">
        <v>966</v>
      </c>
      <c r="E582" s="7" t="s">
        <v>967</v>
      </c>
    </row>
    <row r="583" spans="1:5" ht="31.2" x14ac:dyDescent="0.3">
      <c r="A583" s="7" t="s">
        <v>962</v>
      </c>
      <c r="B583" s="23" t="s">
        <v>963</v>
      </c>
      <c r="C583" s="7">
        <v>3</v>
      </c>
      <c r="D583" s="7" t="s">
        <v>968</v>
      </c>
      <c r="E583" s="7" t="s">
        <v>969</v>
      </c>
    </row>
    <row r="584" spans="1:5" ht="31.2" x14ac:dyDescent="0.3">
      <c r="A584" s="7" t="s">
        <v>962</v>
      </c>
      <c r="B584" s="23" t="s">
        <v>963</v>
      </c>
      <c r="C584" s="7">
        <v>4</v>
      </c>
      <c r="D584" s="7" t="s">
        <v>970</v>
      </c>
      <c r="E584" s="7" t="s">
        <v>971</v>
      </c>
    </row>
    <row r="585" spans="1:5" ht="31.2" x14ac:dyDescent="0.3">
      <c r="A585" s="7" t="s">
        <v>962</v>
      </c>
      <c r="B585" s="23" t="s">
        <v>963</v>
      </c>
      <c r="C585" s="7">
        <v>5</v>
      </c>
      <c r="D585" s="7" t="s">
        <v>972</v>
      </c>
      <c r="E585" s="7" t="s">
        <v>973</v>
      </c>
    </row>
    <row r="586" spans="1:5" ht="31.2" x14ac:dyDescent="0.3">
      <c r="A586" s="7" t="s">
        <v>962</v>
      </c>
      <c r="B586" s="23" t="s">
        <v>963</v>
      </c>
      <c r="C586" s="7">
        <v>6</v>
      </c>
      <c r="D586" s="7" t="s">
        <v>974</v>
      </c>
      <c r="E586" s="7" t="s">
        <v>975</v>
      </c>
    </row>
    <row r="587" spans="1:5" ht="31.2" x14ac:dyDescent="0.3">
      <c r="A587" s="7" t="s">
        <v>962</v>
      </c>
      <c r="B587" s="23" t="s">
        <v>963</v>
      </c>
      <c r="C587" s="7">
        <v>7</v>
      </c>
      <c r="D587" s="7" t="s">
        <v>976</v>
      </c>
      <c r="E587" s="7" t="s">
        <v>977</v>
      </c>
    </row>
    <row r="588" spans="1:5" ht="31.2" x14ac:dyDescent="0.3">
      <c r="A588" s="7" t="s">
        <v>962</v>
      </c>
      <c r="B588" s="23" t="s">
        <v>963</v>
      </c>
      <c r="C588" s="7">
        <v>10</v>
      </c>
      <c r="D588" s="7" t="s">
        <v>978</v>
      </c>
    </row>
    <row r="591" spans="1:5" x14ac:dyDescent="0.3">
      <c r="D591" s="23" t="s">
        <v>979</v>
      </c>
    </row>
    <row r="592" spans="1:5" x14ac:dyDescent="0.3">
      <c r="A592" s="8" t="s">
        <v>980</v>
      </c>
      <c r="B592" s="23" t="s">
        <v>981</v>
      </c>
      <c r="C592" s="7">
        <v>5</v>
      </c>
      <c r="D592" s="7" t="s">
        <v>982</v>
      </c>
      <c r="E592" s="7" t="s">
        <v>983</v>
      </c>
    </row>
    <row r="593" spans="1:5" x14ac:dyDescent="0.3">
      <c r="A593" s="8" t="s">
        <v>94</v>
      </c>
      <c r="B593" s="23" t="s">
        <v>981</v>
      </c>
      <c r="C593" s="7">
        <v>9</v>
      </c>
      <c r="D593" s="7" t="s">
        <v>984</v>
      </c>
      <c r="E593" s="7" t="s">
        <v>985</v>
      </c>
    </row>
    <row r="594" spans="1:5" x14ac:dyDescent="0.3">
      <c r="A594" s="7" t="s">
        <v>356</v>
      </c>
      <c r="B594" s="23" t="s">
        <v>981</v>
      </c>
      <c r="C594" s="7">
        <v>15</v>
      </c>
      <c r="D594" s="7" t="s">
        <v>986</v>
      </c>
      <c r="E594" s="7" t="s">
        <v>987</v>
      </c>
    </row>
    <row r="596" spans="1:5" x14ac:dyDescent="0.3">
      <c r="D596" s="23" t="s">
        <v>988</v>
      </c>
    </row>
    <row r="597" spans="1:5" x14ac:dyDescent="0.3">
      <c r="A597" s="7" t="s">
        <v>356</v>
      </c>
      <c r="B597" s="23" t="s">
        <v>989</v>
      </c>
      <c r="C597" s="2">
        <v>2</v>
      </c>
      <c r="D597" s="7" t="s">
        <v>990</v>
      </c>
      <c r="E597" s="7" t="s">
        <v>991</v>
      </c>
    </row>
    <row r="598" spans="1:5" x14ac:dyDescent="0.3">
      <c r="B598" s="23"/>
    </row>
    <row r="599" spans="1:5" x14ac:dyDescent="0.3">
      <c r="B599" s="23"/>
    </row>
    <row r="600" spans="1:5" x14ac:dyDescent="0.3">
      <c r="B600" s="23"/>
      <c r="D600" s="23" t="s">
        <v>992</v>
      </c>
    </row>
    <row r="601" spans="1:5" x14ac:dyDescent="0.3">
      <c r="A601" s="45" t="s">
        <v>489</v>
      </c>
      <c r="B601" s="23" t="s">
        <v>993</v>
      </c>
      <c r="C601" s="7">
        <v>1</v>
      </c>
      <c r="D601" s="7" t="s">
        <v>994</v>
      </c>
      <c r="E601" s="7" t="s">
        <v>995</v>
      </c>
    </row>
    <row r="602" spans="1:5" x14ac:dyDescent="0.3">
      <c r="A602" s="45" t="s">
        <v>489</v>
      </c>
      <c r="B602" s="23" t="s">
        <v>993</v>
      </c>
      <c r="C602" s="7">
        <v>2</v>
      </c>
      <c r="D602" s="7" t="s">
        <v>996</v>
      </c>
      <c r="E602" s="7" t="s">
        <v>997</v>
      </c>
    </row>
    <row r="603" spans="1:5" x14ac:dyDescent="0.3">
      <c r="A603" s="45" t="s">
        <v>489</v>
      </c>
      <c r="B603" s="23" t="s">
        <v>993</v>
      </c>
      <c r="C603" s="7">
        <v>3</v>
      </c>
      <c r="D603" s="7" t="s">
        <v>998</v>
      </c>
      <c r="E603" s="7" t="s">
        <v>999</v>
      </c>
    </row>
    <row r="604" spans="1:5" x14ac:dyDescent="0.3">
      <c r="A604" s="45" t="s">
        <v>489</v>
      </c>
      <c r="B604" s="23" t="s">
        <v>993</v>
      </c>
      <c r="C604" s="7">
        <v>4</v>
      </c>
      <c r="D604" s="7" t="s">
        <v>1000</v>
      </c>
      <c r="E604" s="7" t="s">
        <v>1001</v>
      </c>
    </row>
    <row r="605" spans="1:5" x14ac:dyDescent="0.3">
      <c r="A605" s="45" t="s">
        <v>489</v>
      </c>
      <c r="B605" s="23" t="s">
        <v>993</v>
      </c>
      <c r="C605" s="7">
        <v>5</v>
      </c>
      <c r="D605" s="7" t="s">
        <v>1002</v>
      </c>
      <c r="E605" s="7" t="s">
        <v>1003</v>
      </c>
    </row>
    <row r="606" spans="1:5" ht="31.2" x14ac:dyDescent="0.3">
      <c r="A606" s="45" t="s">
        <v>489</v>
      </c>
      <c r="B606" s="23" t="s">
        <v>993</v>
      </c>
      <c r="C606" s="7">
        <v>6</v>
      </c>
      <c r="D606" s="7" t="s">
        <v>1004</v>
      </c>
      <c r="E606" s="7" t="s">
        <v>1005</v>
      </c>
    </row>
    <row r="607" spans="1:5" x14ac:dyDescent="0.3">
      <c r="A607" s="45" t="s">
        <v>489</v>
      </c>
      <c r="B607" s="23" t="s">
        <v>993</v>
      </c>
      <c r="C607" s="7">
        <v>7</v>
      </c>
      <c r="D607" s="7" t="s">
        <v>1006</v>
      </c>
      <c r="E607" s="7" t="s">
        <v>1007</v>
      </c>
    </row>
    <row r="608" spans="1:5" x14ac:dyDescent="0.3">
      <c r="A608" s="45" t="s">
        <v>489</v>
      </c>
      <c r="B608" s="23" t="s">
        <v>993</v>
      </c>
      <c r="C608" s="7">
        <v>8</v>
      </c>
      <c r="D608" s="7" t="s">
        <v>1008</v>
      </c>
      <c r="E608" s="7" t="s">
        <v>1009</v>
      </c>
    </row>
    <row r="609" spans="1:5" x14ac:dyDescent="0.3">
      <c r="A609" s="45" t="s">
        <v>489</v>
      </c>
      <c r="B609" s="23" t="s">
        <v>993</v>
      </c>
      <c r="C609" s="7">
        <v>9</v>
      </c>
      <c r="D609" s="7" t="s">
        <v>1010</v>
      </c>
      <c r="E609" s="7" t="s">
        <v>1011</v>
      </c>
    </row>
    <row r="610" spans="1:5" x14ac:dyDescent="0.3">
      <c r="A610" s="45" t="s">
        <v>489</v>
      </c>
      <c r="B610" s="23" t="s">
        <v>993</v>
      </c>
      <c r="C610" s="7">
        <v>10</v>
      </c>
      <c r="D610" s="7" t="s">
        <v>1012</v>
      </c>
      <c r="E610" s="7" t="s">
        <v>1013</v>
      </c>
    </row>
    <row r="611" spans="1:5" x14ac:dyDescent="0.3">
      <c r="A611" s="45" t="s">
        <v>489</v>
      </c>
      <c r="B611" s="23" t="s">
        <v>993</v>
      </c>
      <c r="C611" s="7">
        <v>11</v>
      </c>
      <c r="D611" s="7" t="s">
        <v>1014</v>
      </c>
      <c r="E611" s="7" t="s">
        <v>1015</v>
      </c>
    </row>
    <row r="612" spans="1:5" x14ac:dyDescent="0.3">
      <c r="A612" s="45" t="s">
        <v>489</v>
      </c>
      <c r="B612" s="23" t="s">
        <v>993</v>
      </c>
      <c r="C612" s="7">
        <v>12</v>
      </c>
      <c r="D612" s="7" t="s">
        <v>1016</v>
      </c>
      <c r="E612" s="7" t="s">
        <v>1017</v>
      </c>
    </row>
    <row r="613" spans="1:5" x14ac:dyDescent="0.3">
      <c r="A613" s="45" t="s">
        <v>489</v>
      </c>
      <c r="B613" s="23" t="s">
        <v>993</v>
      </c>
      <c r="C613" s="7">
        <v>13</v>
      </c>
      <c r="D613" s="7" t="s">
        <v>1018</v>
      </c>
      <c r="E613" s="7" t="s">
        <v>1019</v>
      </c>
    </row>
    <row r="614" spans="1:5" x14ac:dyDescent="0.3">
      <c r="A614" s="45" t="s">
        <v>489</v>
      </c>
      <c r="B614" s="23" t="s">
        <v>993</v>
      </c>
      <c r="C614" s="7">
        <v>14</v>
      </c>
      <c r="D614" s="7" t="s">
        <v>1020</v>
      </c>
      <c r="E614" s="7" t="s">
        <v>1021</v>
      </c>
    </row>
    <row r="615" spans="1:5" ht="31.2" x14ac:dyDescent="0.3">
      <c r="A615" s="45" t="s">
        <v>489</v>
      </c>
      <c r="B615" s="23" t="s">
        <v>993</v>
      </c>
      <c r="C615" s="7">
        <v>15</v>
      </c>
      <c r="D615" s="7" t="s">
        <v>1022</v>
      </c>
      <c r="E615" s="7" t="s">
        <v>1023</v>
      </c>
    </row>
    <row r="616" spans="1:5" x14ac:dyDescent="0.3">
      <c r="A616" s="45" t="s">
        <v>489</v>
      </c>
      <c r="B616" s="23" t="s">
        <v>993</v>
      </c>
      <c r="C616" s="7">
        <v>16</v>
      </c>
      <c r="D616" s="7" t="s">
        <v>1024</v>
      </c>
      <c r="E616" s="7" t="s">
        <v>1025</v>
      </c>
    </row>
    <row r="617" spans="1:5" x14ac:dyDescent="0.3">
      <c r="A617" s="45" t="s">
        <v>489</v>
      </c>
      <c r="B617" s="23" t="s">
        <v>993</v>
      </c>
      <c r="C617" s="7">
        <v>17</v>
      </c>
      <c r="D617" s="7" t="s">
        <v>1026</v>
      </c>
      <c r="E617" s="7" t="s">
        <v>1027</v>
      </c>
    </row>
    <row r="618" spans="1:5" x14ac:dyDescent="0.3">
      <c r="A618" s="45" t="s">
        <v>489</v>
      </c>
      <c r="B618" s="23" t="s">
        <v>993</v>
      </c>
      <c r="C618" s="7">
        <v>18</v>
      </c>
      <c r="D618" s="7" t="s">
        <v>1028</v>
      </c>
      <c r="E618" s="7" t="s">
        <v>1029</v>
      </c>
    </row>
    <row r="619" spans="1:5" x14ac:dyDescent="0.3">
      <c r="A619" s="45" t="s">
        <v>489</v>
      </c>
      <c r="B619" s="23" t="s">
        <v>993</v>
      </c>
      <c r="C619" s="7">
        <v>19</v>
      </c>
      <c r="D619" s="7" t="s">
        <v>1030</v>
      </c>
      <c r="E619" s="7" t="s">
        <v>1031</v>
      </c>
    </row>
    <row r="620" spans="1:5" x14ac:dyDescent="0.3">
      <c r="A620" s="45" t="s">
        <v>489</v>
      </c>
      <c r="B620" s="23" t="s">
        <v>993</v>
      </c>
      <c r="C620" s="7">
        <v>20</v>
      </c>
      <c r="D620" s="7" t="s">
        <v>1032</v>
      </c>
      <c r="E620" s="7" t="s">
        <v>1033</v>
      </c>
    </row>
    <row r="621" spans="1:5" x14ac:dyDescent="0.3">
      <c r="A621" s="45" t="s">
        <v>489</v>
      </c>
      <c r="B621" s="23" t="s">
        <v>993</v>
      </c>
      <c r="C621" s="8">
        <v>21</v>
      </c>
      <c r="D621" s="7" t="s">
        <v>1034</v>
      </c>
      <c r="E621" s="8" t="s">
        <v>1035</v>
      </c>
    </row>
    <row r="623" spans="1:5" x14ac:dyDescent="0.3">
      <c r="B623" s="23"/>
      <c r="D623" s="23" t="s">
        <v>1036</v>
      </c>
    </row>
    <row r="624" spans="1:5" x14ac:dyDescent="0.3">
      <c r="A624" s="2" t="s">
        <v>116</v>
      </c>
      <c r="B624" s="23" t="s">
        <v>1037</v>
      </c>
      <c r="C624" s="2">
        <v>1</v>
      </c>
      <c r="D624" s="7" t="s">
        <v>1038</v>
      </c>
      <c r="E624" s="7" t="s">
        <v>1039</v>
      </c>
    </row>
    <row r="625" spans="1:5" x14ac:dyDescent="0.3">
      <c r="A625" s="2" t="s">
        <v>116</v>
      </c>
      <c r="B625" s="23" t="s">
        <v>1037</v>
      </c>
      <c r="C625" s="2">
        <v>3</v>
      </c>
      <c r="D625" s="7" t="s">
        <v>1040</v>
      </c>
      <c r="E625" s="7" t="s">
        <v>1041</v>
      </c>
    </row>
    <row r="626" spans="1:5" x14ac:dyDescent="0.3">
      <c r="A626" s="2" t="s">
        <v>116</v>
      </c>
      <c r="B626" s="23" t="s">
        <v>1037</v>
      </c>
      <c r="C626" s="2">
        <v>4</v>
      </c>
      <c r="D626" s="7" t="s">
        <v>1042</v>
      </c>
      <c r="E626" s="7" t="s">
        <v>1043</v>
      </c>
    </row>
    <row r="627" spans="1:5" x14ac:dyDescent="0.3">
      <c r="A627" s="2" t="s">
        <v>116</v>
      </c>
      <c r="B627" s="23" t="s">
        <v>1037</v>
      </c>
      <c r="C627" s="2">
        <v>5</v>
      </c>
      <c r="D627" s="7" t="s">
        <v>1044</v>
      </c>
      <c r="E627" s="7" t="s">
        <v>1045</v>
      </c>
    </row>
    <row r="628" spans="1:5" x14ac:dyDescent="0.3">
      <c r="A628" s="2" t="s">
        <v>116</v>
      </c>
      <c r="B628" s="23" t="s">
        <v>1037</v>
      </c>
      <c r="C628" s="2">
        <v>6</v>
      </c>
      <c r="D628" s="7" t="s">
        <v>1046</v>
      </c>
      <c r="E628" s="7" t="s">
        <v>1047</v>
      </c>
    </row>
    <row r="629" spans="1:5" x14ac:dyDescent="0.3">
      <c r="B629" s="23"/>
    </row>
    <row r="630" spans="1:5" x14ac:dyDescent="0.3">
      <c r="B630" s="23"/>
      <c r="D630" s="46"/>
    </row>
    <row r="631" spans="1:5" x14ac:dyDescent="0.3">
      <c r="B631" s="23"/>
      <c r="D631" s="23" t="s">
        <v>1048</v>
      </c>
    </row>
    <row r="632" spans="1:5" x14ac:dyDescent="0.3">
      <c r="A632" s="2" t="s">
        <v>94</v>
      </c>
      <c r="B632" s="23" t="s">
        <v>1049</v>
      </c>
      <c r="C632" s="7">
        <v>3</v>
      </c>
      <c r="D632" s="7" t="s">
        <v>1050</v>
      </c>
      <c r="E632" s="7" t="s">
        <v>1051</v>
      </c>
    </row>
    <row r="634" spans="1:5" x14ac:dyDescent="0.3">
      <c r="D634" s="23" t="s">
        <v>1052</v>
      </c>
      <c r="E634" s="7" t="s">
        <v>1053</v>
      </c>
    </row>
    <row r="635" spans="1:5" x14ac:dyDescent="0.3">
      <c r="A635" s="7" t="s">
        <v>1054</v>
      </c>
      <c r="B635" s="23" t="s">
        <v>1055</v>
      </c>
      <c r="C635" s="7">
        <v>1</v>
      </c>
      <c r="D635" s="7" t="s">
        <v>1056</v>
      </c>
      <c r="E635" s="7" t="s">
        <v>1057</v>
      </c>
    </row>
    <row r="636" spans="1:5" x14ac:dyDescent="0.3">
      <c r="A636" s="7" t="s">
        <v>1054</v>
      </c>
      <c r="B636" s="23" t="s">
        <v>1055</v>
      </c>
      <c r="C636" s="7">
        <v>2</v>
      </c>
      <c r="D636" s="7" t="s">
        <v>1058</v>
      </c>
      <c r="E636" s="7" t="s">
        <v>1059</v>
      </c>
    </row>
    <row r="637" spans="1:5" x14ac:dyDescent="0.3">
      <c r="A637" s="7" t="s">
        <v>1054</v>
      </c>
      <c r="B637" s="23" t="s">
        <v>1055</v>
      </c>
      <c r="C637" s="7">
        <v>3</v>
      </c>
      <c r="D637" s="7" t="s">
        <v>1060</v>
      </c>
      <c r="E637" s="7" t="s">
        <v>1061</v>
      </c>
    </row>
    <row r="638" spans="1:5" ht="18" customHeight="1" x14ac:dyDescent="0.3">
      <c r="B638" s="23"/>
    </row>
    <row r="639" spans="1:5" x14ac:dyDescent="0.3">
      <c r="B639" s="23"/>
    </row>
    <row r="640" spans="1:5" x14ac:dyDescent="0.3">
      <c r="B640" s="23"/>
      <c r="D640" s="23" t="s">
        <v>1062</v>
      </c>
    </row>
    <row r="641" spans="1:5" x14ac:dyDescent="0.3">
      <c r="A641" s="7" t="s">
        <v>1063</v>
      </c>
      <c r="B641" s="23" t="s">
        <v>1064</v>
      </c>
      <c r="C641" s="7">
        <v>1</v>
      </c>
      <c r="D641" s="7" t="s">
        <v>1065</v>
      </c>
      <c r="E641" s="7" t="s">
        <v>1066</v>
      </c>
    </row>
    <row r="642" spans="1:5" x14ac:dyDescent="0.3">
      <c r="A642" s="7" t="s">
        <v>1063</v>
      </c>
      <c r="B642" s="2" t="s">
        <v>1064</v>
      </c>
      <c r="C642" s="7">
        <v>2</v>
      </c>
      <c r="D642" s="7" t="s">
        <v>1067</v>
      </c>
      <c r="E642" s="7" t="s">
        <v>1068</v>
      </c>
    </row>
    <row r="643" spans="1:5" x14ac:dyDescent="0.3">
      <c r="A643" s="7" t="s">
        <v>1063</v>
      </c>
      <c r="B643" s="23" t="s">
        <v>1064</v>
      </c>
      <c r="C643" s="7">
        <v>3</v>
      </c>
      <c r="D643" s="7" t="s">
        <v>1069</v>
      </c>
      <c r="E643" s="7" t="s">
        <v>1070</v>
      </c>
    </row>
    <row r="644" spans="1:5" x14ac:dyDescent="0.3">
      <c r="A644" s="7" t="s">
        <v>1063</v>
      </c>
      <c r="B644" s="2" t="s">
        <v>1064</v>
      </c>
      <c r="C644" s="7">
        <v>4</v>
      </c>
      <c r="D644" s="7" t="s">
        <v>1071</v>
      </c>
      <c r="E644" s="7" t="s">
        <v>1072</v>
      </c>
    </row>
    <row r="646" spans="1:5" x14ac:dyDescent="0.3">
      <c r="B646" s="23"/>
    </row>
    <row r="647" spans="1:5" x14ac:dyDescent="0.3">
      <c r="B647" s="23"/>
      <c r="D647" s="23" t="s">
        <v>1073</v>
      </c>
      <c r="E647" s="7" t="s">
        <v>1074</v>
      </c>
    </row>
    <row r="648" spans="1:5" x14ac:dyDescent="0.3">
      <c r="A648" s="7" t="s">
        <v>94</v>
      </c>
      <c r="B648" s="23" t="s">
        <v>1075</v>
      </c>
      <c r="C648" s="2">
        <v>1</v>
      </c>
      <c r="D648" s="7" t="s">
        <v>1076</v>
      </c>
      <c r="E648" s="7" t="s">
        <v>1077</v>
      </c>
    </row>
    <row r="649" spans="1:5" ht="31.2" x14ac:dyDescent="0.3">
      <c r="A649" s="7" t="s">
        <v>94</v>
      </c>
      <c r="B649" s="23" t="s">
        <v>1075</v>
      </c>
      <c r="C649" s="2">
        <v>2</v>
      </c>
      <c r="D649" s="7" t="s">
        <v>1078</v>
      </c>
    </row>
    <row r="652" spans="1:5" x14ac:dyDescent="0.3">
      <c r="D652" s="23" t="s">
        <v>1079</v>
      </c>
    </row>
    <row r="653" spans="1:5" x14ac:dyDescent="0.3">
      <c r="A653" s="31" t="s">
        <v>429</v>
      </c>
      <c r="B653" s="23" t="s">
        <v>1080</v>
      </c>
      <c r="C653" s="2">
        <v>2</v>
      </c>
      <c r="D653" s="7" t="s">
        <v>1081</v>
      </c>
      <c r="E653" s="7" t="s">
        <v>1082</v>
      </c>
    </row>
    <row r="654" spans="1:5" x14ac:dyDescent="0.3">
      <c r="B654" s="2" t="s">
        <v>4</v>
      </c>
    </row>
    <row r="656" spans="1:5" ht="31.2" x14ac:dyDescent="0.3">
      <c r="D656" s="23" t="s">
        <v>1083</v>
      </c>
    </row>
    <row r="657" spans="1:5" x14ac:dyDescent="0.3">
      <c r="A657" s="7" t="s">
        <v>212</v>
      </c>
      <c r="B657" s="23" t="s">
        <v>1084</v>
      </c>
      <c r="C657" s="7">
        <v>1</v>
      </c>
      <c r="D657" s="7" t="s">
        <v>1085</v>
      </c>
      <c r="E657" s="7" t="s">
        <v>1086</v>
      </c>
    </row>
    <row r="658" spans="1:5" x14ac:dyDescent="0.3">
      <c r="A658" s="7" t="s">
        <v>212</v>
      </c>
      <c r="B658" s="23" t="s">
        <v>1084</v>
      </c>
      <c r="C658" s="7">
        <v>2</v>
      </c>
      <c r="D658" s="7" t="s">
        <v>1087</v>
      </c>
      <c r="E658" s="7" t="s">
        <v>1088</v>
      </c>
    </row>
    <row r="659" spans="1:5" x14ac:dyDescent="0.3">
      <c r="A659" s="7" t="s">
        <v>212</v>
      </c>
      <c r="B659" s="23" t="s">
        <v>1084</v>
      </c>
      <c r="C659" s="7">
        <v>3</v>
      </c>
      <c r="D659" s="7" t="s">
        <v>1089</v>
      </c>
      <c r="E659" s="7" t="s">
        <v>1090</v>
      </c>
    </row>
    <row r="660" spans="1:5" x14ac:dyDescent="0.3">
      <c r="A660" s="7" t="s">
        <v>212</v>
      </c>
      <c r="B660" s="23" t="s">
        <v>1084</v>
      </c>
      <c r="C660" s="7">
        <v>4</v>
      </c>
      <c r="D660" s="7" t="s">
        <v>1091</v>
      </c>
      <c r="E660" s="7" t="s">
        <v>1092</v>
      </c>
    </row>
    <row r="661" spans="1:5" x14ac:dyDescent="0.3">
      <c r="A661" s="7" t="s">
        <v>212</v>
      </c>
      <c r="B661" s="23" t="s">
        <v>1084</v>
      </c>
      <c r="C661" s="7">
        <v>5</v>
      </c>
      <c r="D661" s="7" t="s">
        <v>1093</v>
      </c>
      <c r="E661" s="7" t="s">
        <v>1094</v>
      </c>
    </row>
    <row r="662" spans="1:5" x14ac:dyDescent="0.3">
      <c r="A662" s="7" t="s">
        <v>212</v>
      </c>
      <c r="B662" s="23" t="s">
        <v>1084</v>
      </c>
      <c r="C662" s="7">
        <v>6</v>
      </c>
      <c r="D662" s="7" t="s">
        <v>1095</v>
      </c>
      <c r="E662" s="7" t="s">
        <v>1096</v>
      </c>
    </row>
    <row r="663" spans="1:5" x14ac:dyDescent="0.3">
      <c r="A663" s="7" t="s">
        <v>212</v>
      </c>
      <c r="B663" s="23" t="s">
        <v>1084</v>
      </c>
      <c r="C663" s="7">
        <v>7</v>
      </c>
      <c r="D663" s="7" t="s">
        <v>1097</v>
      </c>
      <c r="E663" s="7" t="s">
        <v>1098</v>
      </c>
    </row>
    <row r="664" spans="1:5" x14ac:dyDescent="0.3">
      <c r="A664" s="7" t="s">
        <v>212</v>
      </c>
      <c r="B664" s="23" t="s">
        <v>1084</v>
      </c>
      <c r="C664" s="7">
        <v>8</v>
      </c>
      <c r="D664" s="7" t="s">
        <v>1099</v>
      </c>
      <c r="E664" s="7" t="s">
        <v>1100</v>
      </c>
    </row>
    <row r="665" spans="1:5" x14ac:dyDescent="0.3">
      <c r="A665" s="7" t="s">
        <v>212</v>
      </c>
      <c r="B665" s="23" t="s">
        <v>1084</v>
      </c>
      <c r="C665" s="7">
        <v>9</v>
      </c>
      <c r="D665" s="7" t="s">
        <v>1101</v>
      </c>
      <c r="E665" s="7" t="s">
        <v>1102</v>
      </c>
    </row>
    <row r="666" spans="1:5" x14ac:dyDescent="0.3">
      <c r="A666" s="7" t="s">
        <v>212</v>
      </c>
      <c r="B666" s="23" t="s">
        <v>1084</v>
      </c>
      <c r="C666" s="7">
        <v>10</v>
      </c>
      <c r="D666" s="7" t="s">
        <v>1103</v>
      </c>
      <c r="E666" s="7" t="s">
        <v>1104</v>
      </c>
    </row>
    <row r="667" spans="1:5" x14ac:dyDescent="0.3">
      <c r="A667" s="7" t="s">
        <v>212</v>
      </c>
      <c r="B667" s="23" t="s">
        <v>1084</v>
      </c>
      <c r="C667" s="7">
        <v>11</v>
      </c>
      <c r="D667" s="7" t="s">
        <v>1105</v>
      </c>
      <c r="E667" s="7" t="s">
        <v>1106</v>
      </c>
    </row>
    <row r="668" spans="1:5" x14ac:dyDescent="0.3">
      <c r="A668" s="7" t="s">
        <v>212</v>
      </c>
      <c r="B668" s="23" t="s">
        <v>1084</v>
      </c>
      <c r="C668" s="7">
        <v>12</v>
      </c>
      <c r="D668" s="7" t="s">
        <v>1107</v>
      </c>
      <c r="E668" s="7" t="s">
        <v>1108</v>
      </c>
    </row>
    <row r="669" spans="1:5" x14ac:dyDescent="0.3">
      <c r="A669" s="7" t="s">
        <v>212</v>
      </c>
      <c r="B669" s="23" t="s">
        <v>1084</v>
      </c>
      <c r="C669" s="7">
        <v>13</v>
      </c>
      <c r="D669" s="7" t="s">
        <v>1109</v>
      </c>
      <c r="E669" s="7" t="s">
        <v>1110</v>
      </c>
    </row>
    <row r="670" spans="1:5" x14ac:dyDescent="0.3">
      <c r="A670" s="7" t="s">
        <v>212</v>
      </c>
      <c r="B670" s="23" t="s">
        <v>1084</v>
      </c>
      <c r="C670" s="7">
        <v>14</v>
      </c>
      <c r="D670" s="7" t="s">
        <v>1111</v>
      </c>
      <c r="E670" s="7" t="s">
        <v>1112</v>
      </c>
    </row>
    <row r="671" spans="1:5" x14ac:dyDescent="0.3">
      <c r="A671" s="7" t="s">
        <v>212</v>
      </c>
      <c r="B671" s="23" t="s">
        <v>1084</v>
      </c>
      <c r="C671" s="7">
        <v>15</v>
      </c>
      <c r="D671" s="7" t="s">
        <v>1113</v>
      </c>
      <c r="E671" s="7" t="s">
        <v>1114</v>
      </c>
    </row>
    <row r="672" spans="1:5" x14ac:dyDescent="0.3">
      <c r="A672" s="7" t="s">
        <v>212</v>
      </c>
      <c r="B672" s="23" t="s">
        <v>1084</v>
      </c>
      <c r="C672" s="7">
        <v>16</v>
      </c>
      <c r="D672" s="7" t="s">
        <v>1115</v>
      </c>
      <c r="E672" s="7" t="s">
        <v>1116</v>
      </c>
    </row>
    <row r="673" spans="1:5" x14ac:dyDescent="0.3">
      <c r="A673" s="7" t="s">
        <v>212</v>
      </c>
      <c r="B673" s="23" t="s">
        <v>1084</v>
      </c>
      <c r="C673" s="7">
        <v>17</v>
      </c>
      <c r="D673" s="7" t="s">
        <v>1117</v>
      </c>
      <c r="E673" s="7" t="s">
        <v>1118</v>
      </c>
    </row>
    <row r="674" spans="1:5" x14ac:dyDescent="0.3">
      <c r="A674" s="7" t="s">
        <v>212</v>
      </c>
      <c r="B674" s="23" t="s">
        <v>1084</v>
      </c>
      <c r="C674" s="7">
        <v>18</v>
      </c>
      <c r="D674" s="7" t="s">
        <v>1119</v>
      </c>
      <c r="E674" s="7" t="s">
        <v>1120</v>
      </c>
    </row>
    <row r="675" spans="1:5" x14ac:dyDescent="0.3">
      <c r="A675" s="7" t="s">
        <v>212</v>
      </c>
      <c r="B675" s="23" t="s">
        <v>1084</v>
      </c>
      <c r="C675" s="7">
        <v>19</v>
      </c>
      <c r="D675" s="7" t="s">
        <v>1121</v>
      </c>
      <c r="E675" s="7" t="s">
        <v>1122</v>
      </c>
    </row>
    <row r="676" spans="1:5" x14ac:dyDescent="0.3">
      <c r="A676" s="7" t="s">
        <v>212</v>
      </c>
      <c r="B676" s="23" t="s">
        <v>1084</v>
      </c>
      <c r="C676" s="7">
        <v>20</v>
      </c>
      <c r="D676" s="7" t="s">
        <v>1123</v>
      </c>
      <c r="E676" s="7" t="s">
        <v>1124</v>
      </c>
    </row>
    <row r="677" spans="1:5" x14ac:dyDescent="0.3">
      <c r="A677" s="7" t="s">
        <v>212</v>
      </c>
      <c r="B677" s="23" t="s">
        <v>1084</v>
      </c>
      <c r="C677" s="7">
        <v>21</v>
      </c>
      <c r="D677" s="7" t="s">
        <v>1125</v>
      </c>
      <c r="E677" s="7" t="s">
        <v>1126</v>
      </c>
    </row>
    <row r="678" spans="1:5" x14ac:dyDescent="0.3">
      <c r="A678" s="7" t="s">
        <v>212</v>
      </c>
      <c r="B678" s="23" t="s">
        <v>1084</v>
      </c>
      <c r="C678" s="7">
        <v>22</v>
      </c>
      <c r="D678" s="7" t="s">
        <v>1127</v>
      </c>
      <c r="E678" s="7" t="s">
        <v>1128</v>
      </c>
    </row>
    <row r="679" spans="1:5" x14ac:dyDescent="0.3">
      <c r="A679" s="7" t="s">
        <v>212</v>
      </c>
      <c r="B679" s="23" t="s">
        <v>1084</v>
      </c>
      <c r="C679" s="7">
        <v>23</v>
      </c>
      <c r="D679" s="7" t="s">
        <v>1129</v>
      </c>
      <c r="E679" s="7" t="s">
        <v>1130</v>
      </c>
    </row>
    <row r="680" spans="1:5" x14ac:dyDescent="0.3">
      <c r="A680" s="7" t="s">
        <v>212</v>
      </c>
      <c r="B680" s="23" t="s">
        <v>1084</v>
      </c>
      <c r="C680" s="7">
        <v>24</v>
      </c>
      <c r="D680" s="7" t="s">
        <v>1131</v>
      </c>
      <c r="E680" s="7" t="s">
        <v>1132</v>
      </c>
    </row>
    <row r="681" spans="1:5" x14ac:dyDescent="0.3">
      <c r="A681" s="7" t="s">
        <v>212</v>
      </c>
      <c r="B681" s="23" t="s">
        <v>1084</v>
      </c>
      <c r="C681" s="7">
        <v>25</v>
      </c>
      <c r="D681" s="7" t="s">
        <v>1133</v>
      </c>
      <c r="E681" s="7" t="s">
        <v>1134</v>
      </c>
    </row>
    <row r="682" spans="1:5" x14ac:dyDescent="0.3">
      <c r="A682" s="7" t="s">
        <v>212</v>
      </c>
      <c r="B682" s="23" t="s">
        <v>1084</v>
      </c>
      <c r="C682" s="7">
        <v>26</v>
      </c>
      <c r="D682" s="7" t="s">
        <v>1135</v>
      </c>
      <c r="E682" s="7" t="s">
        <v>1136</v>
      </c>
    </row>
    <row r="683" spans="1:5" x14ac:dyDescent="0.3">
      <c r="A683" s="7" t="s">
        <v>212</v>
      </c>
      <c r="B683" s="23" t="s">
        <v>1084</v>
      </c>
      <c r="C683" s="7">
        <v>27</v>
      </c>
      <c r="D683" s="7" t="s">
        <v>1137</v>
      </c>
      <c r="E683" s="7" t="s">
        <v>1138</v>
      </c>
    </row>
    <row r="686" spans="1:5" x14ac:dyDescent="0.3">
      <c r="D686" s="23" t="s">
        <v>1139</v>
      </c>
    </row>
    <row r="687" spans="1:5" x14ac:dyDescent="0.3">
      <c r="A687" s="45" t="s">
        <v>489</v>
      </c>
      <c r="B687" s="23" t="s">
        <v>1140</v>
      </c>
      <c r="C687" s="7">
        <v>9</v>
      </c>
      <c r="D687" s="7" t="s">
        <v>1141</v>
      </c>
      <c r="E687" s="7" t="s">
        <v>1142</v>
      </c>
    </row>
    <row r="688" spans="1:5" x14ac:dyDescent="0.3">
      <c r="A688" s="45" t="s">
        <v>489</v>
      </c>
      <c r="B688" s="23" t="s">
        <v>1140</v>
      </c>
      <c r="C688" s="7">
        <v>10</v>
      </c>
      <c r="D688" s="7" t="s">
        <v>1143</v>
      </c>
      <c r="E688" s="7" t="s">
        <v>1144</v>
      </c>
    </row>
    <row r="689" spans="1:5" x14ac:dyDescent="0.3">
      <c r="A689" s="45" t="s">
        <v>489</v>
      </c>
      <c r="B689" s="23" t="s">
        <v>1140</v>
      </c>
      <c r="C689" s="7">
        <v>11</v>
      </c>
      <c r="D689" s="7" t="s">
        <v>1145</v>
      </c>
      <c r="E689" s="7" t="s">
        <v>1146</v>
      </c>
    </row>
    <row r="690" spans="1:5" x14ac:dyDescent="0.3">
      <c r="A690" s="45" t="s">
        <v>489</v>
      </c>
      <c r="B690" s="23" t="s">
        <v>1140</v>
      </c>
      <c r="C690" s="7">
        <v>12</v>
      </c>
      <c r="D690" s="7" t="s">
        <v>1147</v>
      </c>
      <c r="E690" s="7" t="s">
        <v>1148</v>
      </c>
    </row>
    <row r="691" spans="1:5" x14ac:dyDescent="0.3">
      <c r="A691" s="45" t="s">
        <v>489</v>
      </c>
      <c r="B691" s="23" t="s">
        <v>1140</v>
      </c>
      <c r="C691" s="7">
        <v>13</v>
      </c>
      <c r="D691" s="7" t="s">
        <v>1149</v>
      </c>
      <c r="E691" s="7" t="s">
        <v>1150</v>
      </c>
    </row>
    <row r="692" spans="1:5" x14ac:dyDescent="0.3">
      <c r="A692" s="7" t="s">
        <v>94</v>
      </c>
      <c r="B692" s="23" t="s">
        <v>1140</v>
      </c>
      <c r="C692" s="7">
        <v>14</v>
      </c>
      <c r="D692" s="7" t="s">
        <v>1151</v>
      </c>
      <c r="E692" s="7" t="s">
        <v>1152</v>
      </c>
    </row>
    <row r="693" spans="1:5" x14ac:dyDescent="0.3">
      <c r="A693" s="7" t="s">
        <v>94</v>
      </c>
      <c r="B693" s="23" t="s">
        <v>1140</v>
      </c>
      <c r="C693" s="7">
        <v>15</v>
      </c>
      <c r="D693" s="7" t="s">
        <v>1153</v>
      </c>
      <c r="E693" s="7" t="s">
        <v>1154</v>
      </c>
    </row>
    <row r="694" spans="1:5" x14ac:dyDescent="0.3">
      <c r="A694" s="7" t="s">
        <v>94</v>
      </c>
      <c r="B694" s="23" t="s">
        <v>1140</v>
      </c>
      <c r="C694" s="7">
        <v>16</v>
      </c>
      <c r="D694" s="7" t="s">
        <v>1155</v>
      </c>
      <c r="E694" s="7" t="s">
        <v>1156</v>
      </c>
    </row>
    <row r="695" spans="1:5" x14ac:dyDescent="0.3">
      <c r="A695" s="45" t="s">
        <v>489</v>
      </c>
      <c r="B695" s="23" t="s">
        <v>1140</v>
      </c>
      <c r="C695" s="7">
        <v>17</v>
      </c>
      <c r="D695" s="7" t="s">
        <v>1157</v>
      </c>
      <c r="E695" s="7" t="s">
        <v>1158</v>
      </c>
    </row>
    <row r="696" spans="1:5" x14ac:dyDescent="0.3">
      <c r="A696" s="45" t="s">
        <v>489</v>
      </c>
      <c r="B696" s="23" t="s">
        <v>1140</v>
      </c>
      <c r="C696" s="7">
        <v>18</v>
      </c>
      <c r="D696" s="7" t="s">
        <v>1159</v>
      </c>
      <c r="E696" s="7" t="s">
        <v>1160</v>
      </c>
    </row>
    <row r="697" spans="1:5" x14ac:dyDescent="0.3">
      <c r="A697" s="7" t="s">
        <v>94</v>
      </c>
      <c r="B697" s="23" t="s">
        <v>1140</v>
      </c>
      <c r="C697" s="7">
        <v>19</v>
      </c>
      <c r="D697" s="7" t="s">
        <v>1161</v>
      </c>
      <c r="E697" s="7" t="s">
        <v>1162</v>
      </c>
    </row>
    <row r="698" spans="1:5" x14ac:dyDescent="0.3">
      <c r="A698" s="7" t="s">
        <v>94</v>
      </c>
      <c r="B698" s="23" t="s">
        <v>1140</v>
      </c>
      <c r="C698" s="7">
        <v>20</v>
      </c>
      <c r="D698" s="7" t="s">
        <v>1163</v>
      </c>
      <c r="E698" s="7" t="s">
        <v>1164</v>
      </c>
    </row>
    <row r="699" spans="1:5" x14ac:dyDescent="0.3">
      <c r="A699" s="45" t="s">
        <v>489</v>
      </c>
      <c r="B699" s="23" t="s">
        <v>1140</v>
      </c>
      <c r="C699" s="7">
        <v>21</v>
      </c>
      <c r="D699" s="7" t="s">
        <v>1165</v>
      </c>
      <c r="E699" s="7" t="s">
        <v>1166</v>
      </c>
    </row>
    <row r="700" spans="1:5" x14ac:dyDescent="0.3">
      <c r="A700" s="7" t="s">
        <v>94</v>
      </c>
      <c r="B700" s="23" t="s">
        <v>1140</v>
      </c>
      <c r="C700" s="7">
        <v>22</v>
      </c>
      <c r="D700" s="7" t="s">
        <v>1167</v>
      </c>
      <c r="E700" s="7" t="s">
        <v>1168</v>
      </c>
    </row>
    <row r="701" spans="1:5" x14ac:dyDescent="0.3">
      <c r="A701" s="7" t="s">
        <v>94</v>
      </c>
      <c r="B701" s="23" t="s">
        <v>1140</v>
      </c>
      <c r="C701" s="7">
        <v>23</v>
      </c>
      <c r="D701" s="7" t="s">
        <v>1169</v>
      </c>
      <c r="E701" s="7" t="s">
        <v>1170</v>
      </c>
    </row>
    <row r="702" spans="1:5" x14ac:dyDescent="0.3">
      <c r="A702" s="7" t="s">
        <v>94</v>
      </c>
      <c r="B702" s="23" t="s">
        <v>1140</v>
      </c>
      <c r="C702" s="7">
        <v>24</v>
      </c>
      <c r="D702" s="7" t="s">
        <v>1171</v>
      </c>
      <c r="E702" s="7" t="s">
        <v>1172</v>
      </c>
    </row>
    <row r="703" spans="1:5" x14ac:dyDescent="0.3">
      <c r="A703" s="7" t="s">
        <v>94</v>
      </c>
      <c r="B703" s="23" t="s">
        <v>1140</v>
      </c>
      <c r="C703" s="7">
        <v>25</v>
      </c>
      <c r="D703" s="7" t="s">
        <v>1173</v>
      </c>
      <c r="E703" s="7" t="s">
        <v>1174</v>
      </c>
    </row>
    <row r="704" spans="1:5" x14ac:dyDescent="0.3">
      <c r="A704" s="45" t="s">
        <v>489</v>
      </c>
      <c r="B704" s="23" t="s">
        <v>1140</v>
      </c>
      <c r="C704" s="7">
        <v>26</v>
      </c>
      <c r="D704" s="7" t="s">
        <v>1175</v>
      </c>
      <c r="E704" s="7" t="s">
        <v>1176</v>
      </c>
    </row>
    <row r="705" spans="1:5" x14ac:dyDescent="0.3">
      <c r="A705" s="7" t="s">
        <v>94</v>
      </c>
      <c r="B705" s="23" t="s">
        <v>1140</v>
      </c>
      <c r="C705" s="7">
        <v>27</v>
      </c>
      <c r="D705" s="7" t="s">
        <v>1177</v>
      </c>
      <c r="E705" s="7" t="s">
        <v>1178</v>
      </c>
    </row>
    <row r="708" spans="1:5" x14ac:dyDescent="0.3">
      <c r="D708" s="23" t="s">
        <v>1179</v>
      </c>
    </row>
    <row r="709" spans="1:5" x14ac:dyDescent="0.3">
      <c r="A709" s="7" t="s">
        <v>1180</v>
      </c>
      <c r="B709" s="23" t="s">
        <v>1181</v>
      </c>
      <c r="D709" s="7" t="s">
        <v>1182</v>
      </c>
      <c r="E709" s="7" t="s">
        <v>1183</v>
      </c>
    </row>
    <row r="710" spans="1:5" x14ac:dyDescent="0.3">
      <c r="A710" s="31" t="s">
        <v>429</v>
      </c>
      <c r="B710" s="23" t="s">
        <v>1181</v>
      </c>
      <c r="D710" s="7" t="s">
        <v>1184</v>
      </c>
      <c r="E710" s="7" t="s">
        <v>1185</v>
      </c>
    </row>
    <row r="711" spans="1:5" x14ac:dyDescent="0.3">
      <c r="A711" s="7" t="s">
        <v>225</v>
      </c>
      <c r="B711" s="23" t="s">
        <v>1181</v>
      </c>
      <c r="D711" s="7" t="s">
        <v>1186</v>
      </c>
      <c r="E711" s="7" t="s">
        <v>1187</v>
      </c>
    </row>
    <row r="712" spans="1:5" x14ac:dyDescent="0.3">
      <c r="A712" s="7" t="s">
        <v>225</v>
      </c>
      <c r="B712" s="23" t="s">
        <v>1181</v>
      </c>
      <c r="D712" s="7" t="s">
        <v>1188</v>
      </c>
      <c r="E712" s="7" t="s">
        <v>1189</v>
      </c>
    </row>
    <row r="713" spans="1:5" x14ac:dyDescent="0.3">
      <c r="A713" s="7" t="s">
        <v>1190</v>
      </c>
      <c r="B713" s="23" t="s">
        <v>1181</v>
      </c>
      <c r="D713" s="7" t="s">
        <v>1191</v>
      </c>
      <c r="E713" s="7" t="s">
        <v>1192</v>
      </c>
    </row>
    <row r="714" spans="1:5" x14ac:dyDescent="0.3">
      <c r="A714" s="7" t="s">
        <v>1190</v>
      </c>
      <c r="B714" s="23" t="s">
        <v>1181</v>
      </c>
      <c r="D714" s="7" t="s">
        <v>1193</v>
      </c>
      <c r="E714" s="7" t="s">
        <v>1194</v>
      </c>
    </row>
    <row r="715" spans="1:5" x14ac:dyDescent="0.3">
      <c r="A715" s="7" t="s">
        <v>1190</v>
      </c>
      <c r="B715" s="23" t="s">
        <v>1181</v>
      </c>
      <c r="D715" s="7" t="s">
        <v>1195</v>
      </c>
      <c r="E715" s="7" t="s">
        <v>1196</v>
      </c>
    </row>
    <row r="716" spans="1:5" x14ac:dyDescent="0.3">
      <c r="A716" s="7" t="s">
        <v>1190</v>
      </c>
      <c r="B716" s="23" t="s">
        <v>1181</v>
      </c>
      <c r="D716" s="7" t="s">
        <v>1197</v>
      </c>
      <c r="E716" s="7" t="s">
        <v>1198</v>
      </c>
    </row>
    <row r="717" spans="1:5" x14ac:dyDescent="0.3">
      <c r="A717" s="7" t="s">
        <v>94</v>
      </c>
      <c r="B717" s="23" t="s">
        <v>1181</v>
      </c>
      <c r="D717" s="7" t="s">
        <v>1199</v>
      </c>
      <c r="E717" s="7" t="s">
        <v>1200</v>
      </c>
    </row>
    <row r="718" spans="1:5" x14ac:dyDescent="0.3">
      <c r="A718" s="7" t="s">
        <v>1180</v>
      </c>
      <c r="B718" s="23" t="s">
        <v>1181</v>
      </c>
      <c r="D718" s="7" t="s">
        <v>1201</v>
      </c>
      <c r="E718" s="7" t="s">
        <v>1202</v>
      </c>
    </row>
    <row r="719" spans="1:5" x14ac:dyDescent="0.3">
      <c r="B719" s="23"/>
    </row>
    <row r="720" spans="1:5" x14ac:dyDescent="0.3">
      <c r="B720" s="23"/>
    </row>
    <row r="721" spans="1:5" x14ac:dyDescent="0.3">
      <c r="B721" s="23"/>
      <c r="D721" s="23" t="s">
        <v>1203</v>
      </c>
    </row>
    <row r="722" spans="1:5" x14ac:dyDescent="0.3">
      <c r="A722" s="31" t="s">
        <v>1204</v>
      </c>
      <c r="B722" s="23" t="s">
        <v>1205</v>
      </c>
      <c r="C722" s="2">
        <v>3</v>
      </c>
      <c r="D722" s="7" t="s">
        <v>1206</v>
      </c>
      <c r="E722" s="7" t="s">
        <v>1207</v>
      </c>
    </row>
    <row r="723" spans="1:5" x14ac:dyDescent="0.3">
      <c r="A723" s="31" t="s">
        <v>1204</v>
      </c>
      <c r="B723" s="23" t="s">
        <v>1205</v>
      </c>
      <c r="C723" s="2">
        <v>4</v>
      </c>
      <c r="D723" s="7" t="s">
        <v>1208</v>
      </c>
      <c r="E723" s="7" t="s">
        <v>1209</v>
      </c>
    </row>
    <row r="724" spans="1:5" x14ac:dyDescent="0.3">
      <c r="B724" s="23"/>
    </row>
    <row r="725" spans="1:5" x14ac:dyDescent="0.3">
      <c r="B725" s="23"/>
    </row>
    <row r="726" spans="1:5" x14ac:dyDescent="0.3">
      <c r="B726" s="23"/>
      <c r="D726" s="23" t="s">
        <v>1210</v>
      </c>
    </row>
    <row r="727" spans="1:5" x14ac:dyDescent="0.3">
      <c r="A727" s="7" t="s">
        <v>356</v>
      </c>
      <c r="B727" s="23" t="s">
        <v>1211</v>
      </c>
      <c r="C727" s="7">
        <v>1</v>
      </c>
      <c r="D727" s="7" t="s">
        <v>1212</v>
      </c>
      <c r="E727" s="7" t="s">
        <v>1213</v>
      </c>
    </row>
    <row r="728" spans="1:5" x14ac:dyDescent="0.3">
      <c r="A728" s="7" t="s">
        <v>356</v>
      </c>
      <c r="B728" s="23" t="s">
        <v>1211</v>
      </c>
      <c r="C728" s="7">
        <v>2</v>
      </c>
      <c r="D728" s="7" t="s">
        <v>1214</v>
      </c>
      <c r="E728" s="7" t="s">
        <v>1215</v>
      </c>
    </row>
    <row r="729" spans="1:5" x14ac:dyDescent="0.3">
      <c r="A729" s="7" t="s">
        <v>356</v>
      </c>
      <c r="B729" s="23" t="s">
        <v>1211</v>
      </c>
      <c r="C729" s="7">
        <v>3</v>
      </c>
      <c r="D729" s="7" t="s">
        <v>1216</v>
      </c>
      <c r="E729" s="7" t="s">
        <v>1217</v>
      </c>
    </row>
    <row r="730" spans="1:5" x14ac:dyDescent="0.3">
      <c r="A730" s="7" t="s">
        <v>356</v>
      </c>
      <c r="B730" s="23" t="s">
        <v>1211</v>
      </c>
      <c r="C730" s="7">
        <v>4</v>
      </c>
      <c r="D730" s="7" t="s">
        <v>1218</v>
      </c>
      <c r="E730" s="7" t="s">
        <v>1219</v>
      </c>
    </row>
    <row r="731" spans="1:5" x14ac:dyDescent="0.3">
      <c r="A731" s="7" t="s">
        <v>356</v>
      </c>
      <c r="B731" s="23" t="s">
        <v>1211</v>
      </c>
      <c r="C731" s="7">
        <v>5</v>
      </c>
      <c r="D731" s="7" t="s">
        <v>1220</v>
      </c>
      <c r="E731" s="7" t="s">
        <v>1221</v>
      </c>
    </row>
    <row r="732" spans="1:5" x14ac:dyDescent="0.3">
      <c r="A732" s="7" t="s">
        <v>356</v>
      </c>
      <c r="B732" s="23" t="s">
        <v>1211</v>
      </c>
      <c r="C732" s="7">
        <v>6</v>
      </c>
      <c r="D732" s="7" t="s">
        <v>1222</v>
      </c>
      <c r="E732" s="7" t="s">
        <v>1223</v>
      </c>
    </row>
    <row r="733" spans="1:5" x14ac:dyDescent="0.3">
      <c r="A733" s="7" t="s">
        <v>356</v>
      </c>
      <c r="B733" s="23" t="s">
        <v>1211</v>
      </c>
      <c r="C733" s="7">
        <v>7</v>
      </c>
      <c r="D733" s="7" t="s">
        <v>1224</v>
      </c>
      <c r="E733" s="7" t="s">
        <v>1225</v>
      </c>
    </row>
    <row r="734" spans="1:5" x14ac:dyDescent="0.3">
      <c r="B734" s="23"/>
    </row>
    <row r="735" spans="1:5" x14ac:dyDescent="0.3">
      <c r="B735" s="23"/>
    </row>
    <row r="736" spans="1:5" x14ac:dyDescent="0.3">
      <c r="B736" s="23"/>
      <c r="D736" s="23" t="s">
        <v>1226</v>
      </c>
    </row>
    <row r="737" spans="1:5" ht="31.2" x14ac:dyDescent="0.3">
      <c r="A737" s="7" t="s">
        <v>245</v>
      </c>
      <c r="B737" s="23" t="s">
        <v>1227</v>
      </c>
      <c r="C737" s="7"/>
      <c r="D737" s="7" t="s">
        <v>1228</v>
      </c>
      <c r="E737" s="7" t="s">
        <v>1229</v>
      </c>
    </row>
    <row r="738" spans="1:5" ht="31.2" x14ac:dyDescent="0.3">
      <c r="A738" s="7" t="s">
        <v>245</v>
      </c>
      <c r="B738" s="23" t="s">
        <v>1227</v>
      </c>
      <c r="C738" s="7"/>
      <c r="D738" s="7" t="s">
        <v>1230</v>
      </c>
      <c r="E738" s="7" t="s">
        <v>1231</v>
      </c>
    </row>
    <row r="739" spans="1:5" ht="31.2" x14ac:dyDescent="0.3">
      <c r="A739" s="7" t="s">
        <v>245</v>
      </c>
      <c r="B739" s="23" t="s">
        <v>1227</v>
      </c>
      <c r="C739" s="7"/>
      <c r="D739" s="7" t="s">
        <v>1232</v>
      </c>
      <c r="E739" s="7" t="s">
        <v>1233</v>
      </c>
    </row>
    <row r="740" spans="1:5" ht="31.2" x14ac:dyDescent="0.3">
      <c r="A740" s="7" t="s">
        <v>245</v>
      </c>
      <c r="B740" s="23" t="s">
        <v>1227</v>
      </c>
      <c r="C740" s="7"/>
      <c r="D740" s="7" t="s">
        <v>1234</v>
      </c>
      <c r="E740" s="7" t="s">
        <v>1235</v>
      </c>
    </row>
    <row r="741" spans="1:5" ht="31.2" x14ac:dyDescent="0.3">
      <c r="A741" s="7" t="s">
        <v>245</v>
      </c>
      <c r="B741" s="23" t="s">
        <v>1227</v>
      </c>
      <c r="C741" s="7"/>
      <c r="D741" s="7" t="s">
        <v>1236</v>
      </c>
      <c r="E741" s="7" t="s">
        <v>1237</v>
      </c>
    </row>
    <row r="742" spans="1:5" ht="31.2" x14ac:dyDescent="0.3">
      <c r="A742" s="7" t="s">
        <v>245</v>
      </c>
      <c r="B742" s="23" t="s">
        <v>1227</v>
      </c>
      <c r="C742" s="7"/>
      <c r="D742" s="7" t="s">
        <v>1238</v>
      </c>
      <c r="E742" s="7" t="s">
        <v>1239</v>
      </c>
    </row>
    <row r="743" spans="1:5" ht="31.2" x14ac:dyDescent="0.3">
      <c r="A743" s="7" t="s">
        <v>245</v>
      </c>
      <c r="B743" s="23" t="s">
        <v>1227</v>
      </c>
      <c r="C743" s="7"/>
      <c r="D743" s="7" t="s">
        <v>1240</v>
      </c>
      <c r="E743" s="7" t="s">
        <v>1241</v>
      </c>
    </row>
    <row r="744" spans="1:5" ht="31.2" x14ac:dyDescent="0.3">
      <c r="A744" s="7" t="s">
        <v>245</v>
      </c>
      <c r="B744" s="23" t="s">
        <v>1227</v>
      </c>
      <c r="C744" s="7"/>
      <c r="D744" s="7" t="s">
        <v>1242</v>
      </c>
      <c r="E744" s="7" t="s">
        <v>1243</v>
      </c>
    </row>
    <row r="745" spans="1:5" x14ac:dyDescent="0.3">
      <c r="A745" s="7" t="s">
        <v>1244</v>
      </c>
      <c r="B745" s="23" t="s">
        <v>1227</v>
      </c>
      <c r="C745" s="7"/>
      <c r="D745" s="7" t="s">
        <v>1245</v>
      </c>
      <c r="E745" s="7" t="s">
        <v>1246</v>
      </c>
    </row>
    <row r="746" spans="1:5" x14ac:dyDescent="0.3">
      <c r="A746" s="7" t="s">
        <v>1244</v>
      </c>
      <c r="B746" s="23" t="s">
        <v>1227</v>
      </c>
      <c r="C746" s="7"/>
      <c r="D746" s="7" t="s">
        <v>1247</v>
      </c>
      <c r="E746" s="7" t="s">
        <v>1248</v>
      </c>
    </row>
    <row r="747" spans="1:5" x14ac:dyDescent="0.3">
      <c r="A747" s="7" t="s">
        <v>1244</v>
      </c>
      <c r="B747" s="23" t="s">
        <v>1227</v>
      </c>
      <c r="C747" s="7"/>
      <c r="D747" s="7" t="s">
        <v>1249</v>
      </c>
      <c r="E747" s="7" t="s">
        <v>1250</v>
      </c>
    </row>
    <row r="748" spans="1:5" x14ac:dyDescent="0.3">
      <c r="A748" s="7" t="s">
        <v>1244</v>
      </c>
      <c r="B748" s="23" t="s">
        <v>1227</v>
      </c>
      <c r="C748" s="7"/>
      <c r="D748" s="7" t="s">
        <v>1251</v>
      </c>
      <c r="E748" s="7" t="s">
        <v>1252</v>
      </c>
    </row>
    <row r="749" spans="1:5" x14ac:dyDescent="0.3">
      <c r="A749" s="7" t="s">
        <v>1244</v>
      </c>
      <c r="B749" s="23" t="s">
        <v>1227</v>
      </c>
      <c r="C749" s="7"/>
      <c r="D749" s="7" t="s">
        <v>1253</v>
      </c>
      <c r="E749" s="7" t="s">
        <v>1254</v>
      </c>
    </row>
    <row r="750" spans="1:5" x14ac:dyDescent="0.3">
      <c r="A750" s="7" t="s">
        <v>1244</v>
      </c>
      <c r="B750" s="23" t="s">
        <v>1227</v>
      </c>
      <c r="C750" s="7"/>
      <c r="D750" s="7" t="s">
        <v>1255</v>
      </c>
      <c r="E750" s="7" t="s">
        <v>1256</v>
      </c>
    </row>
    <row r="751" spans="1:5" x14ac:dyDescent="0.3">
      <c r="A751" s="7" t="s">
        <v>1257</v>
      </c>
      <c r="B751" s="23" t="s">
        <v>1227</v>
      </c>
      <c r="C751" s="7"/>
      <c r="D751" s="7" t="s">
        <v>1258</v>
      </c>
      <c r="E751" s="7" t="s">
        <v>1259</v>
      </c>
    </row>
    <row r="752" spans="1:5" x14ac:dyDescent="0.3">
      <c r="A752" s="7" t="s">
        <v>1257</v>
      </c>
      <c r="B752" s="23" t="s">
        <v>1227</v>
      </c>
      <c r="C752" s="7"/>
      <c r="D752" s="7" t="s">
        <v>1260</v>
      </c>
      <c r="E752" s="7" t="s">
        <v>1261</v>
      </c>
    </row>
    <row r="753" spans="1:5" x14ac:dyDescent="0.3">
      <c r="A753" s="7" t="s">
        <v>1257</v>
      </c>
      <c r="B753" s="23" t="s">
        <v>1227</v>
      </c>
      <c r="C753" s="7"/>
      <c r="D753" s="7" t="s">
        <v>1262</v>
      </c>
      <c r="E753" s="7" t="s">
        <v>1263</v>
      </c>
    </row>
    <row r="754" spans="1:5" x14ac:dyDescent="0.3">
      <c r="A754" s="7" t="s">
        <v>1257</v>
      </c>
      <c r="B754" s="23" t="s">
        <v>1227</v>
      </c>
      <c r="C754" s="7"/>
      <c r="D754" s="7" t="s">
        <v>1264</v>
      </c>
      <c r="E754" s="7" t="s">
        <v>1265</v>
      </c>
    </row>
    <row r="755" spans="1:5" x14ac:dyDescent="0.3">
      <c r="A755" s="7" t="s">
        <v>1257</v>
      </c>
      <c r="B755" s="23" t="s">
        <v>1227</v>
      </c>
      <c r="C755" s="7"/>
      <c r="D755" s="7" t="s">
        <v>1266</v>
      </c>
      <c r="E755" s="7" t="s">
        <v>1267</v>
      </c>
    </row>
    <row r="756" spans="1:5" x14ac:dyDescent="0.3">
      <c r="A756" s="7" t="s">
        <v>1257</v>
      </c>
      <c r="B756" s="23" t="s">
        <v>1227</v>
      </c>
      <c r="C756" s="7"/>
      <c r="D756" s="7" t="s">
        <v>1268</v>
      </c>
      <c r="E756" s="7" t="s">
        <v>1269</v>
      </c>
    </row>
    <row r="757" spans="1:5" x14ac:dyDescent="0.3">
      <c r="A757" s="7" t="s">
        <v>1257</v>
      </c>
      <c r="B757" s="23" t="s">
        <v>1227</v>
      </c>
      <c r="C757" s="7"/>
      <c r="D757" s="7" t="s">
        <v>1270</v>
      </c>
      <c r="E757" s="7" t="s">
        <v>1271</v>
      </c>
    </row>
    <row r="758" spans="1:5" x14ac:dyDescent="0.3">
      <c r="A758" s="7" t="s">
        <v>1257</v>
      </c>
      <c r="B758" s="23" t="s">
        <v>1227</v>
      </c>
      <c r="C758" s="7"/>
      <c r="D758" s="7" t="s">
        <v>1272</v>
      </c>
      <c r="E758" s="7" t="s">
        <v>1273</v>
      </c>
    </row>
    <row r="759" spans="1:5" x14ac:dyDescent="0.3">
      <c r="A759" s="7" t="s">
        <v>1257</v>
      </c>
      <c r="B759" s="23" t="s">
        <v>1227</v>
      </c>
      <c r="C759" s="7"/>
      <c r="D759" s="7" t="s">
        <v>1274</v>
      </c>
      <c r="E759" s="7" t="s">
        <v>1275</v>
      </c>
    </row>
    <row r="760" spans="1:5" x14ac:dyDescent="0.3">
      <c r="A760" s="7" t="s">
        <v>1257</v>
      </c>
      <c r="B760" s="23" t="s">
        <v>1227</v>
      </c>
      <c r="C760" s="7"/>
      <c r="D760" s="7" t="s">
        <v>1276</v>
      </c>
      <c r="E760" s="7" t="s">
        <v>1277</v>
      </c>
    </row>
    <row r="761" spans="1:5" ht="31.2" x14ac:dyDescent="0.3">
      <c r="A761" s="7" t="s">
        <v>257</v>
      </c>
      <c r="B761" s="23" t="s">
        <v>1227</v>
      </c>
      <c r="C761" s="7"/>
      <c r="D761" s="7" t="s">
        <v>1278</v>
      </c>
      <c r="E761" s="7" t="s">
        <v>1279</v>
      </c>
    </row>
    <row r="762" spans="1:5" x14ac:dyDescent="0.3">
      <c r="A762" s="7" t="s">
        <v>257</v>
      </c>
      <c r="B762" s="23" t="s">
        <v>1227</v>
      </c>
      <c r="C762" s="7"/>
      <c r="D762" s="7" t="s">
        <v>1280</v>
      </c>
      <c r="E762" s="7" t="s">
        <v>1281</v>
      </c>
    </row>
    <row r="763" spans="1:5" x14ac:dyDescent="0.3">
      <c r="A763" s="7" t="s">
        <v>257</v>
      </c>
      <c r="B763" s="23" t="s">
        <v>1227</v>
      </c>
      <c r="C763" s="7"/>
      <c r="D763" s="7" t="s">
        <v>1282</v>
      </c>
      <c r="E763" s="7" t="s">
        <v>1283</v>
      </c>
    </row>
    <row r="764" spans="1:5" x14ac:dyDescent="0.3">
      <c r="A764" s="7" t="s">
        <v>1284</v>
      </c>
      <c r="B764" s="23" t="s">
        <v>1227</v>
      </c>
      <c r="C764" s="7"/>
      <c r="D764" s="7" t="s">
        <v>1285</v>
      </c>
      <c r="E764" s="7" t="s">
        <v>1286</v>
      </c>
    </row>
    <row r="765" spans="1:5" x14ac:dyDescent="0.3">
      <c r="A765" s="7" t="s">
        <v>1284</v>
      </c>
      <c r="B765" s="23" t="s">
        <v>1227</v>
      </c>
      <c r="C765" s="7"/>
      <c r="D765" s="7" t="s">
        <v>1287</v>
      </c>
      <c r="E765" s="7" t="s">
        <v>1288</v>
      </c>
    </row>
    <row r="766" spans="1:5" x14ac:dyDescent="0.3">
      <c r="A766" s="7" t="s">
        <v>1289</v>
      </c>
      <c r="B766" s="23" t="s">
        <v>1227</v>
      </c>
      <c r="C766" s="7"/>
      <c r="D766" s="7" t="s">
        <v>1290</v>
      </c>
      <c r="E766" s="7" t="s">
        <v>1291</v>
      </c>
    </row>
    <row r="767" spans="1:5" x14ac:dyDescent="0.3">
      <c r="A767" s="7" t="s">
        <v>1292</v>
      </c>
      <c r="B767" s="23" t="s">
        <v>1227</v>
      </c>
      <c r="C767" s="7"/>
      <c r="D767" s="7" t="s">
        <v>1293</v>
      </c>
      <c r="E767" s="7" t="s">
        <v>1294</v>
      </c>
    </row>
    <row r="768" spans="1:5" x14ac:dyDescent="0.3">
      <c r="A768" s="7" t="s">
        <v>1257</v>
      </c>
      <c r="B768" s="23" t="s">
        <v>1227</v>
      </c>
      <c r="C768" s="7"/>
      <c r="D768" s="7" t="s">
        <v>1295</v>
      </c>
      <c r="E768" s="7" t="s">
        <v>1296</v>
      </c>
    </row>
    <row r="769" spans="1:5" x14ac:dyDescent="0.3">
      <c r="A769" s="7" t="s">
        <v>1297</v>
      </c>
      <c r="B769" s="23" t="s">
        <v>1227</v>
      </c>
      <c r="C769" s="7"/>
      <c r="D769" s="7" t="s">
        <v>1298</v>
      </c>
      <c r="E769" s="7" t="s">
        <v>1299</v>
      </c>
    </row>
    <row r="770" spans="1:5" x14ac:dyDescent="0.3">
      <c r="A770" s="7" t="s">
        <v>1244</v>
      </c>
      <c r="B770" s="23" t="s">
        <v>1227</v>
      </c>
      <c r="C770" s="7"/>
      <c r="D770" s="7" t="s">
        <v>1300</v>
      </c>
      <c r="E770" s="7" t="s">
        <v>1301</v>
      </c>
    </row>
    <row r="771" spans="1:5" x14ac:dyDescent="0.3">
      <c r="A771" s="7" t="s">
        <v>1244</v>
      </c>
      <c r="B771" s="23" t="s">
        <v>1227</v>
      </c>
      <c r="C771" s="7"/>
      <c r="D771" s="7" t="s">
        <v>1302</v>
      </c>
      <c r="E771" s="7" t="s">
        <v>1303</v>
      </c>
    </row>
    <row r="772" spans="1:5" x14ac:dyDescent="0.3">
      <c r="A772" s="7" t="s">
        <v>1244</v>
      </c>
      <c r="B772" s="23" t="s">
        <v>1227</v>
      </c>
      <c r="C772" s="7"/>
      <c r="D772" s="7" t="s">
        <v>1304</v>
      </c>
      <c r="E772" s="7" t="s">
        <v>1305</v>
      </c>
    </row>
    <row r="773" spans="1:5" x14ac:dyDescent="0.3">
      <c r="A773" s="7" t="s">
        <v>1244</v>
      </c>
      <c r="B773" s="23" t="s">
        <v>1227</v>
      </c>
      <c r="C773" s="7"/>
      <c r="D773" s="7" t="s">
        <v>1306</v>
      </c>
      <c r="E773" s="7" t="s">
        <v>1307</v>
      </c>
    </row>
    <row r="774" spans="1:5" x14ac:dyDescent="0.3">
      <c r="A774" s="7" t="s">
        <v>1244</v>
      </c>
      <c r="B774" s="23" t="s">
        <v>1227</v>
      </c>
      <c r="C774" s="7"/>
      <c r="D774" s="7" t="s">
        <v>1308</v>
      </c>
      <c r="E774" s="7" t="s">
        <v>1309</v>
      </c>
    </row>
    <row r="775" spans="1:5" x14ac:dyDescent="0.3">
      <c r="A775" s="7" t="s">
        <v>1257</v>
      </c>
      <c r="B775" s="23" t="s">
        <v>1227</v>
      </c>
      <c r="C775" s="7"/>
      <c r="D775" s="7" t="s">
        <v>1310</v>
      </c>
      <c r="E775" s="7" t="s">
        <v>1311</v>
      </c>
    </row>
    <row r="776" spans="1:5" x14ac:dyDescent="0.3">
      <c r="A776" s="7" t="s">
        <v>1312</v>
      </c>
      <c r="B776" s="23" t="s">
        <v>1227</v>
      </c>
      <c r="C776" s="7"/>
      <c r="D776" s="7" t="s">
        <v>1313</v>
      </c>
      <c r="E776" s="7" t="s">
        <v>1314</v>
      </c>
    </row>
    <row r="777" spans="1:5" x14ac:dyDescent="0.3">
      <c r="A777" s="7" t="s">
        <v>94</v>
      </c>
      <c r="B777" s="23" t="s">
        <v>1227</v>
      </c>
      <c r="C777" s="7"/>
      <c r="D777" s="7" t="s">
        <v>1315</v>
      </c>
      <c r="E777" s="7" t="s">
        <v>1316</v>
      </c>
    </row>
    <row r="778" spans="1:5" x14ac:dyDescent="0.3">
      <c r="A778" s="7" t="s">
        <v>1257</v>
      </c>
      <c r="B778" s="23" t="s">
        <v>1227</v>
      </c>
      <c r="C778" s="7"/>
      <c r="D778" s="7" t="s">
        <v>1317</v>
      </c>
      <c r="E778" s="7" t="s">
        <v>1318</v>
      </c>
    </row>
    <row r="779" spans="1:5" x14ac:dyDescent="0.3">
      <c r="A779" s="7" t="s">
        <v>1257</v>
      </c>
      <c r="B779" s="23" t="s">
        <v>1227</v>
      </c>
      <c r="C779" s="7"/>
      <c r="D779" s="7" t="s">
        <v>1319</v>
      </c>
      <c r="E779" s="7" t="s">
        <v>1320</v>
      </c>
    </row>
    <row r="780" spans="1:5" x14ac:dyDescent="0.3">
      <c r="A780" s="7" t="s">
        <v>1257</v>
      </c>
      <c r="B780" s="23" t="s">
        <v>1227</v>
      </c>
      <c r="C780" s="7"/>
      <c r="D780" s="7" t="s">
        <v>1321</v>
      </c>
      <c r="E780" s="7" t="s">
        <v>1322</v>
      </c>
    </row>
    <row r="781" spans="1:5" x14ac:dyDescent="0.3">
      <c r="A781" s="7" t="s">
        <v>1257</v>
      </c>
      <c r="B781" s="23" t="s">
        <v>1227</v>
      </c>
      <c r="C781" s="7"/>
      <c r="D781" s="7" t="s">
        <v>1323</v>
      </c>
      <c r="E781" s="7" t="s">
        <v>1324</v>
      </c>
    </row>
    <row r="782" spans="1:5" x14ac:dyDescent="0.3">
      <c r="A782" s="7" t="s">
        <v>1257</v>
      </c>
      <c r="B782" s="23" t="s">
        <v>1227</v>
      </c>
      <c r="C782" s="7"/>
      <c r="D782" s="7" t="s">
        <v>1325</v>
      </c>
      <c r="E782" s="7" t="s">
        <v>1326</v>
      </c>
    </row>
    <row r="783" spans="1:5" x14ac:dyDescent="0.3">
      <c r="A783" s="7" t="s">
        <v>1257</v>
      </c>
      <c r="B783" s="23" t="s">
        <v>1227</v>
      </c>
      <c r="C783" s="7"/>
      <c r="D783" s="7" t="s">
        <v>1327</v>
      </c>
      <c r="E783" s="7" t="s">
        <v>1328</v>
      </c>
    </row>
    <row r="784" spans="1:5" x14ac:dyDescent="0.3">
      <c r="A784" s="7" t="s">
        <v>1257</v>
      </c>
      <c r="B784" s="23" t="s">
        <v>1227</v>
      </c>
      <c r="C784" s="7"/>
      <c r="D784" s="7" t="s">
        <v>1329</v>
      </c>
      <c r="E784" s="7" t="s">
        <v>1330</v>
      </c>
    </row>
    <row r="785" spans="1:5" x14ac:dyDescent="0.3">
      <c r="A785" s="7" t="s">
        <v>94</v>
      </c>
      <c r="B785" s="23" t="s">
        <v>1227</v>
      </c>
      <c r="C785" s="7"/>
      <c r="D785" s="7" t="s">
        <v>1331</v>
      </c>
      <c r="E785" s="7" t="s">
        <v>1332</v>
      </c>
    </row>
    <row r="786" spans="1:5" ht="31.2" x14ac:dyDescent="0.3">
      <c r="A786" s="7" t="s">
        <v>94</v>
      </c>
      <c r="B786" s="23" t="s">
        <v>1227</v>
      </c>
      <c r="C786" s="7"/>
      <c r="D786" s="7" t="s">
        <v>1333</v>
      </c>
      <c r="E786" s="7" t="s">
        <v>1334</v>
      </c>
    </row>
    <row r="787" spans="1:5" ht="31.2" x14ac:dyDescent="0.3">
      <c r="A787" s="7" t="s">
        <v>94</v>
      </c>
      <c r="B787" s="23" t="s">
        <v>1227</v>
      </c>
      <c r="C787" s="7"/>
      <c r="D787" s="7" t="s">
        <v>1335</v>
      </c>
      <c r="E787" s="7" t="s">
        <v>1336</v>
      </c>
    </row>
    <row r="788" spans="1:5" x14ac:dyDescent="0.3">
      <c r="A788" s="7" t="s">
        <v>94</v>
      </c>
      <c r="B788" s="23" t="s">
        <v>1227</v>
      </c>
      <c r="C788" s="7"/>
      <c r="D788" s="7" t="s">
        <v>1337</v>
      </c>
      <c r="E788" s="7" t="s">
        <v>1338</v>
      </c>
    </row>
    <row r="789" spans="1:5" x14ac:dyDescent="0.3">
      <c r="A789" s="7" t="s">
        <v>94</v>
      </c>
      <c r="B789" s="23" t="s">
        <v>1227</v>
      </c>
      <c r="C789" s="7"/>
      <c r="D789" s="7" t="s">
        <v>1339</v>
      </c>
      <c r="E789" s="7" t="s">
        <v>1340</v>
      </c>
    </row>
    <row r="790" spans="1:5" x14ac:dyDescent="0.3">
      <c r="A790" s="7" t="s">
        <v>94</v>
      </c>
      <c r="B790" s="23" t="s">
        <v>1227</v>
      </c>
      <c r="C790" s="7"/>
      <c r="D790" s="7" t="s">
        <v>1341</v>
      </c>
      <c r="E790" s="7" t="s">
        <v>1342</v>
      </c>
    </row>
    <row r="791" spans="1:5" x14ac:dyDescent="0.3">
      <c r="A791" s="7" t="s">
        <v>94</v>
      </c>
      <c r="B791" s="23" t="s">
        <v>1227</v>
      </c>
      <c r="C791" s="7"/>
      <c r="D791" s="7" t="s">
        <v>1343</v>
      </c>
      <c r="E791" s="7" t="s">
        <v>1344</v>
      </c>
    </row>
    <row r="792" spans="1:5" x14ac:dyDescent="0.3">
      <c r="A792" s="7" t="s">
        <v>94</v>
      </c>
      <c r="B792" s="23" t="s">
        <v>1227</v>
      </c>
      <c r="C792" s="7"/>
      <c r="D792" s="7" t="s">
        <v>1345</v>
      </c>
      <c r="E792" s="7" t="s">
        <v>1346</v>
      </c>
    </row>
    <row r="793" spans="1:5" x14ac:dyDescent="0.3">
      <c r="A793" s="7" t="s">
        <v>94</v>
      </c>
      <c r="B793" s="23" t="s">
        <v>1227</v>
      </c>
      <c r="C793" s="7"/>
      <c r="D793" s="7" t="s">
        <v>1347</v>
      </c>
      <c r="E793" s="7" t="s">
        <v>1348</v>
      </c>
    </row>
    <row r="794" spans="1:5" x14ac:dyDescent="0.3">
      <c r="A794" s="7" t="s">
        <v>94</v>
      </c>
      <c r="B794" s="23" t="s">
        <v>1227</v>
      </c>
      <c r="C794" s="7"/>
      <c r="D794" s="7" t="s">
        <v>1347</v>
      </c>
      <c r="E794" s="7" t="s">
        <v>1349</v>
      </c>
    </row>
    <row r="795" spans="1:5" x14ac:dyDescent="0.3">
      <c r="A795" s="7" t="s">
        <v>94</v>
      </c>
      <c r="B795" s="23" t="s">
        <v>1227</v>
      </c>
      <c r="C795" s="7"/>
      <c r="D795" s="7" t="s">
        <v>1350</v>
      </c>
      <c r="E795" s="7" t="s">
        <v>1351</v>
      </c>
    </row>
    <row r="796" spans="1:5" x14ac:dyDescent="0.3">
      <c r="A796" s="7" t="s">
        <v>94</v>
      </c>
      <c r="B796" s="23" t="s">
        <v>1227</v>
      </c>
      <c r="C796" s="7"/>
      <c r="D796" s="7" t="s">
        <v>1352</v>
      </c>
      <c r="E796" s="7" t="s">
        <v>1353</v>
      </c>
    </row>
    <row r="797" spans="1:5" x14ac:dyDescent="0.3">
      <c r="A797" s="7" t="s">
        <v>94</v>
      </c>
      <c r="B797" s="23" t="s">
        <v>1227</v>
      </c>
      <c r="C797" s="7"/>
      <c r="D797" s="7" t="s">
        <v>1354</v>
      </c>
      <c r="E797" s="7" t="s">
        <v>1355</v>
      </c>
    </row>
    <row r="798" spans="1:5" x14ac:dyDescent="0.3">
      <c r="A798" s="7" t="s">
        <v>94</v>
      </c>
      <c r="B798" s="23" t="s">
        <v>1227</v>
      </c>
      <c r="C798" s="7"/>
      <c r="D798" s="7" t="s">
        <v>1356</v>
      </c>
      <c r="E798" s="7" t="s">
        <v>1357</v>
      </c>
    </row>
    <row r="799" spans="1:5" x14ac:dyDescent="0.3">
      <c r="A799" s="7" t="s">
        <v>94</v>
      </c>
      <c r="B799" s="23" t="s">
        <v>1227</v>
      </c>
      <c r="C799" s="7"/>
      <c r="D799" s="7" t="s">
        <v>1358</v>
      </c>
      <c r="E799" s="7" t="s">
        <v>1359</v>
      </c>
    </row>
    <row r="800" spans="1:5" x14ac:dyDescent="0.3">
      <c r="A800" s="7" t="s">
        <v>1244</v>
      </c>
      <c r="B800" s="23" t="s">
        <v>1227</v>
      </c>
      <c r="C800" s="7"/>
      <c r="D800" s="7" t="s">
        <v>1360</v>
      </c>
      <c r="E800" s="7" t="s">
        <v>1361</v>
      </c>
    </row>
    <row r="801" spans="1:5" x14ac:dyDescent="0.3">
      <c r="A801" s="7" t="s">
        <v>1244</v>
      </c>
      <c r="B801" s="23" t="s">
        <v>1227</v>
      </c>
      <c r="C801" s="7"/>
      <c r="D801" s="7" t="s">
        <v>1362</v>
      </c>
      <c r="E801" s="7" t="s">
        <v>1363</v>
      </c>
    </row>
    <row r="802" spans="1:5" x14ac:dyDescent="0.3">
      <c r="A802" s="7" t="s">
        <v>1244</v>
      </c>
      <c r="B802" s="23" t="s">
        <v>1227</v>
      </c>
      <c r="C802" s="7"/>
      <c r="D802" s="7" t="s">
        <v>1364</v>
      </c>
      <c r="E802" s="7" t="s">
        <v>1365</v>
      </c>
    </row>
    <row r="803" spans="1:5" x14ac:dyDescent="0.3">
      <c r="A803" s="7" t="s">
        <v>1244</v>
      </c>
      <c r="B803" s="23" t="s">
        <v>1227</v>
      </c>
      <c r="C803" s="7"/>
      <c r="D803" s="7" t="s">
        <v>1366</v>
      </c>
      <c r="E803" s="7" t="s">
        <v>1367</v>
      </c>
    </row>
    <row r="804" spans="1:5" x14ac:dyDescent="0.3">
      <c r="A804" s="7" t="s">
        <v>94</v>
      </c>
      <c r="B804" s="23" t="s">
        <v>1227</v>
      </c>
      <c r="C804" s="7"/>
      <c r="D804" s="7" t="s">
        <v>1368</v>
      </c>
      <c r="E804" s="7" t="s">
        <v>1369</v>
      </c>
    </row>
    <row r="805" spans="1:5" x14ac:dyDescent="0.3">
      <c r="A805" s="7" t="s">
        <v>94</v>
      </c>
      <c r="B805" s="23" t="s">
        <v>1227</v>
      </c>
      <c r="C805" s="7"/>
      <c r="D805" s="7" t="s">
        <v>1370</v>
      </c>
      <c r="E805" s="7" t="s">
        <v>1371</v>
      </c>
    </row>
    <row r="806" spans="1:5" x14ac:dyDescent="0.3">
      <c r="A806" s="7" t="s">
        <v>94</v>
      </c>
      <c r="B806" s="23" t="s">
        <v>1227</v>
      </c>
      <c r="C806" s="7"/>
      <c r="D806" s="7" t="s">
        <v>1372</v>
      </c>
      <c r="E806" s="7" t="s">
        <v>1373</v>
      </c>
    </row>
    <row r="807" spans="1:5" x14ac:dyDescent="0.3">
      <c r="A807" s="7" t="s">
        <v>94</v>
      </c>
      <c r="B807" s="23" t="s">
        <v>1227</v>
      </c>
      <c r="C807" s="7"/>
      <c r="D807" s="7" t="s">
        <v>1374</v>
      </c>
      <c r="E807" s="7" t="s">
        <v>1375</v>
      </c>
    </row>
    <row r="808" spans="1:5" x14ac:dyDescent="0.3">
      <c r="A808" s="7" t="s">
        <v>94</v>
      </c>
      <c r="B808" s="23" t="s">
        <v>1227</v>
      </c>
      <c r="C808" s="7"/>
      <c r="D808" s="7" t="s">
        <v>1376</v>
      </c>
      <c r="E808" s="7" t="s">
        <v>1377</v>
      </c>
    </row>
    <row r="809" spans="1:5" x14ac:dyDescent="0.3">
      <c r="A809" s="7" t="s">
        <v>94</v>
      </c>
      <c r="B809" s="23" t="s">
        <v>1227</v>
      </c>
      <c r="C809" s="7"/>
      <c r="D809" s="7" t="s">
        <v>1378</v>
      </c>
      <c r="E809" s="7" t="s">
        <v>1379</v>
      </c>
    </row>
    <row r="810" spans="1:5" x14ac:dyDescent="0.3">
      <c r="A810" s="7" t="s">
        <v>94</v>
      </c>
      <c r="B810" s="23" t="s">
        <v>1227</v>
      </c>
      <c r="C810" s="7"/>
      <c r="D810" s="7" t="s">
        <v>1380</v>
      </c>
      <c r="E810" s="7" t="s">
        <v>1381</v>
      </c>
    </row>
    <row r="811" spans="1:5" x14ac:dyDescent="0.3">
      <c r="A811" s="7" t="s">
        <v>94</v>
      </c>
      <c r="B811" s="23" t="s">
        <v>1227</v>
      </c>
      <c r="C811" s="7"/>
      <c r="D811" s="7" t="s">
        <v>1382</v>
      </c>
      <c r="E811" s="7" t="s">
        <v>1383</v>
      </c>
    </row>
    <row r="812" spans="1:5" ht="31.2" x14ac:dyDescent="0.3">
      <c r="A812" s="7" t="s">
        <v>94</v>
      </c>
      <c r="B812" s="23" t="s">
        <v>1227</v>
      </c>
      <c r="C812" s="7"/>
      <c r="D812" s="7" t="s">
        <v>1384</v>
      </c>
      <c r="E812" s="7" t="s">
        <v>1385</v>
      </c>
    </row>
    <row r="813" spans="1:5" x14ac:dyDescent="0.3">
      <c r="A813" s="7" t="s">
        <v>94</v>
      </c>
      <c r="B813" s="23" t="s">
        <v>1227</v>
      </c>
      <c r="C813" s="7"/>
      <c r="D813" s="7" t="s">
        <v>1386</v>
      </c>
      <c r="E813" s="7" t="s">
        <v>1387</v>
      </c>
    </row>
    <row r="814" spans="1:5" x14ac:dyDescent="0.3">
      <c r="A814" s="7" t="s">
        <v>94</v>
      </c>
      <c r="B814" s="23" t="s">
        <v>1227</v>
      </c>
      <c r="C814" s="7"/>
      <c r="D814" s="7" t="s">
        <v>1388</v>
      </c>
      <c r="E814" s="7" t="s">
        <v>1389</v>
      </c>
    </row>
    <row r="815" spans="1:5" x14ac:dyDescent="0.3">
      <c r="A815" s="7" t="s">
        <v>94</v>
      </c>
      <c r="B815" s="23" t="s">
        <v>1227</v>
      </c>
      <c r="C815" s="7"/>
      <c r="D815" s="7" t="s">
        <v>1390</v>
      </c>
      <c r="E815" s="7" t="s">
        <v>1391</v>
      </c>
    </row>
    <row r="816" spans="1:5" x14ac:dyDescent="0.3">
      <c r="A816" s="7" t="s">
        <v>94</v>
      </c>
      <c r="B816" s="23" t="s">
        <v>1227</v>
      </c>
      <c r="C816" s="7"/>
      <c r="D816" s="7" t="s">
        <v>1392</v>
      </c>
      <c r="E816" s="7" t="s">
        <v>1393</v>
      </c>
    </row>
    <row r="817" spans="1:5" x14ac:dyDescent="0.3">
      <c r="A817" s="7" t="s">
        <v>94</v>
      </c>
      <c r="B817" s="23" t="s">
        <v>1227</v>
      </c>
      <c r="C817" s="7"/>
      <c r="D817" s="7" t="s">
        <v>1394</v>
      </c>
      <c r="E817" s="7" t="s">
        <v>1395</v>
      </c>
    </row>
    <row r="818" spans="1:5" x14ac:dyDescent="0.3">
      <c r="A818" s="7" t="s">
        <v>94</v>
      </c>
      <c r="B818" s="23" t="s">
        <v>1227</v>
      </c>
      <c r="C818" s="7"/>
      <c r="D818" s="7" t="s">
        <v>1396</v>
      </c>
      <c r="E818" s="7" t="s">
        <v>1397</v>
      </c>
    </row>
    <row r="819" spans="1:5" x14ac:dyDescent="0.3">
      <c r="A819" s="7" t="s">
        <v>94</v>
      </c>
      <c r="B819" s="23" t="s">
        <v>1227</v>
      </c>
      <c r="C819" s="7"/>
      <c r="D819" s="7" t="s">
        <v>1398</v>
      </c>
      <c r="E819" s="7" t="s">
        <v>1399</v>
      </c>
    </row>
    <row r="820" spans="1:5" x14ac:dyDescent="0.3">
      <c r="A820" s="7" t="s">
        <v>94</v>
      </c>
      <c r="B820" s="23" t="s">
        <v>1227</v>
      </c>
      <c r="C820" s="7"/>
      <c r="D820" s="7" t="s">
        <v>1400</v>
      </c>
      <c r="E820" s="7" t="s">
        <v>1401</v>
      </c>
    </row>
    <row r="821" spans="1:5" x14ac:dyDescent="0.3">
      <c r="A821" s="7" t="s">
        <v>94</v>
      </c>
      <c r="B821" s="23" t="s">
        <v>1227</v>
      </c>
      <c r="C821" s="7"/>
      <c r="D821" s="7" t="s">
        <v>1402</v>
      </c>
      <c r="E821" s="7" t="s">
        <v>1403</v>
      </c>
    </row>
    <row r="822" spans="1:5" x14ac:dyDescent="0.3">
      <c r="A822" s="7" t="s">
        <v>94</v>
      </c>
      <c r="B822" s="23" t="s">
        <v>1227</v>
      </c>
      <c r="C822" s="7"/>
      <c r="D822" s="7" t="s">
        <v>1404</v>
      </c>
      <c r="E822" s="7" t="s">
        <v>1405</v>
      </c>
    </row>
    <row r="823" spans="1:5" x14ac:dyDescent="0.3">
      <c r="A823" s="7" t="s">
        <v>94</v>
      </c>
      <c r="B823" s="23" t="s">
        <v>1227</v>
      </c>
      <c r="C823" s="7"/>
      <c r="D823" s="7" t="s">
        <v>1406</v>
      </c>
      <c r="E823" s="7" t="s">
        <v>1407</v>
      </c>
    </row>
    <row r="824" spans="1:5" x14ac:dyDescent="0.3">
      <c r="A824" s="7" t="s">
        <v>94</v>
      </c>
      <c r="B824" s="23" t="s">
        <v>1227</v>
      </c>
      <c r="C824" s="7"/>
      <c r="D824" s="7" t="s">
        <v>1408</v>
      </c>
      <c r="E824" s="7" t="s">
        <v>1409</v>
      </c>
    </row>
    <row r="825" spans="1:5" x14ac:dyDescent="0.3">
      <c r="A825" s="7" t="s">
        <v>94</v>
      </c>
      <c r="B825" s="23" t="s">
        <v>1227</v>
      </c>
      <c r="C825" s="7"/>
      <c r="D825" s="7" t="s">
        <v>1410</v>
      </c>
      <c r="E825" s="7" t="s">
        <v>1411</v>
      </c>
    </row>
    <row r="826" spans="1:5" x14ac:dyDescent="0.3">
      <c r="A826" s="7" t="s">
        <v>1257</v>
      </c>
      <c r="B826" s="23" t="s">
        <v>1227</v>
      </c>
      <c r="C826" s="7"/>
      <c r="D826" s="7" t="s">
        <v>1412</v>
      </c>
      <c r="E826" s="7" t="s">
        <v>1413</v>
      </c>
    </row>
    <row r="827" spans="1:5" x14ac:dyDescent="0.3">
      <c r="A827" s="7" t="s">
        <v>1257</v>
      </c>
      <c r="B827" s="23" t="s">
        <v>1227</v>
      </c>
      <c r="C827" s="7"/>
      <c r="D827" s="7" t="s">
        <v>1414</v>
      </c>
      <c r="E827" s="7" t="s">
        <v>1415</v>
      </c>
    </row>
    <row r="828" spans="1:5" x14ac:dyDescent="0.3">
      <c r="A828" s="7" t="s">
        <v>1257</v>
      </c>
      <c r="B828" s="23" t="s">
        <v>1227</v>
      </c>
      <c r="C828" s="7"/>
      <c r="D828" s="7" t="s">
        <v>1416</v>
      </c>
      <c r="E828" s="7" t="s">
        <v>1417</v>
      </c>
    </row>
    <row r="829" spans="1:5" x14ac:dyDescent="0.3">
      <c r="A829" s="7" t="s">
        <v>1257</v>
      </c>
      <c r="B829" s="23" t="s">
        <v>1227</v>
      </c>
      <c r="C829" s="7"/>
      <c r="D829" s="7" t="s">
        <v>1418</v>
      </c>
      <c r="E829" s="7" t="s">
        <v>1419</v>
      </c>
    </row>
    <row r="830" spans="1:5" x14ac:dyDescent="0.3">
      <c r="A830" s="7" t="s">
        <v>1257</v>
      </c>
      <c r="B830" s="23" t="s">
        <v>1227</v>
      </c>
      <c r="C830" s="7"/>
      <c r="D830" s="7" t="s">
        <v>1420</v>
      </c>
      <c r="E830" s="7" t="s">
        <v>1421</v>
      </c>
    </row>
    <row r="831" spans="1:5" x14ac:dyDescent="0.3">
      <c r="A831" s="7" t="s">
        <v>1257</v>
      </c>
      <c r="B831" s="23" t="s">
        <v>1227</v>
      </c>
      <c r="C831" s="7"/>
      <c r="D831" s="7" t="s">
        <v>1422</v>
      </c>
      <c r="E831" s="7" t="s">
        <v>1423</v>
      </c>
    </row>
    <row r="832" spans="1:5" x14ac:dyDescent="0.3">
      <c r="A832" s="7" t="s">
        <v>1257</v>
      </c>
      <c r="B832" s="23" t="s">
        <v>1227</v>
      </c>
      <c r="C832" s="7"/>
      <c r="D832" s="7" t="s">
        <v>1424</v>
      </c>
      <c r="E832" s="7" t="s">
        <v>1425</v>
      </c>
    </row>
    <row r="833" spans="1:5" x14ac:dyDescent="0.3">
      <c r="A833" s="7"/>
      <c r="B833" s="23"/>
      <c r="C833" s="7"/>
      <c r="D833" s="7"/>
      <c r="E833" s="7"/>
    </row>
    <row r="834" spans="1:5" x14ac:dyDescent="0.3">
      <c r="A834" s="7"/>
      <c r="B834" s="23"/>
      <c r="C834" s="7"/>
      <c r="D834" s="7"/>
      <c r="E834" s="7"/>
    </row>
    <row r="835" spans="1:5" x14ac:dyDescent="0.3">
      <c r="D835" s="23" t="s">
        <v>1426</v>
      </c>
    </row>
    <row r="836" spans="1:5" x14ac:dyDescent="0.3">
      <c r="A836" s="7" t="s">
        <v>327</v>
      </c>
      <c r="B836" s="23" t="s">
        <v>1427</v>
      </c>
      <c r="C836" s="7">
        <v>1</v>
      </c>
      <c r="D836" s="7" t="s">
        <v>1428</v>
      </c>
      <c r="E836" s="7" t="s">
        <v>1429</v>
      </c>
    </row>
    <row r="837" spans="1:5" x14ac:dyDescent="0.3">
      <c r="A837" s="7" t="s">
        <v>327</v>
      </c>
      <c r="B837" s="23" t="s">
        <v>1427</v>
      </c>
      <c r="C837" s="7">
        <v>2</v>
      </c>
      <c r="D837" s="7" t="s">
        <v>1430</v>
      </c>
      <c r="E837" s="7" t="s">
        <v>1431</v>
      </c>
    </row>
    <row r="838" spans="1:5" x14ac:dyDescent="0.3">
      <c r="A838" s="7" t="s">
        <v>327</v>
      </c>
      <c r="B838" s="23" t="s">
        <v>1427</v>
      </c>
      <c r="C838" s="7">
        <v>3</v>
      </c>
      <c r="D838" s="7" t="s">
        <v>1432</v>
      </c>
      <c r="E838" s="7" t="s">
        <v>1433</v>
      </c>
    </row>
    <row r="839" spans="1:5" x14ac:dyDescent="0.3">
      <c r="A839" s="7" t="s">
        <v>327</v>
      </c>
      <c r="B839" s="23" t="s">
        <v>1427</v>
      </c>
      <c r="C839" s="7">
        <v>4</v>
      </c>
      <c r="D839" s="7" t="s">
        <v>1434</v>
      </c>
      <c r="E839" s="7" t="s">
        <v>1435</v>
      </c>
    </row>
    <row r="840" spans="1:5" x14ac:dyDescent="0.3">
      <c r="A840" s="7" t="s">
        <v>327</v>
      </c>
      <c r="B840" s="23" t="s">
        <v>1427</v>
      </c>
      <c r="C840" s="7">
        <v>5</v>
      </c>
      <c r="D840" s="7" t="s">
        <v>1436</v>
      </c>
      <c r="E840" s="7" t="s">
        <v>1437</v>
      </c>
    </row>
    <row r="841" spans="1:5" x14ac:dyDescent="0.3">
      <c r="A841" s="7" t="s">
        <v>327</v>
      </c>
      <c r="B841" s="23" t="s">
        <v>1427</v>
      </c>
      <c r="C841" s="7">
        <v>6</v>
      </c>
      <c r="D841" s="7" t="s">
        <v>1438</v>
      </c>
      <c r="E841" s="7" t="s">
        <v>1439</v>
      </c>
    </row>
    <row r="842" spans="1:5" x14ac:dyDescent="0.3">
      <c r="A842" s="7" t="s">
        <v>327</v>
      </c>
      <c r="B842" s="23" t="s">
        <v>1427</v>
      </c>
      <c r="C842" s="7">
        <v>7</v>
      </c>
      <c r="D842" s="7" t="s">
        <v>1440</v>
      </c>
      <c r="E842" s="7" t="s">
        <v>1441</v>
      </c>
    </row>
    <row r="843" spans="1:5" x14ac:dyDescent="0.3">
      <c r="A843" s="7" t="s">
        <v>327</v>
      </c>
      <c r="B843" s="23" t="s">
        <v>1427</v>
      </c>
      <c r="C843" s="7">
        <v>8</v>
      </c>
      <c r="D843" s="7" t="s">
        <v>1442</v>
      </c>
      <c r="E843" s="7" t="s">
        <v>1443</v>
      </c>
    </row>
    <row r="844" spans="1:5" x14ac:dyDescent="0.3">
      <c r="A844" s="7" t="s">
        <v>327</v>
      </c>
      <c r="B844" s="23" t="s">
        <v>1427</v>
      </c>
      <c r="C844" s="7">
        <v>9</v>
      </c>
      <c r="D844" s="7" t="s">
        <v>1444</v>
      </c>
      <c r="E844" s="7" t="s">
        <v>1445</v>
      </c>
    </row>
    <row r="845" spans="1:5" x14ac:dyDescent="0.3">
      <c r="A845" s="7" t="s">
        <v>327</v>
      </c>
      <c r="B845" s="23" t="s">
        <v>1427</v>
      </c>
      <c r="C845" s="7">
        <v>10</v>
      </c>
      <c r="D845" s="7" t="s">
        <v>1446</v>
      </c>
      <c r="E845" s="7" t="s">
        <v>1447</v>
      </c>
    </row>
    <row r="846" spans="1:5" x14ac:dyDescent="0.3">
      <c r="A846" s="7" t="s">
        <v>327</v>
      </c>
      <c r="B846" s="23" t="s">
        <v>1427</v>
      </c>
      <c r="C846" s="7">
        <v>11</v>
      </c>
      <c r="D846" s="7" t="s">
        <v>1448</v>
      </c>
      <c r="E846" s="7" t="s">
        <v>1449</v>
      </c>
    </row>
    <row r="847" spans="1:5" x14ac:dyDescent="0.3">
      <c r="A847" s="7" t="s">
        <v>327</v>
      </c>
      <c r="B847" s="23" t="s">
        <v>1427</v>
      </c>
      <c r="C847" s="7">
        <v>12</v>
      </c>
      <c r="D847" s="7" t="s">
        <v>1450</v>
      </c>
      <c r="E847" s="7" t="s">
        <v>1451</v>
      </c>
    </row>
    <row r="848" spans="1:5" x14ac:dyDescent="0.3">
      <c r="A848" s="7" t="s">
        <v>327</v>
      </c>
      <c r="B848" s="23" t="s">
        <v>1427</v>
      </c>
      <c r="C848" s="7">
        <v>13</v>
      </c>
      <c r="D848" s="7" t="s">
        <v>1452</v>
      </c>
      <c r="E848" s="7" t="s">
        <v>1453</v>
      </c>
    </row>
    <row r="849" spans="1:5" x14ac:dyDescent="0.3">
      <c r="A849" s="7" t="s">
        <v>327</v>
      </c>
      <c r="B849" s="23" t="s">
        <v>1427</v>
      </c>
      <c r="C849" s="7">
        <v>14</v>
      </c>
      <c r="D849" s="7" t="s">
        <v>1454</v>
      </c>
      <c r="E849" s="7" t="s">
        <v>1455</v>
      </c>
    </row>
    <row r="850" spans="1:5" x14ac:dyDescent="0.3">
      <c r="A850" s="7" t="s">
        <v>327</v>
      </c>
      <c r="B850" s="23" t="s">
        <v>1427</v>
      </c>
      <c r="C850" s="7">
        <v>15</v>
      </c>
      <c r="D850" s="7" t="s">
        <v>1456</v>
      </c>
      <c r="E850" s="7" t="s">
        <v>1457</v>
      </c>
    </row>
    <row r="851" spans="1:5" x14ac:dyDescent="0.3">
      <c r="A851" s="7" t="s">
        <v>327</v>
      </c>
      <c r="B851" s="23" t="s">
        <v>1427</v>
      </c>
      <c r="C851" s="7">
        <v>16</v>
      </c>
      <c r="D851" s="7" t="s">
        <v>1458</v>
      </c>
      <c r="E851" s="7" t="s">
        <v>1459</v>
      </c>
    </row>
    <row r="852" spans="1:5" x14ac:dyDescent="0.3">
      <c r="A852" s="7" t="s">
        <v>327</v>
      </c>
      <c r="B852" s="23" t="s">
        <v>1427</v>
      </c>
      <c r="C852" s="7">
        <v>17</v>
      </c>
      <c r="D852" s="7" t="s">
        <v>1460</v>
      </c>
      <c r="E852" s="7" t="s">
        <v>1461</v>
      </c>
    </row>
    <row r="853" spans="1:5" x14ac:dyDescent="0.3">
      <c r="A853" s="7" t="s">
        <v>327</v>
      </c>
      <c r="B853" s="23" t="s">
        <v>1427</v>
      </c>
      <c r="C853" s="7">
        <v>18</v>
      </c>
      <c r="D853" s="7" t="s">
        <v>1462</v>
      </c>
      <c r="E853" s="7" t="s">
        <v>1463</v>
      </c>
    </row>
    <row r="854" spans="1:5" x14ac:dyDescent="0.3">
      <c r="A854" s="7" t="s">
        <v>327</v>
      </c>
      <c r="B854" s="23" t="s">
        <v>1427</v>
      </c>
      <c r="C854" s="7">
        <v>19</v>
      </c>
      <c r="D854" s="7" t="s">
        <v>1464</v>
      </c>
      <c r="E854" s="7" t="s">
        <v>1465</v>
      </c>
    </row>
    <row r="855" spans="1:5" x14ac:dyDescent="0.3">
      <c r="A855" s="7" t="s">
        <v>327</v>
      </c>
      <c r="B855" s="23" t="s">
        <v>1427</v>
      </c>
      <c r="C855" s="7">
        <v>20</v>
      </c>
      <c r="D855" s="7" t="s">
        <v>1466</v>
      </c>
      <c r="E855" s="7" t="s">
        <v>1467</v>
      </c>
    </row>
    <row r="856" spans="1:5" x14ac:dyDescent="0.3">
      <c r="A856" s="7" t="s">
        <v>327</v>
      </c>
      <c r="B856" s="23" t="s">
        <v>1427</v>
      </c>
      <c r="C856" s="7">
        <v>21</v>
      </c>
      <c r="D856" s="7" t="s">
        <v>1468</v>
      </c>
      <c r="E856" s="7" t="s">
        <v>1469</v>
      </c>
    </row>
    <row r="857" spans="1:5" x14ac:dyDescent="0.3">
      <c r="A857" s="7" t="s">
        <v>327</v>
      </c>
      <c r="B857" s="23" t="s">
        <v>1427</v>
      </c>
      <c r="C857" s="7">
        <v>22</v>
      </c>
      <c r="D857" s="7" t="s">
        <v>1470</v>
      </c>
      <c r="E857" s="7" t="s">
        <v>1471</v>
      </c>
    </row>
    <row r="858" spans="1:5" x14ac:dyDescent="0.3">
      <c r="A858" s="7" t="s">
        <v>327</v>
      </c>
      <c r="B858" s="23" t="s">
        <v>1427</v>
      </c>
      <c r="C858" s="7">
        <v>23</v>
      </c>
      <c r="D858" s="7" t="s">
        <v>1472</v>
      </c>
      <c r="E858" s="7" t="s">
        <v>1473</v>
      </c>
    </row>
    <row r="859" spans="1:5" x14ac:dyDescent="0.3">
      <c r="A859" s="7" t="s">
        <v>327</v>
      </c>
      <c r="B859" s="23" t="s">
        <v>1427</v>
      </c>
      <c r="C859" s="7">
        <v>24</v>
      </c>
      <c r="D859" s="7" t="s">
        <v>1474</v>
      </c>
      <c r="E859" s="7" t="s">
        <v>1475</v>
      </c>
    </row>
    <row r="860" spans="1:5" x14ac:dyDescent="0.3">
      <c r="A860" s="7" t="s">
        <v>327</v>
      </c>
      <c r="B860" s="23" t="s">
        <v>1427</v>
      </c>
      <c r="C860" s="7">
        <v>25</v>
      </c>
      <c r="D860" s="7" t="s">
        <v>1476</v>
      </c>
      <c r="E860" s="7" t="s">
        <v>1477</v>
      </c>
    </row>
    <row r="861" spans="1:5" x14ac:dyDescent="0.3">
      <c r="A861" s="7" t="s">
        <v>327</v>
      </c>
      <c r="B861" s="23" t="s">
        <v>1427</v>
      </c>
      <c r="C861" s="7">
        <v>26</v>
      </c>
      <c r="D861" s="7" t="s">
        <v>1478</v>
      </c>
      <c r="E861" s="7" t="s">
        <v>1479</v>
      </c>
    </row>
    <row r="862" spans="1:5" x14ac:dyDescent="0.3">
      <c r="A862" s="7" t="s">
        <v>327</v>
      </c>
      <c r="B862" s="23" t="s">
        <v>1427</v>
      </c>
      <c r="C862" s="7">
        <v>27</v>
      </c>
      <c r="D862" s="7" t="s">
        <v>1480</v>
      </c>
      <c r="E862" s="7" t="s">
        <v>1481</v>
      </c>
    </row>
    <row r="863" spans="1:5" x14ac:dyDescent="0.3">
      <c r="A863" s="7" t="s">
        <v>327</v>
      </c>
      <c r="B863" s="23" t="s">
        <v>1427</v>
      </c>
      <c r="C863" s="7">
        <v>28</v>
      </c>
      <c r="D863" s="7" t="s">
        <v>1482</v>
      </c>
      <c r="E863" s="7" t="s">
        <v>1483</v>
      </c>
    </row>
    <row r="864" spans="1:5" x14ac:dyDescent="0.3">
      <c r="A864" s="7" t="s">
        <v>327</v>
      </c>
      <c r="B864" s="23" t="s">
        <v>1427</v>
      </c>
      <c r="C864" s="7">
        <v>29</v>
      </c>
      <c r="D864" s="7" t="s">
        <v>1484</v>
      </c>
      <c r="E864" s="7" t="s">
        <v>1485</v>
      </c>
    </row>
    <row r="865" spans="1:5" x14ac:dyDescent="0.3">
      <c r="A865" s="7" t="s">
        <v>327</v>
      </c>
      <c r="B865" s="23" t="s">
        <v>1427</v>
      </c>
      <c r="C865" s="7">
        <v>30</v>
      </c>
      <c r="D865" s="7" t="s">
        <v>1486</v>
      </c>
      <c r="E865" s="7" t="s">
        <v>1487</v>
      </c>
    </row>
    <row r="866" spans="1:5" x14ac:dyDescent="0.3">
      <c r="A866" s="7" t="s">
        <v>327</v>
      </c>
      <c r="B866" s="23" t="s">
        <v>1427</v>
      </c>
      <c r="C866" s="7">
        <v>31</v>
      </c>
      <c r="D866" s="7" t="s">
        <v>1488</v>
      </c>
      <c r="E866" s="7" t="s">
        <v>1489</v>
      </c>
    </row>
    <row r="867" spans="1:5" x14ac:dyDescent="0.3">
      <c r="A867" s="7" t="s">
        <v>327</v>
      </c>
      <c r="B867" s="23" t="s">
        <v>1427</v>
      </c>
      <c r="C867" s="7">
        <v>32</v>
      </c>
      <c r="D867" s="7" t="s">
        <v>1490</v>
      </c>
      <c r="E867" s="7" t="s">
        <v>1491</v>
      </c>
    </row>
    <row r="868" spans="1:5" x14ac:dyDescent="0.3">
      <c r="A868" s="7" t="s">
        <v>327</v>
      </c>
      <c r="B868" s="23" t="s">
        <v>1427</v>
      </c>
      <c r="C868" s="7">
        <v>33</v>
      </c>
      <c r="D868" s="7" t="s">
        <v>1492</v>
      </c>
      <c r="E868" s="7" t="s">
        <v>1493</v>
      </c>
    </row>
    <row r="869" spans="1:5" x14ac:dyDescent="0.3">
      <c r="A869" s="7" t="s">
        <v>327</v>
      </c>
      <c r="B869" s="23" t="s">
        <v>1427</v>
      </c>
      <c r="C869" s="7">
        <v>34</v>
      </c>
      <c r="D869" s="7" t="s">
        <v>1494</v>
      </c>
      <c r="E869" s="7" t="s">
        <v>1495</v>
      </c>
    </row>
    <row r="870" spans="1:5" x14ac:dyDescent="0.3">
      <c r="A870" s="7" t="s">
        <v>327</v>
      </c>
      <c r="B870" s="23" t="s">
        <v>1427</v>
      </c>
      <c r="C870" s="7">
        <v>35</v>
      </c>
      <c r="D870" s="7" t="s">
        <v>1496</v>
      </c>
      <c r="E870" s="7" t="s">
        <v>1497</v>
      </c>
    </row>
    <row r="871" spans="1:5" x14ac:dyDescent="0.3">
      <c r="A871" s="7" t="s">
        <v>327</v>
      </c>
      <c r="B871" s="23" t="s">
        <v>1427</v>
      </c>
      <c r="C871" s="7">
        <v>36</v>
      </c>
      <c r="D871" s="7" t="s">
        <v>1498</v>
      </c>
      <c r="E871" s="7" t="s">
        <v>1499</v>
      </c>
    </row>
    <row r="872" spans="1:5" x14ac:dyDescent="0.3">
      <c r="A872" s="7" t="s">
        <v>327</v>
      </c>
      <c r="B872" s="23" t="s">
        <v>1427</v>
      </c>
      <c r="C872" s="7">
        <v>37</v>
      </c>
      <c r="D872" s="7" t="s">
        <v>1500</v>
      </c>
      <c r="E872" s="7" t="s">
        <v>1501</v>
      </c>
    </row>
    <row r="873" spans="1:5" x14ac:dyDescent="0.3">
      <c r="A873" s="7" t="s">
        <v>327</v>
      </c>
      <c r="B873" s="23" t="s">
        <v>1427</v>
      </c>
      <c r="C873" s="7">
        <v>38</v>
      </c>
      <c r="D873" s="7" t="s">
        <v>1502</v>
      </c>
      <c r="E873" s="7" t="s">
        <v>1503</v>
      </c>
    </row>
    <row r="874" spans="1:5" x14ac:dyDescent="0.3">
      <c r="A874" s="7" t="s">
        <v>327</v>
      </c>
      <c r="B874" s="23" t="s">
        <v>1427</v>
      </c>
      <c r="C874" s="7">
        <v>39</v>
      </c>
      <c r="D874" s="7" t="s">
        <v>1504</v>
      </c>
      <c r="E874" s="7" t="s">
        <v>1505</v>
      </c>
    </row>
    <row r="875" spans="1:5" x14ac:dyDescent="0.3">
      <c r="A875" s="7" t="s">
        <v>327</v>
      </c>
      <c r="B875" s="23" t="s">
        <v>1427</v>
      </c>
      <c r="C875" s="7">
        <v>40</v>
      </c>
      <c r="D875" s="7" t="s">
        <v>1506</v>
      </c>
      <c r="E875" s="7" t="s">
        <v>1507</v>
      </c>
    </row>
    <row r="876" spans="1:5" x14ac:dyDescent="0.3">
      <c r="A876" s="7" t="s">
        <v>327</v>
      </c>
      <c r="B876" s="23" t="s">
        <v>1427</v>
      </c>
      <c r="C876" s="7">
        <v>41</v>
      </c>
      <c r="D876" s="7" t="s">
        <v>1508</v>
      </c>
      <c r="E876" s="7" t="s">
        <v>1509</v>
      </c>
    </row>
    <row r="877" spans="1:5" x14ac:dyDescent="0.3">
      <c r="A877" s="7" t="s">
        <v>327</v>
      </c>
      <c r="B877" s="23" t="s">
        <v>1427</v>
      </c>
      <c r="C877" s="7">
        <v>42</v>
      </c>
      <c r="D877" s="7" t="s">
        <v>1510</v>
      </c>
      <c r="E877" s="7" t="s">
        <v>1511</v>
      </c>
    </row>
    <row r="878" spans="1:5" x14ac:dyDescent="0.3">
      <c r="A878" s="7" t="s">
        <v>327</v>
      </c>
      <c r="B878" s="23" t="s">
        <v>1427</v>
      </c>
      <c r="C878" s="7">
        <v>43</v>
      </c>
      <c r="D878" s="7" t="s">
        <v>1512</v>
      </c>
      <c r="E878" s="7" t="s">
        <v>1513</v>
      </c>
    </row>
    <row r="879" spans="1:5" x14ac:dyDescent="0.3">
      <c r="A879" s="7" t="s">
        <v>327</v>
      </c>
      <c r="B879" s="23" t="s">
        <v>1427</v>
      </c>
      <c r="C879" s="7">
        <v>44</v>
      </c>
      <c r="D879" s="7" t="s">
        <v>1514</v>
      </c>
      <c r="E879" s="7" t="s">
        <v>1515</v>
      </c>
    </row>
    <row r="880" spans="1:5" x14ac:dyDescent="0.3">
      <c r="A880" s="7" t="s">
        <v>327</v>
      </c>
      <c r="B880" s="23" t="s">
        <v>1427</v>
      </c>
      <c r="C880" s="7">
        <v>45</v>
      </c>
      <c r="D880" s="7" t="s">
        <v>1516</v>
      </c>
      <c r="E880" s="7" t="s">
        <v>1517</v>
      </c>
    </row>
    <row r="881" spans="1:5" x14ac:dyDescent="0.3">
      <c r="A881" s="7" t="s">
        <v>327</v>
      </c>
      <c r="B881" s="23" t="s">
        <v>1427</v>
      </c>
      <c r="C881" s="7">
        <v>46</v>
      </c>
      <c r="D881" s="7" t="s">
        <v>1518</v>
      </c>
      <c r="E881" s="7" t="s">
        <v>1519</v>
      </c>
    </row>
    <row r="882" spans="1:5" x14ac:dyDescent="0.3">
      <c r="A882" s="7" t="s">
        <v>327</v>
      </c>
      <c r="B882" s="23" t="s">
        <v>1427</v>
      </c>
      <c r="C882" s="7">
        <v>47</v>
      </c>
      <c r="D882" s="7" t="s">
        <v>1520</v>
      </c>
      <c r="E882" s="7" t="s">
        <v>1521</v>
      </c>
    </row>
    <row r="883" spans="1:5" x14ac:dyDescent="0.3">
      <c r="A883" s="7" t="s">
        <v>327</v>
      </c>
      <c r="B883" s="23" t="s">
        <v>1427</v>
      </c>
      <c r="C883" s="7">
        <v>48</v>
      </c>
      <c r="D883" s="7" t="s">
        <v>1522</v>
      </c>
      <c r="E883" s="7" t="s">
        <v>1523</v>
      </c>
    </row>
    <row r="884" spans="1:5" x14ac:dyDescent="0.3">
      <c r="A884" s="7" t="s">
        <v>327</v>
      </c>
      <c r="B884" s="23" t="s">
        <v>1427</v>
      </c>
      <c r="C884" s="7">
        <v>49</v>
      </c>
      <c r="D884" s="7" t="s">
        <v>1524</v>
      </c>
      <c r="E884" s="7" t="s">
        <v>1525</v>
      </c>
    </row>
    <row r="885" spans="1:5" x14ac:dyDescent="0.3">
      <c r="A885" s="7" t="s">
        <v>327</v>
      </c>
      <c r="B885" s="23" t="s">
        <v>1427</v>
      </c>
      <c r="C885" s="7">
        <v>50</v>
      </c>
      <c r="D885" s="7" t="s">
        <v>1526</v>
      </c>
      <c r="E885" s="7" t="s">
        <v>1527</v>
      </c>
    </row>
    <row r="886" spans="1:5" x14ac:dyDescent="0.3">
      <c r="A886" s="7" t="s">
        <v>327</v>
      </c>
      <c r="B886" s="23" t="s">
        <v>1427</v>
      </c>
      <c r="C886" s="7">
        <v>51</v>
      </c>
      <c r="D886" s="7" t="s">
        <v>1528</v>
      </c>
      <c r="E886" s="7" t="s">
        <v>1529</v>
      </c>
    </row>
    <row r="887" spans="1:5" x14ac:dyDescent="0.3">
      <c r="A887" s="7" t="s">
        <v>327</v>
      </c>
      <c r="B887" s="23" t="s">
        <v>1427</v>
      </c>
      <c r="C887" s="7">
        <v>52</v>
      </c>
      <c r="D887" s="7" t="s">
        <v>1530</v>
      </c>
      <c r="E887" s="7" t="s">
        <v>1531</v>
      </c>
    </row>
    <row r="888" spans="1:5" x14ac:dyDescent="0.3">
      <c r="A888" s="7" t="s">
        <v>327</v>
      </c>
      <c r="B888" s="23" t="s">
        <v>1427</v>
      </c>
      <c r="C888" s="7">
        <v>53</v>
      </c>
      <c r="D888" s="7" t="s">
        <v>1532</v>
      </c>
      <c r="E888" s="7" t="s">
        <v>1533</v>
      </c>
    </row>
    <row r="889" spans="1:5" x14ac:dyDescent="0.3">
      <c r="A889" s="7" t="s">
        <v>327</v>
      </c>
      <c r="B889" s="23" t="s">
        <v>1427</v>
      </c>
      <c r="C889" s="7">
        <v>54</v>
      </c>
      <c r="D889" s="7" t="s">
        <v>1534</v>
      </c>
      <c r="E889" s="7" t="s">
        <v>1535</v>
      </c>
    </row>
    <row r="890" spans="1:5" x14ac:dyDescent="0.3">
      <c r="A890" s="7" t="s">
        <v>327</v>
      </c>
      <c r="B890" s="23" t="s">
        <v>1427</v>
      </c>
      <c r="C890" s="7">
        <v>55</v>
      </c>
      <c r="D890" s="7" t="s">
        <v>1536</v>
      </c>
      <c r="E890" s="7" t="s">
        <v>1537</v>
      </c>
    </row>
    <row r="891" spans="1:5" x14ac:dyDescent="0.3">
      <c r="A891" s="7" t="s">
        <v>327</v>
      </c>
      <c r="B891" s="23" t="s">
        <v>1427</v>
      </c>
      <c r="C891" s="7">
        <v>56</v>
      </c>
      <c r="D891" s="7" t="s">
        <v>1538</v>
      </c>
      <c r="E891" s="7" t="s">
        <v>1539</v>
      </c>
    </row>
    <row r="892" spans="1:5" x14ac:dyDescent="0.3">
      <c r="A892" s="7" t="s">
        <v>327</v>
      </c>
      <c r="B892" s="23" t="s">
        <v>1427</v>
      </c>
      <c r="C892" s="7">
        <v>57</v>
      </c>
      <c r="D892" s="7" t="s">
        <v>1540</v>
      </c>
      <c r="E892" s="7" t="s">
        <v>1541</v>
      </c>
    </row>
    <row r="893" spans="1:5" x14ac:dyDescent="0.3">
      <c r="A893" s="7" t="s">
        <v>327</v>
      </c>
      <c r="B893" s="23" t="s">
        <v>1427</v>
      </c>
      <c r="C893" s="7">
        <v>58</v>
      </c>
      <c r="D893" s="7" t="s">
        <v>1542</v>
      </c>
      <c r="E893" s="7" t="s">
        <v>1543</v>
      </c>
    </row>
    <row r="894" spans="1:5" x14ac:dyDescent="0.3">
      <c r="A894" s="7" t="s">
        <v>327</v>
      </c>
      <c r="B894" s="23" t="s">
        <v>1427</v>
      </c>
      <c r="C894" s="7">
        <v>59</v>
      </c>
      <c r="D894" s="7" t="s">
        <v>1544</v>
      </c>
      <c r="E894" s="7" t="s">
        <v>1545</v>
      </c>
    </row>
    <row r="895" spans="1:5" x14ac:dyDescent="0.3">
      <c r="A895" s="7" t="s">
        <v>327</v>
      </c>
      <c r="B895" s="23" t="s">
        <v>1427</v>
      </c>
      <c r="C895" s="7">
        <v>60</v>
      </c>
      <c r="D895" s="7" t="s">
        <v>1546</v>
      </c>
      <c r="E895" s="7" t="s">
        <v>1547</v>
      </c>
    </row>
    <row r="896" spans="1:5" x14ac:dyDescent="0.3">
      <c r="A896" s="7" t="s">
        <v>1548</v>
      </c>
      <c r="B896" s="23" t="s">
        <v>1427</v>
      </c>
      <c r="C896" s="7">
        <v>61</v>
      </c>
      <c r="D896" s="7" t="s">
        <v>1549</v>
      </c>
      <c r="E896" s="7" t="s">
        <v>1550</v>
      </c>
    </row>
    <row r="897" spans="1:5" x14ac:dyDescent="0.3">
      <c r="A897" s="7" t="s">
        <v>1548</v>
      </c>
      <c r="B897" s="23" t="s">
        <v>1427</v>
      </c>
      <c r="C897" s="7">
        <v>62</v>
      </c>
      <c r="D897" s="7" t="s">
        <v>1551</v>
      </c>
      <c r="E897" s="7" t="s">
        <v>1552</v>
      </c>
    </row>
    <row r="898" spans="1:5" x14ac:dyDescent="0.3">
      <c r="A898" s="7" t="s">
        <v>1548</v>
      </c>
      <c r="B898" s="23" t="s">
        <v>1427</v>
      </c>
      <c r="C898" s="7">
        <v>63</v>
      </c>
      <c r="D898" s="7" t="s">
        <v>1553</v>
      </c>
      <c r="E898" s="7" t="s">
        <v>1554</v>
      </c>
    </row>
    <row r="899" spans="1:5" x14ac:dyDescent="0.3">
      <c r="A899" s="7" t="s">
        <v>1548</v>
      </c>
      <c r="B899" s="23" t="s">
        <v>1427</v>
      </c>
      <c r="C899" s="7">
        <v>64</v>
      </c>
      <c r="D899" s="7" t="s">
        <v>1555</v>
      </c>
      <c r="E899" s="7" t="s">
        <v>1556</v>
      </c>
    </row>
    <row r="900" spans="1:5" x14ac:dyDescent="0.3">
      <c r="A900" s="7" t="s">
        <v>1548</v>
      </c>
      <c r="B900" s="23" t="s">
        <v>1427</v>
      </c>
      <c r="C900" s="7">
        <v>65</v>
      </c>
      <c r="D900" s="7" t="s">
        <v>1557</v>
      </c>
      <c r="E900" s="7" t="s">
        <v>1558</v>
      </c>
    </row>
    <row r="901" spans="1:5" x14ac:dyDescent="0.3">
      <c r="A901" s="7" t="s">
        <v>1548</v>
      </c>
      <c r="B901" s="23" t="s">
        <v>1427</v>
      </c>
      <c r="C901" s="7">
        <v>66</v>
      </c>
      <c r="D901" s="7" t="s">
        <v>1559</v>
      </c>
      <c r="E901" s="7" t="s">
        <v>1560</v>
      </c>
    </row>
    <row r="902" spans="1:5" x14ac:dyDescent="0.3">
      <c r="A902" s="7" t="s">
        <v>1548</v>
      </c>
      <c r="B902" s="23" t="s">
        <v>1427</v>
      </c>
      <c r="C902" s="7">
        <v>67</v>
      </c>
      <c r="D902" s="7" t="s">
        <v>1561</v>
      </c>
      <c r="E902" s="7" t="s">
        <v>1562</v>
      </c>
    </row>
    <row r="903" spans="1:5" x14ac:dyDescent="0.3">
      <c r="A903" s="7" t="s">
        <v>1548</v>
      </c>
      <c r="B903" s="23" t="s">
        <v>1427</v>
      </c>
      <c r="C903" s="7">
        <v>68</v>
      </c>
      <c r="D903" s="7" t="s">
        <v>1563</v>
      </c>
      <c r="E903" s="7" t="s">
        <v>1564</v>
      </c>
    </row>
    <row r="904" spans="1:5" x14ac:dyDescent="0.3">
      <c r="A904" s="7" t="s">
        <v>1548</v>
      </c>
      <c r="B904" s="23" t="s">
        <v>1427</v>
      </c>
      <c r="C904" s="7">
        <v>69</v>
      </c>
      <c r="D904" s="7" t="s">
        <v>1565</v>
      </c>
      <c r="E904" s="7" t="s">
        <v>1566</v>
      </c>
    </row>
    <row r="905" spans="1:5" x14ac:dyDescent="0.3">
      <c r="A905" s="7" t="s">
        <v>1548</v>
      </c>
      <c r="B905" s="23" t="s">
        <v>1427</v>
      </c>
      <c r="C905" s="7">
        <v>70</v>
      </c>
      <c r="D905" s="7" t="s">
        <v>1567</v>
      </c>
      <c r="E905" s="7" t="s">
        <v>1568</v>
      </c>
    </row>
    <row r="906" spans="1:5" x14ac:dyDescent="0.3">
      <c r="A906" s="7" t="s">
        <v>1548</v>
      </c>
      <c r="B906" s="23" t="s">
        <v>1427</v>
      </c>
      <c r="C906" s="7">
        <v>71</v>
      </c>
      <c r="D906" s="7" t="s">
        <v>1569</v>
      </c>
      <c r="E906" s="7" t="s">
        <v>1570</v>
      </c>
    </row>
    <row r="907" spans="1:5" x14ac:dyDescent="0.3">
      <c r="A907" s="7" t="s">
        <v>1548</v>
      </c>
      <c r="B907" s="23" t="s">
        <v>1427</v>
      </c>
      <c r="C907" s="7">
        <v>72</v>
      </c>
      <c r="D907" s="7" t="s">
        <v>1571</v>
      </c>
      <c r="E907" s="7" t="s">
        <v>1572</v>
      </c>
    </row>
    <row r="908" spans="1:5" x14ac:dyDescent="0.3">
      <c r="A908" s="7" t="s">
        <v>1548</v>
      </c>
      <c r="B908" s="23" t="s">
        <v>1427</v>
      </c>
      <c r="C908" s="7">
        <v>73</v>
      </c>
      <c r="D908" s="7" t="s">
        <v>1573</v>
      </c>
      <c r="E908" s="7" t="s">
        <v>1574</v>
      </c>
    </row>
    <row r="909" spans="1:5" x14ac:dyDescent="0.3">
      <c r="A909" s="7" t="s">
        <v>1548</v>
      </c>
      <c r="B909" s="23" t="s">
        <v>1427</v>
      </c>
      <c r="C909" s="7">
        <v>74</v>
      </c>
      <c r="D909" s="7" t="s">
        <v>1575</v>
      </c>
      <c r="E909" s="7" t="s">
        <v>1576</v>
      </c>
    </row>
    <row r="910" spans="1:5" x14ac:dyDescent="0.3">
      <c r="A910" s="7" t="s">
        <v>1548</v>
      </c>
      <c r="B910" s="23" t="s">
        <v>1427</v>
      </c>
      <c r="C910" s="7">
        <v>75</v>
      </c>
      <c r="D910" s="7" t="s">
        <v>1577</v>
      </c>
      <c r="E910" s="7" t="s">
        <v>1578</v>
      </c>
    </row>
    <row r="911" spans="1:5" x14ac:dyDescent="0.3">
      <c r="A911" s="7" t="s">
        <v>1548</v>
      </c>
      <c r="B911" s="23" t="s">
        <v>1427</v>
      </c>
      <c r="C911" s="7">
        <v>76</v>
      </c>
      <c r="D911" s="7" t="s">
        <v>1579</v>
      </c>
      <c r="E911" s="7" t="s">
        <v>1580</v>
      </c>
    </row>
    <row r="912" spans="1:5" x14ac:dyDescent="0.3">
      <c r="A912" s="7" t="s">
        <v>1548</v>
      </c>
      <c r="B912" s="23" t="s">
        <v>1427</v>
      </c>
      <c r="C912" s="7">
        <v>77</v>
      </c>
      <c r="D912" s="7" t="s">
        <v>1581</v>
      </c>
      <c r="E912" s="7" t="s">
        <v>1582</v>
      </c>
    </row>
    <row r="913" spans="1:5" x14ac:dyDescent="0.3">
      <c r="A913" s="7" t="s">
        <v>1548</v>
      </c>
      <c r="B913" s="23" t="s">
        <v>1427</v>
      </c>
      <c r="C913" s="7">
        <v>78</v>
      </c>
      <c r="D913" s="7" t="s">
        <v>1583</v>
      </c>
      <c r="E913" s="7" t="s">
        <v>1584</v>
      </c>
    </row>
    <row r="914" spans="1:5" x14ac:dyDescent="0.3">
      <c r="A914" s="7" t="s">
        <v>1548</v>
      </c>
      <c r="B914" s="23" t="s">
        <v>1427</v>
      </c>
      <c r="C914" s="7">
        <v>79</v>
      </c>
      <c r="D914" s="7" t="s">
        <v>1585</v>
      </c>
      <c r="E914" s="7" t="s">
        <v>1586</v>
      </c>
    </row>
    <row r="915" spans="1:5" x14ac:dyDescent="0.3">
      <c r="A915" s="7" t="s">
        <v>1548</v>
      </c>
      <c r="B915" s="23" t="s">
        <v>1427</v>
      </c>
      <c r="C915" s="7">
        <v>80</v>
      </c>
      <c r="D915" s="7" t="s">
        <v>1587</v>
      </c>
      <c r="E915" s="7" t="s">
        <v>1588</v>
      </c>
    </row>
    <row r="916" spans="1:5" x14ac:dyDescent="0.3">
      <c r="A916" s="7" t="s">
        <v>1548</v>
      </c>
      <c r="B916" s="23" t="s">
        <v>1427</v>
      </c>
      <c r="C916" s="7">
        <v>81</v>
      </c>
      <c r="D916" s="7" t="s">
        <v>1589</v>
      </c>
      <c r="E916" s="7" t="s">
        <v>1590</v>
      </c>
    </row>
    <row r="917" spans="1:5" x14ac:dyDescent="0.3">
      <c r="A917" s="7" t="s">
        <v>1548</v>
      </c>
      <c r="B917" s="23" t="s">
        <v>1427</v>
      </c>
      <c r="C917" s="7">
        <v>82</v>
      </c>
      <c r="D917" s="7" t="s">
        <v>1591</v>
      </c>
      <c r="E917" s="7" t="s">
        <v>1592</v>
      </c>
    </row>
    <row r="918" spans="1:5" x14ac:dyDescent="0.3">
      <c r="A918" s="7" t="s">
        <v>1548</v>
      </c>
      <c r="B918" s="23" t="s">
        <v>1427</v>
      </c>
      <c r="C918" s="7">
        <v>83</v>
      </c>
      <c r="D918" s="7" t="s">
        <v>1593</v>
      </c>
      <c r="E918" s="7" t="s">
        <v>1594</v>
      </c>
    </row>
    <row r="919" spans="1:5" x14ac:dyDescent="0.3">
      <c r="A919" s="7" t="s">
        <v>1595</v>
      </c>
      <c r="B919" s="23" t="s">
        <v>1427</v>
      </c>
      <c r="C919" s="7">
        <v>84</v>
      </c>
      <c r="D919" s="7" t="s">
        <v>1596</v>
      </c>
      <c r="E919" s="7" t="s">
        <v>1597</v>
      </c>
    </row>
    <row r="921" spans="1:5" x14ac:dyDescent="0.3">
      <c r="D921" s="46" t="s">
        <v>4</v>
      </c>
    </row>
    <row r="922" spans="1:5" x14ac:dyDescent="0.3">
      <c r="D922" s="23" t="s">
        <v>1598</v>
      </c>
    </row>
    <row r="924" spans="1:5" x14ac:dyDescent="0.3">
      <c r="B924" s="23" t="s">
        <v>1599</v>
      </c>
      <c r="C924" s="7">
        <v>5</v>
      </c>
      <c r="D924" s="7" t="s">
        <v>1600</v>
      </c>
      <c r="E924" s="7" t="s">
        <v>1601</v>
      </c>
    </row>
    <row r="925" spans="1:5" x14ac:dyDescent="0.3">
      <c r="B925" s="23" t="s">
        <v>4</v>
      </c>
    </row>
    <row r="927" spans="1:5" x14ac:dyDescent="0.3">
      <c r="D927" s="23" t="s">
        <v>1602</v>
      </c>
    </row>
    <row r="928" spans="1:5" x14ac:dyDescent="0.3">
      <c r="A928" s="7" t="s">
        <v>1284</v>
      </c>
      <c r="B928" s="23" t="s">
        <v>1603</v>
      </c>
      <c r="C928" s="7">
        <v>1</v>
      </c>
      <c r="D928" s="7" t="s">
        <v>1604</v>
      </c>
      <c r="E928" s="7" t="s">
        <v>1605</v>
      </c>
    </row>
    <row r="929" spans="1:5" x14ac:dyDescent="0.3">
      <c r="A929" s="7" t="s">
        <v>1606</v>
      </c>
      <c r="B929" s="23" t="s">
        <v>1603</v>
      </c>
      <c r="C929" s="7">
        <v>21</v>
      </c>
      <c r="D929" s="7" t="s">
        <v>1607</v>
      </c>
      <c r="E929" s="7" t="s">
        <v>1608</v>
      </c>
    </row>
    <row r="930" spans="1:5" ht="31.2" x14ac:dyDescent="0.3">
      <c r="A930" s="7" t="s">
        <v>94</v>
      </c>
      <c r="B930" s="23" t="s">
        <v>1603</v>
      </c>
      <c r="C930" s="7">
        <v>36</v>
      </c>
      <c r="D930" s="7" t="s">
        <v>1609</v>
      </c>
      <c r="E930" s="7" t="s">
        <v>1610</v>
      </c>
    </row>
    <row r="931" spans="1:5" x14ac:dyDescent="0.3">
      <c r="A931" s="7" t="s">
        <v>1611</v>
      </c>
      <c r="B931" s="23" t="s">
        <v>1603</v>
      </c>
      <c r="C931" s="7">
        <v>37</v>
      </c>
      <c r="D931" s="7" t="s">
        <v>1612</v>
      </c>
      <c r="E931" s="7" t="s">
        <v>1613</v>
      </c>
    </row>
    <row r="932" spans="1:5" x14ac:dyDescent="0.3">
      <c r="A932" s="7" t="s">
        <v>1606</v>
      </c>
      <c r="B932" s="23" t="s">
        <v>1603</v>
      </c>
      <c r="C932" s="7">
        <v>42</v>
      </c>
      <c r="D932" s="7" t="s">
        <v>1614</v>
      </c>
      <c r="E932" s="7" t="s">
        <v>1615</v>
      </c>
    </row>
    <row r="933" spans="1:5" x14ac:dyDescent="0.3">
      <c r="B933" s="23"/>
    </row>
    <row r="934" spans="1:5" x14ac:dyDescent="0.3">
      <c r="B934" s="23"/>
    </row>
    <row r="935" spans="1:5" x14ac:dyDescent="0.3">
      <c r="B935" s="23"/>
      <c r="D935" s="23" t="s">
        <v>1616</v>
      </c>
    </row>
    <row r="936" spans="1:5" x14ac:dyDescent="0.3">
      <c r="B936" s="23" t="s">
        <v>1617</v>
      </c>
      <c r="C936" s="2">
        <v>4</v>
      </c>
      <c r="D936" s="7" t="s">
        <v>1618</v>
      </c>
      <c r="E936" s="7" t="s">
        <v>1619</v>
      </c>
    </row>
    <row r="937" spans="1:5" x14ac:dyDescent="0.3">
      <c r="B937" s="23"/>
    </row>
    <row r="938" spans="1:5" x14ac:dyDescent="0.3">
      <c r="B938" s="23"/>
      <c r="D938" s="23" t="s">
        <v>1620</v>
      </c>
    </row>
    <row r="939" spans="1:5" x14ac:dyDescent="0.3">
      <c r="A939" s="7" t="s">
        <v>1606</v>
      </c>
      <c r="B939" s="23" t="s">
        <v>1621</v>
      </c>
      <c r="C939" s="2">
        <v>2</v>
      </c>
      <c r="D939" s="7" t="s">
        <v>1622</v>
      </c>
      <c r="E939" s="7" t="s">
        <v>1623</v>
      </c>
    </row>
    <row r="940" spans="1:5" x14ac:dyDescent="0.3">
      <c r="A940" s="7" t="s">
        <v>1606</v>
      </c>
      <c r="B940" s="23" t="s">
        <v>1621</v>
      </c>
      <c r="C940" s="2">
        <v>3</v>
      </c>
      <c r="D940" s="7" t="s">
        <v>1624</v>
      </c>
      <c r="E940" s="7" t="s">
        <v>1625</v>
      </c>
    </row>
    <row r="941" spans="1:5" x14ac:dyDescent="0.3">
      <c r="B941" s="23"/>
    </row>
    <row r="942" spans="1:5" x14ac:dyDescent="0.3">
      <c r="B942" s="23"/>
    </row>
    <row r="943" spans="1:5" x14ac:dyDescent="0.3">
      <c r="B943" s="23"/>
    </row>
    <row r="944" spans="1:5" x14ac:dyDescent="0.3">
      <c r="B944" s="23"/>
    </row>
    <row r="945" spans="2:2" x14ac:dyDescent="0.3">
      <c r="B945" s="23"/>
    </row>
    <row r="946" spans="2:2" x14ac:dyDescent="0.3">
      <c r="B946" s="23"/>
    </row>
    <row r="947" spans="2:2" x14ac:dyDescent="0.3">
      <c r="B947" s="23"/>
    </row>
    <row r="948" spans="2:2" x14ac:dyDescent="0.3">
      <c r="B948" s="23"/>
    </row>
    <row r="949" spans="2:2" x14ac:dyDescent="0.3">
      <c r="B949" s="23"/>
    </row>
    <row r="950" spans="2:2" x14ac:dyDescent="0.3">
      <c r="B950" s="23"/>
    </row>
    <row r="951" spans="2:2" x14ac:dyDescent="0.3">
      <c r="B951" s="23"/>
    </row>
    <row r="952" spans="2:2" x14ac:dyDescent="0.3">
      <c r="B952" s="23"/>
    </row>
    <row r="953" spans="2:2" x14ac:dyDescent="0.3">
      <c r="B953" s="23"/>
    </row>
    <row r="954" spans="2:2" x14ac:dyDescent="0.3">
      <c r="B954" s="23"/>
    </row>
    <row r="955" spans="2:2" x14ac:dyDescent="0.3">
      <c r="B955" s="23"/>
    </row>
  </sheetData>
  <sheetProtection algorithmName="SHA-512" hashValue="JfqiO3pWWQRtZOcTjJYjwQFMN18trwajus93KTVQmObQ+MDQakdFq6ERTfiInW9LXKBlgBNgIm14lomJvnsDQQ==" saltValue="bmf8av/thuGk8959Jnkcdw==" spinCount="100000" sheet="1" objects="1" scenarios="1"/>
  <mergeCells count="5">
    <mergeCell ref="D7:E7"/>
    <mergeCell ref="D10:E10"/>
    <mergeCell ref="D13:E13"/>
    <mergeCell ref="D16:E16"/>
    <mergeCell ref="A43:C4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30D4A-17EC-46CA-927D-C837A49CA1C2}">
  <sheetPr>
    <pageSetUpPr fitToPage="1"/>
  </sheetPr>
  <dimension ref="A1:Z1807"/>
  <sheetViews>
    <sheetView topLeftCell="A1597" zoomScale="75" zoomScaleNormal="75" workbookViewId="0">
      <selection activeCell="P1628" sqref="A1628:P1628"/>
    </sheetView>
  </sheetViews>
  <sheetFormatPr defaultColWidth="9.109375" defaultRowHeight="15.6" x14ac:dyDescent="0.3"/>
  <cols>
    <col min="1" max="1" width="9.88671875" style="2" customWidth="1"/>
    <col min="2" max="2" width="7.33203125" style="2" customWidth="1"/>
    <col min="3" max="3" width="9.109375" style="2"/>
    <col min="4" max="4" width="5.33203125" style="2" customWidth="1"/>
    <col min="5" max="5" width="5.6640625" style="2" hidden="1" customWidth="1"/>
    <col min="6" max="6" width="23.109375" style="2" customWidth="1"/>
    <col min="7" max="7" width="9.33203125" style="2" customWidth="1"/>
    <col min="8" max="8" width="50" style="2" customWidth="1"/>
    <col min="9" max="9" width="11.109375" style="2" hidden="1" customWidth="1"/>
    <col min="10" max="10" width="8.88671875" style="2" bestFit="1" customWidth="1"/>
    <col min="11" max="11" width="6.5546875" style="2" bestFit="1" customWidth="1"/>
    <col min="12" max="12" width="12.6640625" style="92" customWidth="1"/>
    <col min="13" max="13" width="18.109375" style="96" bestFit="1" customWidth="1"/>
    <col min="14" max="14" width="8.6640625" style="2" customWidth="1"/>
    <col min="15" max="15" width="15.109375" style="96" bestFit="1" customWidth="1"/>
    <col min="16" max="16" width="14.33203125" style="96" customWidth="1"/>
    <col min="17" max="17" width="21.77734375" style="2" customWidth="1"/>
    <col min="18" max="19" width="14.33203125" style="2" customWidth="1"/>
    <col min="20" max="20" width="15.109375" style="2" customWidth="1"/>
    <col min="21" max="25" width="14.33203125" style="2" customWidth="1"/>
    <col min="26" max="26" width="14.5546875" style="48" bestFit="1" customWidth="1"/>
    <col min="27" max="16384" width="9.109375" style="2"/>
  </cols>
  <sheetData>
    <row r="1" spans="1:20" ht="27" customHeight="1" x14ac:dyDescent="0.3">
      <c r="A1" s="163" t="s">
        <v>0</v>
      </c>
      <c r="B1" s="163"/>
      <c r="C1" s="163"/>
      <c r="D1" s="163"/>
      <c r="E1" s="163"/>
      <c r="F1" s="163"/>
      <c r="G1" s="163"/>
      <c r="H1" s="163"/>
      <c r="I1" s="163"/>
      <c r="J1" s="163"/>
      <c r="K1" s="163"/>
      <c r="L1" s="163"/>
    </row>
    <row r="2" spans="1:20" ht="30" customHeight="1" x14ac:dyDescent="0.3">
      <c r="A2" s="163" t="s">
        <v>1</v>
      </c>
      <c r="B2" s="163"/>
      <c r="C2" s="163"/>
      <c r="D2" s="163"/>
      <c r="E2" s="163"/>
      <c r="F2" s="163"/>
      <c r="G2" s="163"/>
      <c r="H2" s="163"/>
      <c r="I2" s="163"/>
      <c r="J2" s="163"/>
      <c r="K2" s="163"/>
      <c r="L2" s="163"/>
    </row>
    <row r="3" spans="1:20" ht="37.200000000000003" customHeight="1" x14ac:dyDescent="0.3">
      <c r="A3" s="163" t="s">
        <v>2</v>
      </c>
      <c r="B3" s="163"/>
      <c r="C3" s="163"/>
      <c r="D3" s="163"/>
      <c r="E3" s="163"/>
      <c r="F3" s="163"/>
      <c r="G3" s="163"/>
      <c r="H3" s="163"/>
      <c r="I3" s="163"/>
      <c r="J3" s="163"/>
      <c r="K3" s="163"/>
      <c r="L3" s="163"/>
    </row>
    <row r="4" spans="1:20" ht="26.25" customHeight="1" x14ac:dyDescent="0.3">
      <c r="F4" s="6" t="s">
        <v>1626</v>
      </c>
      <c r="G4" s="6"/>
    </row>
    <row r="5" spans="1:20" ht="40.5" customHeight="1" x14ac:dyDescent="0.3"/>
    <row r="6" spans="1:20" ht="94.8" customHeight="1" x14ac:dyDescent="0.3">
      <c r="Q6" s="148" t="s">
        <v>4814</v>
      </c>
      <c r="R6" s="164" t="s">
        <v>4813</v>
      </c>
      <c r="S6" s="164"/>
      <c r="T6" s="164"/>
    </row>
    <row r="7" spans="1:20" ht="74.400000000000006" customHeight="1" x14ac:dyDescent="0.3">
      <c r="A7" s="157" t="s">
        <v>1627</v>
      </c>
      <c r="B7" s="152" t="s">
        <v>4788</v>
      </c>
      <c r="C7" s="152" t="s">
        <v>1629</v>
      </c>
      <c r="D7" s="152"/>
      <c r="E7" s="152"/>
      <c r="F7" s="152" t="s">
        <v>1630</v>
      </c>
      <c r="G7" s="152"/>
      <c r="H7" s="152" t="s">
        <v>1631</v>
      </c>
      <c r="I7" s="152" t="s">
        <v>1632</v>
      </c>
      <c r="J7" s="147" t="s">
        <v>1633</v>
      </c>
      <c r="K7" s="147" t="s">
        <v>1634</v>
      </c>
      <c r="L7" s="158" t="s">
        <v>4804</v>
      </c>
      <c r="M7" s="159" t="s">
        <v>1635</v>
      </c>
      <c r="N7" s="147" t="s">
        <v>1636</v>
      </c>
      <c r="O7" s="159" t="s">
        <v>1637</v>
      </c>
      <c r="P7" s="159" t="s">
        <v>1638</v>
      </c>
      <c r="Q7" s="147" t="s">
        <v>4805</v>
      </c>
      <c r="R7" s="156" t="s">
        <v>4801</v>
      </c>
      <c r="S7" s="156" t="s">
        <v>4802</v>
      </c>
      <c r="T7" s="147" t="s">
        <v>4803</v>
      </c>
    </row>
    <row r="8" spans="1:20" x14ac:dyDescent="0.3">
      <c r="L8" s="120"/>
      <c r="Q8" s="129"/>
      <c r="R8" s="129"/>
      <c r="S8" s="129"/>
      <c r="T8" s="129"/>
    </row>
    <row r="9" spans="1:20" ht="27" customHeight="1" x14ac:dyDescent="0.3">
      <c r="A9" s="1" t="s">
        <v>366</v>
      </c>
      <c r="D9" s="53" t="str">
        <f>IF(A9="A",COUNTIF($A$1:A9,"A")&amp;".","")</f>
        <v>1.</v>
      </c>
      <c r="E9" s="54" t="s">
        <v>1639</v>
      </c>
      <c r="F9" s="54" t="str">
        <f>CONCATENATE(D9," ",E9)</f>
        <v>1. ABBOTT "ali enakovredno"</v>
      </c>
      <c r="G9" s="54"/>
      <c r="L9" s="120"/>
      <c r="Q9" s="129"/>
      <c r="R9" s="129"/>
      <c r="S9" s="129"/>
      <c r="T9" s="129"/>
    </row>
    <row r="10" spans="1:20" ht="15" customHeight="1" x14ac:dyDescent="0.3">
      <c r="L10" s="120"/>
      <c r="Q10" s="129"/>
      <c r="R10" s="129"/>
      <c r="S10" s="129"/>
      <c r="T10" s="129"/>
    </row>
    <row r="11" spans="1:20" ht="14.4" customHeight="1" x14ac:dyDescent="0.3">
      <c r="A11" s="27" t="str">
        <f t="shared" ref="A11:A41" si="0">CONCATENATE("A.",LEFT($F$9))</f>
        <v>A.1</v>
      </c>
      <c r="B11" s="7">
        <v>1</v>
      </c>
      <c r="C11" s="7" t="s">
        <v>371</v>
      </c>
      <c r="D11" s="7"/>
      <c r="E11" s="7"/>
      <c r="F11" s="28" t="s">
        <v>1640</v>
      </c>
      <c r="G11" s="28"/>
      <c r="H11" s="7" t="s">
        <v>370</v>
      </c>
      <c r="J11" s="7">
        <v>170</v>
      </c>
      <c r="K11" s="7" t="s">
        <v>1641</v>
      </c>
      <c r="L11" s="121"/>
      <c r="M11" s="91">
        <f t="shared" ref="M11:M37" si="1">J11*L11</f>
        <v>0</v>
      </c>
      <c r="N11" s="7">
        <v>22</v>
      </c>
      <c r="O11" s="91">
        <f>ROUND(+L11*(100+N11)/100,2)</f>
        <v>0</v>
      </c>
      <c r="P11" s="91">
        <f>J11*O11</f>
        <v>0</v>
      </c>
      <c r="Q11" s="129"/>
      <c r="R11" s="129"/>
      <c r="S11" s="129"/>
      <c r="T11" s="129"/>
    </row>
    <row r="12" spans="1:20" ht="13.95" customHeight="1" x14ac:dyDescent="0.3">
      <c r="A12" s="27" t="str">
        <f t="shared" si="0"/>
        <v>A.1</v>
      </c>
      <c r="B12" s="7">
        <v>2</v>
      </c>
      <c r="C12" s="7" t="s">
        <v>373</v>
      </c>
      <c r="D12" s="7"/>
      <c r="E12" s="7"/>
      <c r="F12" s="28" t="s">
        <v>1642</v>
      </c>
      <c r="G12" s="28"/>
      <c r="H12" s="7" t="s">
        <v>1643</v>
      </c>
      <c r="J12" s="7">
        <v>32</v>
      </c>
      <c r="K12" s="7" t="s">
        <v>1641</v>
      </c>
      <c r="L12" s="121"/>
      <c r="M12" s="91">
        <f t="shared" si="1"/>
        <v>0</v>
      </c>
      <c r="N12" s="7">
        <v>22</v>
      </c>
      <c r="O12" s="91">
        <f t="shared" ref="O12:O41" si="2">ROUND(+L12*(100+N12)/100,2)</f>
        <v>0</v>
      </c>
      <c r="P12" s="91">
        <f t="shared" ref="P12:P37" si="3">J12*O12</f>
        <v>0</v>
      </c>
      <c r="Q12" s="129"/>
      <c r="R12" s="129"/>
      <c r="S12" s="129"/>
      <c r="T12" s="129"/>
    </row>
    <row r="13" spans="1:20" ht="14.4" customHeight="1" x14ac:dyDescent="0.3">
      <c r="A13" s="27" t="str">
        <f t="shared" si="0"/>
        <v>A.1</v>
      </c>
      <c r="B13" s="7">
        <v>3</v>
      </c>
      <c r="C13" s="7" t="s">
        <v>375</v>
      </c>
      <c r="D13" s="7"/>
      <c r="E13" s="7"/>
      <c r="F13" s="28" t="s">
        <v>1644</v>
      </c>
      <c r="G13" s="28"/>
      <c r="H13" s="7" t="s">
        <v>374</v>
      </c>
      <c r="J13" s="7">
        <v>950</v>
      </c>
      <c r="K13" s="7" t="s">
        <v>1641</v>
      </c>
      <c r="L13" s="121"/>
      <c r="M13" s="91">
        <f t="shared" si="1"/>
        <v>0</v>
      </c>
      <c r="N13" s="7">
        <v>22</v>
      </c>
      <c r="O13" s="91">
        <f t="shared" si="2"/>
        <v>0</v>
      </c>
      <c r="P13" s="91">
        <f t="shared" si="3"/>
        <v>0</v>
      </c>
      <c r="Q13" s="129"/>
      <c r="R13" s="129"/>
      <c r="S13" s="129"/>
      <c r="T13" s="129"/>
    </row>
    <row r="14" spans="1:20" ht="14.4" customHeight="1" x14ac:dyDescent="0.3">
      <c r="A14" s="27" t="str">
        <f t="shared" si="0"/>
        <v>A.1</v>
      </c>
      <c r="B14" s="7">
        <v>4</v>
      </c>
      <c r="C14" s="7" t="s">
        <v>377</v>
      </c>
      <c r="D14" s="7"/>
      <c r="E14" s="7"/>
      <c r="F14" s="28" t="s">
        <v>1645</v>
      </c>
      <c r="G14" s="28"/>
      <c r="H14" s="7" t="s">
        <v>376</v>
      </c>
      <c r="J14" s="56">
        <v>1150</v>
      </c>
      <c r="K14" s="7" t="s">
        <v>1641</v>
      </c>
      <c r="L14" s="121"/>
      <c r="M14" s="91">
        <f t="shared" si="1"/>
        <v>0</v>
      </c>
      <c r="N14" s="7">
        <v>9.5</v>
      </c>
      <c r="O14" s="91">
        <f t="shared" si="2"/>
        <v>0</v>
      </c>
      <c r="P14" s="91">
        <f t="shared" si="3"/>
        <v>0</v>
      </c>
      <c r="Q14" s="129"/>
      <c r="R14" s="129"/>
      <c r="S14" s="129"/>
      <c r="T14" s="129"/>
    </row>
    <row r="15" spans="1:20" ht="12" customHeight="1" x14ac:dyDescent="0.3">
      <c r="A15" s="27" t="str">
        <f t="shared" si="0"/>
        <v>A.1</v>
      </c>
      <c r="B15" s="7">
        <v>5</v>
      </c>
      <c r="C15" s="7" t="s">
        <v>379</v>
      </c>
      <c r="D15" s="7"/>
      <c r="E15" s="7"/>
      <c r="F15" s="28" t="s">
        <v>1646</v>
      </c>
      <c r="G15" s="28"/>
      <c r="H15" s="7" t="s">
        <v>378</v>
      </c>
      <c r="J15" s="7">
        <v>35</v>
      </c>
      <c r="K15" s="7" t="s">
        <v>1641</v>
      </c>
      <c r="L15" s="122"/>
      <c r="M15" s="91">
        <f t="shared" si="1"/>
        <v>0</v>
      </c>
      <c r="N15" s="7">
        <v>9.5</v>
      </c>
      <c r="O15" s="91">
        <f t="shared" si="2"/>
        <v>0</v>
      </c>
      <c r="P15" s="91">
        <f t="shared" si="3"/>
        <v>0</v>
      </c>
      <c r="Q15" s="129"/>
      <c r="R15" s="129"/>
      <c r="S15" s="129"/>
      <c r="T15" s="129"/>
    </row>
    <row r="16" spans="1:20" ht="16.2" customHeight="1" x14ac:dyDescent="0.3">
      <c r="A16" s="27" t="str">
        <f t="shared" si="0"/>
        <v>A.1</v>
      </c>
      <c r="B16" s="7">
        <v>6</v>
      </c>
      <c r="C16" s="7" t="s">
        <v>381</v>
      </c>
      <c r="D16" s="7"/>
      <c r="E16" s="7"/>
      <c r="F16" s="28" t="s">
        <v>1647</v>
      </c>
      <c r="G16" s="28"/>
      <c r="H16" s="7" t="s">
        <v>380</v>
      </c>
      <c r="J16" s="7">
        <v>250</v>
      </c>
      <c r="K16" s="7" t="s">
        <v>1641</v>
      </c>
      <c r="L16" s="121"/>
      <c r="M16" s="91">
        <f t="shared" si="1"/>
        <v>0</v>
      </c>
      <c r="N16" s="7">
        <v>9.5</v>
      </c>
      <c r="O16" s="91">
        <f t="shared" si="2"/>
        <v>0</v>
      </c>
      <c r="P16" s="91">
        <f t="shared" si="3"/>
        <v>0</v>
      </c>
      <c r="Q16" s="129"/>
      <c r="R16" s="129"/>
      <c r="S16" s="129"/>
      <c r="T16" s="129"/>
    </row>
    <row r="17" spans="1:20" ht="17.399999999999999" customHeight="1" x14ac:dyDescent="0.3">
      <c r="A17" s="27" t="str">
        <f t="shared" si="0"/>
        <v>A.1</v>
      </c>
      <c r="B17" s="7">
        <v>7</v>
      </c>
      <c r="C17" s="7" t="s">
        <v>383</v>
      </c>
      <c r="D17" s="7"/>
      <c r="E17" s="7"/>
      <c r="F17" s="28" t="s">
        <v>1648</v>
      </c>
      <c r="G17" s="28"/>
      <c r="H17" s="7" t="s">
        <v>382</v>
      </c>
      <c r="J17" s="7">
        <v>500</v>
      </c>
      <c r="K17" s="7" t="s">
        <v>1641</v>
      </c>
      <c r="L17" s="121"/>
      <c r="M17" s="91">
        <f t="shared" si="1"/>
        <v>0</v>
      </c>
      <c r="N17" s="7">
        <v>9.5</v>
      </c>
      <c r="O17" s="91">
        <f t="shared" si="2"/>
        <v>0</v>
      </c>
      <c r="P17" s="91">
        <f t="shared" si="3"/>
        <v>0</v>
      </c>
      <c r="Q17" s="129"/>
      <c r="R17" s="129"/>
      <c r="S17" s="129"/>
      <c r="T17" s="129"/>
    </row>
    <row r="18" spans="1:20" x14ac:dyDescent="0.3">
      <c r="A18" s="27" t="str">
        <f t="shared" si="0"/>
        <v>A.1</v>
      </c>
      <c r="B18" s="7">
        <v>8</v>
      </c>
      <c r="C18" s="7" t="s">
        <v>1649</v>
      </c>
      <c r="D18" s="7"/>
      <c r="E18" s="7"/>
      <c r="F18" s="28" t="s">
        <v>1650</v>
      </c>
      <c r="G18" s="28"/>
      <c r="H18" s="7" t="s">
        <v>1651</v>
      </c>
      <c r="J18" s="7">
        <v>5</v>
      </c>
      <c r="K18" s="7" t="s">
        <v>1641</v>
      </c>
      <c r="L18" s="121"/>
      <c r="M18" s="91">
        <f t="shared" si="1"/>
        <v>0</v>
      </c>
      <c r="N18" s="7">
        <v>9.5</v>
      </c>
      <c r="O18" s="91">
        <f t="shared" si="2"/>
        <v>0</v>
      </c>
      <c r="P18" s="91">
        <f t="shared" si="3"/>
        <v>0</v>
      </c>
      <c r="Q18" s="129"/>
      <c r="R18" s="129"/>
      <c r="S18" s="129"/>
      <c r="T18" s="129"/>
    </row>
    <row r="19" spans="1:20" x14ac:dyDescent="0.3">
      <c r="A19" s="27" t="str">
        <f t="shared" si="0"/>
        <v>A.1</v>
      </c>
      <c r="B19" s="7">
        <v>9</v>
      </c>
      <c r="C19" s="7" t="s">
        <v>1652</v>
      </c>
      <c r="D19" s="7"/>
      <c r="E19" s="7"/>
      <c r="F19" s="28" t="s">
        <v>1653</v>
      </c>
      <c r="G19" s="28"/>
      <c r="H19" s="7" t="s">
        <v>1654</v>
      </c>
      <c r="J19" s="7">
        <v>1</v>
      </c>
      <c r="K19" s="7" t="s">
        <v>1641</v>
      </c>
      <c r="L19" s="121"/>
      <c r="M19" s="91">
        <f t="shared" si="1"/>
        <v>0</v>
      </c>
      <c r="N19" s="7">
        <v>9.5</v>
      </c>
      <c r="O19" s="91">
        <f t="shared" si="2"/>
        <v>0</v>
      </c>
      <c r="P19" s="91">
        <f t="shared" si="3"/>
        <v>0</v>
      </c>
      <c r="Q19" s="129"/>
      <c r="R19" s="129"/>
      <c r="S19" s="129"/>
      <c r="T19" s="129"/>
    </row>
    <row r="20" spans="1:20" x14ac:dyDescent="0.3">
      <c r="A20" s="27" t="str">
        <f t="shared" si="0"/>
        <v>A.1</v>
      </c>
      <c r="B20" s="7">
        <v>10</v>
      </c>
      <c r="C20" s="7" t="s">
        <v>385</v>
      </c>
      <c r="D20" s="7"/>
      <c r="E20" s="7"/>
      <c r="F20" s="28" t="s">
        <v>1655</v>
      </c>
      <c r="G20" s="28"/>
      <c r="H20" s="7" t="s">
        <v>384</v>
      </c>
      <c r="J20" s="7">
        <v>7</v>
      </c>
      <c r="K20" s="7" t="s">
        <v>1641</v>
      </c>
      <c r="L20" s="121"/>
      <c r="M20" s="91">
        <f t="shared" si="1"/>
        <v>0</v>
      </c>
      <c r="N20" s="7">
        <v>9.5</v>
      </c>
      <c r="O20" s="91">
        <f t="shared" si="2"/>
        <v>0</v>
      </c>
      <c r="P20" s="91">
        <f t="shared" si="3"/>
        <v>0</v>
      </c>
      <c r="Q20" s="129"/>
      <c r="R20" s="129"/>
      <c r="S20" s="129"/>
      <c r="T20" s="129"/>
    </row>
    <row r="21" spans="1:20" x14ac:dyDescent="0.3">
      <c r="A21" s="27" t="str">
        <f t="shared" si="0"/>
        <v>A.1</v>
      </c>
      <c r="B21" s="7">
        <v>11</v>
      </c>
      <c r="C21" s="7" t="s">
        <v>387</v>
      </c>
      <c r="D21" s="7"/>
      <c r="E21" s="7"/>
      <c r="F21" s="28" t="s">
        <v>1656</v>
      </c>
      <c r="G21" s="28"/>
      <c r="H21" s="7" t="s">
        <v>386</v>
      </c>
      <c r="J21" s="7">
        <v>3</v>
      </c>
      <c r="K21" s="7" t="s">
        <v>1641</v>
      </c>
      <c r="L21" s="121"/>
      <c r="M21" s="91">
        <f t="shared" si="1"/>
        <v>0</v>
      </c>
      <c r="N21" s="7">
        <v>9.5</v>
      </c>
      <c r="O21" s="91">
        <f t="shared" si="2"/>
        <v>0</v>
      </c>
      <c r="P21" s="91">
        <f t="shared" si="3"/>
        <v>0</v>
      </c>
      <c r="Q21" s="129"/>
      <c r="R21" s="129"/>
      <c r="S21" s="129"/>
      <c r="T21" s="129"/>
    </row>
    <row r="22" spans="1:20" x14ac:dyDescent="0.3">
      <c r="A22" s="27" t="str">
        <f t="shared" si="0"/>
        <v>A.1</v>
      </c>
      <c r="B22" s="7">
        <v>12</v>
      </c>
      <c r="C22" s="7" t="s">
        <v>389</v>
      </c>
      <c r="D22" s="7"/>
      <c r="E22" s="7"/>
      <c r="F22" s="28" t="s">
        <v>1657</v>
      </c>
      <c r="G22" s="28"/>
      <c r="H22" s="7" t="s">
        <v>388</v>
      </c>
      <c r="J22" s="7">
        <v>2</v>
      </c>
      <c r="K22" s="7" t="s">
        <v>1641</v>
      </c>
      <c r="L22" s="121"/>
      <c r="M22" s="91">
        <f t="shared" si="1"/>
        <v>0</v>
      </c>
      <c r="N22" s="7">
        <v>9.5</v>
      </c>
      <c r="O22" s="91">
        <f t="shared" si="2"/>
        <v>0</v>
      </c>
      <c r="P22" s="91">
        <f t="shared" si="3"/>
        <v>0</v>
      </c>
      <c r="Q22" s="129"/>
      <c r="R22" s="129"/>
      <c r="S22" s="129"/>
      <c r="T22" s="129"/>
    </row>
    <row r="23" spans="1:20" x14ac:dyDescent="0.3">
      <c r="A23" s="27" t="str">
        <f t="shared" si="0"/>
        <v>A.1</v>
      </c>
      <c r="B23" s="7">
        <v>13</v>
      </c>
      <c r="C23" s="7" t="s">
        <v>391</v>
      </c>
      <c r="D23" s="7"/>
      <c r="E23" s="7"/>
      <c r="F23" s="28" t="s">
        <v>1658</v>
      </c>
      <c r="G23" s="28"/>
      <c r="H23" s="7" t="s">
        <v>390</v>
      </c>
      <c r="J23" s="7">
        <v>13</v>
      </c>
      <c r="K23" s="7" t="s">
        <v>1641</v>
      </c>
      <c r="L23" s="121"/>
      <c r="M23" s="91">
        <f t="shared" si="1"/>
        <v>0</v>
      </c>
      <c r="N23" s="7">
        <v>9.5</v>
      </c>
      <c r="O23" s="91">
        <f t="shared" si="2"/>
        <v>0</v>
      </c>
      <c r="P23" s="91">
        <f t="shared" si="3"/>
        <v>0</v>
      </c>
      <c r="Q23" s="129"/>
      <c r="R23" s="129"/>
      <c r="S23" s="129"/>
      <c r="T23" s="129"/>
    </row>
    <row r="24" spans="1:20" x14ac:dyDescent="0.3">
      <c r="A24" s="27" t="str">
        <f t="shared" si="0"/>
        <v>A.1</v>
      </c>
      <c r="B24" s="7">
        <v>14</v>
      </c>
      <c r="C24" s="7" t="s">
        <v>393</v>
      </c>
      <c r="D24" s="7"/>
      <c r="E24" s="7"/>
      <c r="F24" s="28" t="s">
        <v>1659</v>
      </c>
      <c r="G24" s="28"/>
      <c r="H24" s="7" t="s">
        <v>392</v>
      </c>
      <c r="J24" s="7">
        <v>6</v>
      </c>
      <c r="K24" s="7" t="s">
        <v>1641</v>
      </c>
      <c r="L24" s="121"/>
      <c r="M24" s="91">
        <f t="shared" si="1"/>
        <v>0</v>
      </c>
      <c r="N24" s="7">
        <v>9.5</v>
      </c>
      <c r="O24" s="91">
        <f t="shared" si="2"/>
        <v>0</v>
      </c>
      <c r="P24" s="91">
        <f t="shared" si="3"/>
        <v>0</v>
      </c>
      <c r="Q24" s="129"/>
      <c r="R24" s="129"/>
      <c r="S24" s="129"/>
      <c r="T24" s="129"/>
    </row>
    <row r="25" spans="1:20" ht="31.2" x14ac:dyDescent="0.3">
      <c r="A25" s="27" t="str">
        <f t="shared" si="0"/>
        <v>A.1</v>
      </c>
      <c r="B25" s="7">
        <v>15</v>
      </c>
      <c r="C25" s="7" t="s">
        <v>395</v>
      </c>
      <c r="D25" s="7"/>
      <c r="E25" s="7"/>
      <c r="F25" s="28" t="s">
        <v>1660</v>
      </c>
      <c r="G25" s="28"/>
      <c r="H25" s="7" t="s">
        <v>394</v>
      </c>
      <c r="J25" s="7">
        <v>5</v>
      </c>
      <c r="K25" s="7" t="s">
        <v>1641</v>
      </c>
      <c r="L25" s="121"/>
      <c r="M25" s="91">
        <f t="shared" si="1"/>
        <v>0</v>
      </c>
      <c r="N25" s="7">
        <v>9.5</v>
      </c>
      <c r="O25" s="91">
        <f t="shared" si="2"/>
        <v>0</v>
      </c>
      <c r="P25" s="91">
        <f t="shared" si="3"/>
        <v>0</v>
      </c>
      <c r="Q25" s="129"/>
      <c r="R25" s="129"/>
      <c r="S25" s="129"/>
      <c r="T25" s="129"/>
    </row>
    <row r="26" spans="1:20" x14ac:dyDescent="0.3">
      <c r="A26" s="27" t="str">
        <f t="shared" si="0"/>
        <v>A.1</v>
      </c>
      <c r="B26" s="7">
        <v>16</v>
      </c>
      <c r="C26" s="7" t="s">
        <v>397</v>
      </c>
      <c r="D26" s="7"/>
      <c r="E26" s="7"/>
      <c r="F26" s="28" t="s">
        <v>1661</v>
      </c>
      <c r="G26" s="28"/>
      <c r="H26" s="7" t="s">
        <v>396</v>
      </c>
      <c r="J26" s="7">
        <v>15</v>
      </c>
      <c r="K26" s="7" t="s">
        <v>1641</v>
      </c>
      <c r="L26" s="121"/>
      <c r="M26" s="91">
        <f t="shared" si="1"/>
        <v>0</v>
      </c>
      <c r="N26" s="7">
        <v>9.5</v>
      </c>
      <c r="O26" s="91">
        <f t="shared" si="2"/>
        <v>0</v>
      </c>
      <c r="P26" s="91">
        <f t="shared" si="3"/>
        <v>0</v>
      </c>
      <c r="Q26" s="129"/>
      <c r="R26" s="129"/>
      <c r="S26" s="129"/>
      <c r="T26" s="129"/>
    </row>
    <row r="27" spans="1:20" ht="31.2" x14ac:dyDescent="0.3">
      <c r="A27" s="27" t="str">
        <f t="shared" si="0"/>
        <v>A.1</v>
      </c>
      <c r="B27" s="7">
        <v>17</v>
      </c>
      <c r="C27" s="7" t="s">
        <v>399</v>
      </c>
      <c r="D27" s="7"/>
      <c r="E27" s="7"/>
      <c r="F27" s="28" t="s">
        <v>1662</v>
      </c>
      <c r="G27" s="28"/>
      <c r="H27" s="7" t="s">
        <v>398</v>
      </c>
      <c r="J27" s="7">
        <v>7</v>
      </c>
      <c r="K27" s="7" t="s">
        <v>1641</v>
      </c>
      <c r="L27" s="121"/>
      <c r="M27" s="91">
        <f t="shared" si="1"/>
        <v>0</v>
      </c>
      <c r="N27" s="7">
        <v>9.5</v>
      </c>
      <c r="O27" s="91">
        <f t="shared" si="2"/>
        <v>0</v>
      </c>
      <c r="P27" s="91">
        <f t="shared" si="3"/>
        <v>0</v>
      </c>
      <c r="Q27" s="129"/>
      <c r="R27" s="129"/>
      <c r="S27" s="129"/>
      <c r="T27" s="129"/>
    </row>
    <row r="28" spans="1:20" ht="31.2" x14ac:dyDescent="0.3">
      <c r="A28" s="27" t="str">
        <f t="shared" si="0"/>
        <v>A.1</v>
      </c>
      <c r="B28" s="7">
        <v>18</v>
      </c>
      <c r="C28" s="7" t="s">
        <v>401</v>
      </c>
      <c r="D28" s="7"/>
      <c r="E28" s="7"/>
      <c r="F28" s="28" t="s">
        <v>1663</v>
      </c>
      <c r="G28" s="28"/>
      <c r="H28" s="7" t="s">
        <v>400</v>
      </c>
      <c r="J28" s="7">
        <v>5</v>
      </c>
      <c r="K28" s="7" t="s">
        <v>1641</v>
      </c>
      <c r="L28" s="121"/>
      <c r="M28" s="91">
        <f t="shared" si="1"/>
        <v>0</v>
      </c>
      <c r="N28" s="7">
        <v>9.5</v>
      </c>
      <c r="O28" s="91">
        <f t="shared" si="2"/>
        <v>0</v>
      </c>
      <c r="P28" s="91">
        <f t="shared" si="3"/>
        <v>0</v>
      </c>
      <c r="Q28" s="129"/>
      <c r="R28" s="129"/>
      <c r="S28" s="129"/>
      <c r="T28" s="129"/>
    </row>
    <row r="29" spans="1:20" x14ac:dyDescent="0.3">
      <c r="A29" s="27" t="str">
        <f t="shared" si="0"/>
        <v>A.1</v>
      </c>
      <c r="B29" s="7">
        <v>19</v>
      </c>
      <c r="C29" s="7" t="s">
        <v>403</v>
      </c>
      <c r="D29" s="7"/>
      <c r="E29" s="7"/>
      <c r="F29" s="28" t="s">
        <v>1664</v>
      </c>
      <c r="G29" s="28"/>
      <c r="H29" s="7" t="s">
        <v>402</v>
      </c>
      <c r="J29" s="7">
        <v>4</v>
      </c>
      <c r="K29" s="7" t="s">
        <v>1641</v>
      </c>
      <c r="L29" s="121"/>
      <c r="M29" s="91">
        <f t="shared" si="1"/>
        <v>0</v>
      </c>
      <c r="N29" s="7">
        <v>9.5</v>
      </c>
      <c r="O29" s="91">
        <f t="shared" si="2"/>
        <v>0</v>
      </c>
      <c r="P29" s="91">
        <f t="shared" si="3"/>
        <v>0</v>
      </c>
      <c r="Q29" s="129"/>
      <c r="R29" s="129"/>
      <c r="S29" s="129"/>
      <c r="T29" s="129"/>
    </row>
    <row r="30" spans="1:20" ht="31.2" x14ac:dyDescent="0.3">
      <c r="A30" s="27" t="str">
        <f t="shared" si="0"/>
        <v>A.1</v>
      </c>
      <c r="B30" s="7">
        <v>20</v>
      </c>
      <c r="C30" s="7" t="s">
        <v>405</v>
      </c>
      <c r="D30" s="7"/>
      <c r="E30" s="7"/>
      <c r="F30" s="28" t="s">
        <v>1665</v>
      </c>
      <c r="G30" s="28"/>
      <c r="H30" s="7" t="s">
        <v>404</v>
      </c>
      <c r="J30" s="7">
        <v>3</v>
      </c>
      <c r="K30" s="7" t="s">
        <v>1641</v>
      </c>
      <c r="L30" s="121"/>
      <c r="M30" s="91">
        <f t="shared" si="1"/>
        <v>0</v>
      </c>
      <c r="N30" s="7">
        <v>9.5</v>
      </c>
      <c r="O30" s="91">
        <f t="shared" si="2"/>
        <v>0</v>
      </c>
      <c r="P30" s="91">
        <f t="shared" si="3"/>
        <v>0</v>
      </c>
      <c r="Q30" s="129"/>
      <c r="R30" s="129"/>
      <c r="S30" s="129"/>
      <c r="T30" s="129"/>
    </row>
    <row r="31" spans="1:20" ht="31.2" x14ac:dyDescent="0.3">
      <c r="A31" s="27" t="str">
        <f t="shared" si="0"/>
        <v>A.1</v>
      </c>
      <c r="B31" s="7">
        <v>21</v>
      </c>
      <c r="C31" s="7" t="s">
        <v>407</v>
      </c>
      <c r="D31" s="7"/>
      <c r="E31" s="7"/>
      <c r="F31" s="28" t="s">
        <v>1666</v>
      </c>
      <c r="G31" s="28"/>
      <c r="H31" s="7" t="s">
        <v>406</v>
      </c>
      <c r="J31" s="7">
        <v>5</v>
      </c>
      <c r="K31" s="7" t="s">
        <v>1641</v>
      </c>
      <c r="L31" s="121"/>
      <c r="M31" s="91">
        <f t="shared" si="1"/>
        <v>0</v>
      </c>
      <c r="N31" s="7">
        <v>9.5</v>
      </c>
      <c r="O31" s="91">
        <f t="shared" si="2"/>
        <v>0</v>
      </c>
      <c r="P31" s="91">
        <f t="shared" si="3"/>
        <v>0</v>
      </c>
      <c r="Q31" s="129"/>
      <c r="R31" s="129"/>
      <c r="S31" s="129"/>
      <c r="T31" s="129"/>
    </row>
    <row r="32" spans="1:20" x14ac:dyDescent="0.3">
      <c r="A32" s="27" t="str">
        <f t="shared" si="0"/>
        <v>A.1</v>
      </c>
      <c r="B32" s="7">
        <v>22</v>
      </c>
      <c r="C32" s="7" t="s">
        <v>409</v>
      </c>
      <c r="D32" s="7"/>
      <c r="E32" s="7"/>
      <c r="F32" s="28" t="s">
        <v>1667</v>
      </c>
      <c r="G32" s="28"/>
      <c r="H32" s="7" t="s">
        <v>408</v>
      </c>
      <c r="J32" s="7">
        <v>20</v>
      </c>
      <c r="K32" s="7" t="s">
        <v>1641</v>
      </c>
      <c r="L32" s="121"/>
      <c r="M32" s="91">
        <f t="shared" si="1"/>
        <v>0</v>
      </c>
      <c r="N32" s="7">
        <v>9.5</v>
      </c>
      <c r="O32" s="91">
        <f t="shared" si="2"/>
        <v>0</v>
      </c>
      <c r="P32" s="91">
        <f t="shared" si="3"/>
        <v>0</v>
      </c>
      <c r="Q32" s="129"/>
      <c r="R32" s="129"/>
      <c r="S32" s="129"/>
      <c r="T32" s="129"/>
    </row>
    <row r="33" spans="1:26" x14ac:dyDescent="0.3">
      <c r="A33" s="27" t="str">
        <f t="shared" si="0"/>
        <v>A.1</v>
      </c>
      <c r="B33" s="7">
        <v>23</v>
      </c>
      <c r="C33" s="7" t="s">
        <v>411</v>
      </c>
      <c r="D33" s="7"/>
      <c r="E33" s="7"/>
      <c r="F33" s="28" t="s">
        <v>1668</v>
      </c>
      <c r="G33" s="28"/>
      <c r="H33" s="7" t="s">
        <v>1669</v>
      </c>
      <c r="J33" s="7">
        <v>10</v>
      </c>
      <c r="K33" s="7" t="s">
        <v>1641</v>
      </c>
      <c r="L33" s="121"/>
      <c r="M33" s="91">
        <f t="shared" si="1"/>
        <v>0</v>
      </c>
      <c r="N33" s="7">
        <v>9.5</v>
      </c>
      <c r="O33" s="91">
        <f t="shared" si="2"/>
        <v>0</v>
      </c>
      <c r="P33" s="91">
        <f t="shared" si="3"/>
        <v>0</v>
      </c>
      <c r="Q33" s="129"/>
      <c r="R33" s="129"/>
      <c r="S33" s="129"/>
      <c r="T33" s="129"/>
    </row>
    <row r="34" spans="1:26" x14ac:dyDescent="0.3">
      <c r="A34" s="27" t="str">
        <f t="shared" si="0"/>
        <v>A.1</v>
      </c>
      <c r="B34" s="7">
        <v>24</v>
      </c>
      <c r="C34" s="7" t="s">
        <v>413</v>
      </c>
      <c r="D34" s="7"/>
      <c r="E34" s="7"/>
      <c r="F34" s="28" t="s">
        <v>1670</v>
      </c>
      <c r="G34" s="28"/>
      <c r="H34" s="7" t="s">
        <v>412</v>
      </c>
      <c r="J34" s="7">
        <v>6</v>
      </c>
      <c r="K34" s="7" t="s">
        <v>1641</v>
      </c>
      <c r="L34" s="121"/>
      <c r="M34" s="91">
        <f t="shared" si="1"/>
        <v>0</v>
      </c>
      <c r="N34" s="7">
        <v>9.5</v>
      </c>
      <c r="O34" s="91">
        <f t="shared" si="2"/>
        <v>0</v>
      </c>
      <c r="P34" s="91">
        <f t="shared" si="3"/>
        <v>0</v>
      </c>
      <c r="Q34" s="129"/>
      <c r="R34" s="129"/>
      <c r="S34" s="129"/>
      <c r="T34" s="129"/>
    </row>
    <row r="35" spans="1:26" x14ac:dyDescent="0.3">
      <c r="A35" s="27" t="str">
        <f t="shared" si="0"/>
        <v>A.1</v>
      </c>
      <c r="B35" s="7">
        <v>25</v>
      </c>
      <c r="C35" s="7" t="s">
        <v>415</v>
      </c>
      <c r="D35" s="7"/>
      <c r="E35" s="7"/>
      <c r="F35" s="28" t="s">
        <v>1671</v>
      </c>
      <c r="G35" s="28"/>
      <c r="H35" s="7" t="s">
        <v>414</v>
      </c>
      <c r="J35" s="7">
        <v>2</v>
      </c>
      <c r="K35" s="7" t="s">
        <v>1641</v>
      </c>
      <c r="L35" s="121"/>
      <c r="M35" s="91">
        <f t="shared" si="1"/>
        <v>0</v>
      </c>
      <c r="N35" s="7">
        <v>9.5</v>
      </c>
      <c r="O35" s="91">
        <f t="shared" si="2"/>
        <v>0</v>
      </c>
      <c r="P35" s="91">
        <f t="shared" si="3"/>
        <v>0</v>
      </c>
      <c r="Q35" s="129"/>
      <c r="R35" s="129"/>
      <c r="S35" s="129"/>
      <c r="T35" s="129"/>
    </row>
    <row r="36" spans="1:26" x14ac:dyDescent="0.3">
      <c r="A36" s="27" t="str">
        <f t="shared" si="0"/>
        <v>A.1</v>
      </c>
      <c r="B36" s="7">
        <v>26</v>
      </c>
      <c r="C36" s="7" t="s">
        <v>417</v>
      </c>
      <c r="D36" s="7"/>
      <c r="E36" s="7"/>
      <c r="F36" s="28" t="s">
        <v>1672</v>
      </c>
      <c r="G36" s="28"/>
      <c r="H36" s="7" t="s">
        <v>416</v>
      </c>
      <c r="J36" s="8">
        <v>1</v>
      </c>
      <c r="K36" s="8" t="s">
        <v>1641</v>
      </c>
      <c r="L36" s="121"/>
      <c r="M36" s="91">
        <f t="shared" si="1"/>
        <v>0</v>
      </c>
      <c r="N36" s="7">
        <v>9.5</v>
      </c>
      <c r="O36" s="91">
        <f t="shared" si="2"/>
        <v>0</v>
      </c>
      <c r="P36" s="91">
        <f t="shared" si="3"/>
        <v>0</v>
      </c>
      <c r="Q36" s="129"/>
      <c r="R36" s="129"/>
      <c r="S36" s="129"/>
      <c r="T36" s="129"/>
    </row>
    <row r="37" spans="1:26" x14ac:dyDescent="0.3">
      <c r="A37" s="57" t="str">
        <f t="shared" si="0"/>
        <v>A.1</v>
      </c>
      <c r="B37" s="7">
        <v>27</v>
      </c>
      <c r="C37" s="7" t="s">
        <v>419</v>
      </c>
      <c r="D37" s="7"/>
      <c r="E37" s="7"/>
      <c r="F37" s="28" t="s">
        <v>1673</v>
      </c>
      <c r="G37" s="28"/>
      <c r="H37" s="7" t="s">
        <v>418</v>
      </c>
      <c r="J37" s="7">
        <v>10</v>
      </c>
      <c r="K37" s="7" t="s">
        <v>1641</v>
      </c>
      <c r="L37" s="121"/>
      <c r="M37" s="91">
        <f t="shared" si="1"/>
        <v>0</v>
      </c>
      <c r="N37" s="7">
        <v>9.5</v>
      </c>
      <c r="O37" s="91">
        <f t="shared" si="2"/>
        <v>0</v>
      </c>
      <c r="P37" s="91">
        <f t="shared" si="3"/>
        <v>0</v>
      </c>
      <c r="Q37" s="129"/>
      <c r="R37" s="129"/>
      <c r="S37" s="129"/>
      <c r="T37" s="129"/>
    </row>
    <row r="38" spans="1:26" ht="28.8" x14ac:dyDescent="0.3">
      <c r="A38" s="106" t="str">
        <f t="shared" si="0"/>
        <v>A.1</v>
      </c>
      <c r="B38" s="107">
        <v>28</v>
      </c>
      <c r="C38" s="107" t="s">
        <v>421</v>
      </c>
      <c r="D38" s="107"/>
      <c r="E38" s="107"/>
      <c r="F38" s="108" t="s">
        <v>1674</v>
      </c>
      <c r="G38" s="108"/>
      <c r="H38" s="107" t="s">
        <v>420</v>
      </c>
      <c r="I38" s="109"/>
      <c r="J38" s="107">
        <v>1</v>
      </c>
      <c r="K38" s="107" t="s">
        <v>1641</v>
      </c>
      <c r="L38" s="123"/>
      <c r="M38" s="110">
        <v>0</v>
      </c>
      <c r="N38" s="107">
        <v>9.5</v>
      </c>
      <c r="O38" s="110">
        <f t="shared" si="2"/>
        <v>0</v>
      </c>
      <c r="P38" s="110">
        <v>0</v>
      </c>
      <c r="Q38" s="129"/>
      <c r="R38" s="129"/>
      <c r="S38" s="129"/>
      <c r="T38" s="129"/>
    </row>
    <row r="39" spans="1:26" x14ac:dyDescent="0.3">
      <c r="A39" s="27" t="str">
        <f t="shared" si="0"/>
        <v>A.1</v>
      </c>
      <c r="B39" s="7">
        <v>29</v>
      </c>
      <c r="C39" s="7" t="s">
        <v>423</v>
      </c>
      <c r="D39" s="7"/>
      <c r="E39" s="7"/>
      <c r="F39" s="28" t="s">
        <v>1675</v>
      </c>
      <c r="G39" s="28"/>
      <c r="H39" s="7" t="s">
        <v>422</v>
      </c>
      <c r="J39" s="7">
        <v>10</v>
      </c>
      <c r="K39" s="7" t="s">
        <v>1641</v>
      </c>
      <c r="L39" s="121"/>
      <c r="M39" s="91">
        <f>J39*L39</f>
        <v>0</v>
      </c>
      <c r="N39" s="7">
        <v>9.5</v>
      </c>
      <c r="O39" s="91">
        <f t="shared" si="2"/>
        <v>0</v>
      </c>
      <c r="P39" s="91">
        <f>J39*O39</f>
        <v>0</v>
      </c>
      <c r="Q39" s="129"/>
      <c r="R39" s="129"/>
      <c r="S39" s="129"/>
      <c r="T39" s="129"/>
    </row>
    <row r="40" spans="1:26" x14ac:dyDescent="0.3">
      <c r="A40" s="27" t="str">
        <f t="shared" si="0"/>
        <v>A.1</v>
      </c>
      <c r="B40" s="7">
        <v>30</v>
      </c>
      <c r="C40" s="7" t="s">
        <v>425</v>
      </c>
      <c r="D40" s="7"/>
      <c r="E40" s="7"/>
      <c r="F40" s="28" t="s">
        <v>1676</v>
      </c>
      <c r="G40" s="28"/>
      <c r="H40" s="7" t="s">
        <v>424</v>
      </c>
      <c r="J40" s="7">
        <v>1</v>
      </c>
      <c r="K40" s="7" t="s">
        <v>1641</v>
      </c>
      <c r="L40" s="121"/>
      <c r="M40" s="91">
        <f>J40*L40</f>
        <v>0</v>
      </c>
      <c r="N40" s="7">
        <v>9.5</v>
      </c>
      <c r="O40" s="91">
        <f t="shared" si="2"/>
        <v>0</v>
      </c>
      <c r="P40" s="91">
        <f>J40*O40</f>
        <v>0</v>
      </c>
      <c r="Q40" s="129"/>
      <c r="R40" s="129"/>
      <c r="S40" s="129"/>
      <c r="T40" s="129"/>
    </row>
    <row r="41" spans="1:26" x14ac:dyDescent="0.3">
      <c r="A41" s="27" t="str">
        <f t="shared" si="0"/>
        <v>A.1</v>
      </c>
      <c r="B41" s="7">
        <v>31</v>
      </c>
      <c r="C41" s="7" t="s">
        <v>427</v>
      </c>
      <c r="D41" s="7"/>
      <c r="E41" s="7"/>
      <c r="F41" s="28" t="s">
        <v>1677</v>
      </c>
      <c r="G41" s="28"/>
      <c r="H41" s="7" t="s">
        <v>426</v>
      </c>
      <c r="J41" s="7">
        <v>1</v>
      </c>
      <c r="K41" s="7" t="s">
        <v>1641</v>
      </c>
      <c r="L41" s="121"/>
      <c r="M41" s="91">
        <f>J41*L41</f>
        <v>0</v>
      </c>
      <c r="N41" s="7">
        <v>9.5</v>
      </c>
      <c r="O41" s="91">
        <f t="shared" si="2"/>
        <v>0</v>
      </c>
      <c r="P41" s="91">
        <f>J41*O41</f>
        <v>0</v>
      </c>
      <c r="Q41" s="129"/>
      <c r="R41" s="129"/>
      <c r="S41" s="129"/>
      <c r="T41" s="129"/>
    </row>
    <row r="42" spans="1:26" x14ac:dyDescent="0.3">
      <c r="A42" s="49" t="s">
        <v>1678</v>
      </c>
      <c r="B42" s="50"/>
      <c r="C42" s="50"/>
      <c r="D42" s="50"/>
      <c r="E42" s="50"/>
      <c r="F42" s="50"/>
      <c r="G42" s="50"/>
      <c r="H42" s="50"/>
      <c r="I42" s="50"/>
      <c r="J42" s="50"/>
      <c r="K42" s="50"/>
      <c r="L42" s="124">
        <f>SUM(L11:L41)</f>
        <v>0</v>
      </c>
      <c r="M42" s="97">
        <f>SUM(M11:M41)</f>
        <v>0</v>
      </c>
      <c r="N42" s="50"/>
      <c r="O42" s="97">
        <f>SUM(O11:O41)</f>
        <v>0</v>
      </c>
      <c r="P42" s="97">
        <f>SUM(P11:P41)</f>
        <v>0</v>
      </c>
      <c r="Q42" s="130"/>
      <c r="R42" s="129"/>
      <c r="S42" s="129"/>
      <c r="T42" s="129"/>
    </row>
    <row r="43" spans="1:26" s="104" customFormat="1" ht="31.2" x14ac:dyDescent="0.3">
      <c r="A43" s="85" t="s">
        <v>1679</v>
      </c>
      <c r="B43" s="85"/>
      <c r="C43" s="85"/>
      <c r="D43" s="85"/>
      <c r="E43" s="85"/>
      <c r="F43" s="85"/>
      <c r="G43" s="85"/>
      <c r="H43" s="85"/>
      <c r="I43" s="85"/>
      <c r="J43" s="85"/>
      <c r="K43" s="85"/>
      <c r="L43" s="125"/>
      <c r="M43" s="98">
        <f>+M42*2</f>
        <v>0</v>
      </c>
      <c r="N43" s="85"/>
      <c r="O43" s="98">
        <f>+O42*2</f>
        <v>0</v>
      </c>
      <c r="P43" s="98">
        <f>+P42*2</f>
        <v>0</v>
      </c>
      <c r="Q43" s="131"/>
      <c r="R43" s="131"/>
      <c r="S43" s="131"/>
      <c r="T43" s="131"/>
      <c r="Z43" s="87"/>
    </row>
    <row r="44" spans="1:26" x14ac:dyDescent="0.3">
      <c r="L44" s="120"/>
      <c r="Q44" s="129"/>
      <c r="R44" s="129"/>
      <c r="S44" s="129"/>
      <c r="T44" s="129"/>
    </row>
    <row r="45" spans="1:26" ht="40.5" customHeight="1" x14ac:dyDescent="0.3">
      <c r="A45" s="1" t="s">
        <v>366</v>
      </c>
      <c r="D45" s="53" t="str">
        <f>IF(A45="A",COUNTIF($A$1:A45,"A")&amp;".","")</f>
        <v>2.</v>
      </c>
      <c r="E45" s="104" t="s">
        <v>1680</v>
      </c>
      <c r="F45" s="54" t="str">
        <f>CONCATENATE(D45," ",E45)</f>
        <v xml:space="preserve">2. AGILENT TECHNOLOGIES  </v>
      </c>
      <c r="G45" s="54"/>
      <c r="L45" s="120"/>
      <c r="Q45" s="129"/>
      <c r="R45" s="129"/>
      <c r="S45" s="129"/>
      <c r="T45" s="129"/>
    </row>
    <row r="46" spans="1:26" x14ac:dyDescent="0.3">
      <c r="E46" s="104"/>
      <c r="L46" s="120"/>
      <c r="Q46" s="129"/>
      <c r="R46" s="129"/>
      <c r="S46" s="129"/>
      <c r="T46" s="129"/>
    </row>
    <row r="47" spans="1:26" x14ac:dyDescent="0.3">
      <c r="A47" s="27" t="str">
        <f>CONCATENATE("A.",LEFT($F$45))</f>
        <v>A.2</v>
      </c>
      <c r="B47" s="7">
        <v>1</v>
      </c>
      <c r="C47" s="7" t="s">
        <v>432</v>
      </c>
      <c r="D47" s="7"/>
      <c r="E47" s="6"/>
      <c r="F47" s="28" t="s">
        <v>1681</v>
      </c>
      <c r="G47" s="28"/>
      <c r="H47" s="7" t="s">
        <v>431</v>
      </c>
      <c r="J47" s="7">
        <v>10</v>
      </c>
      <c r="K47" s="7" t="s">
        <v>1641</v>
      </c>
      <c r="L47" s="121"/>
      <c r="M47" s="91">
        <f>J47*L47</f>
        <v>0</v>
      </c>
      <c r="N47" s="7">
        <v>22</v>
      </c>
      <c r="O47" s="91">
        <f>ROUND(+L47*(100+N47)/100,2)</f>
        <v>0</v>
      </c>
      <c r="P47" s="91">
        <f>J47*O47</f>
        <v>0</v>
      </c>
      <c r="Q47" s="129"/>
      <c r="R47" s="129"/>
      <c r="S47" s="129"/>
      <c r="T47" s="129"/>
    </row>
    <row r="48" spans="1:26" x14ac:dyDescent="0.3">
      <c r="A48" s="49" t="s">
        <v>1682</v>
      </c>
      <c r="B48" s="50"/>
      <c r="C48" s="50"/>
      <c r="D48" s="50"/>
      <c r="E48" s="50"/>
      <c r="F48" s="50"/>
      <c r="G48" s="50"/>
      <c r="H48" s="50"/>
      <c r="I48" s="50"/>
      <c r="J48" s="50"/>
      <c r="K48" s="50"/>
      <c r="L48" s="124">
        <f>SUM(L47:L47)</f>
        <v>0</v>
      </c>
      <c r="M48" s="97">
        <f>SUM(M47:M47)</f>
        <v>0</v>
      </c>
      <c r="N48" s="50"/>
      <c r="O48" s="97">
        <f>SUM(O47:O47)</f>
        <v>0</v>
      </c>
      <c r="P48" s="97">
        <f>SUM(P47:P47)</f>
        <v>0</v>
      </c>
      <c r="Q48" s="130"/>
      <c r="R48" s="129"/>
      <c r="S48" s="129"/>
      <c r="T48" s="129"/>
    </row>
    <row r="49" spans="1:26" s="104" customFormat="1" ht="35.25" customHeight="1" x14ac:dyDescent="0.3">
      <c r="A49" s="85" t="s">
        <v>1679</v>
      </c>
      <c r="B49" s="85"/>
      <c r="C49" s="85"/>
      <c r="D49" s="85"/>
      <c r="E49" s="85"/>
      <c r="F49" s="85"/>
      <c r="G49" s="85"/>
      <c r="H49" s="85"/>
      <c r="I49" s="85"/>
      <c r="J49" s="85"/>
      <c r="K49" s="85"/>
      <c r="L49" s="125"/>
      <c r="M49" s="98">
        <f>+M48*2</f>
        <v>0</v>
      </c>
      <c r="N49" s="85"/>
      <c r="O49" s="98">
        <f>+O48*2</f>
        <v>0</v>
      </c>
      <c r="P49" s="98">
        <f>+P48*2</f>
        <v>0</v>
      </c>
      <c r="Q49" s="131"/>
      <c r="R49" s="131"/>
      <c r="S49" s="131"/>
      <c r="T49" s="131"/>
      <c r="Z49" s="87"/>
    </row>
    <row r="50" spans="1:26" x14ac:dyDescent="0.3">
      <c r="E50" s="104"/>
      <c r="L50" s="120"/>
      <c r="Q50" s="129"/>
      <c r="R50" s="129"/>
      <c r="S50" s="129"/>
      <c r="T50" s="129"/>
    </row>
    <row r="51" spans="1:26" x14ac:dyDescent="0.3">
      <c r="E51" s="104"/>
      <c r="L51" s="120"/>
      <c r="Q51" s="129"/>
      <c r="R51" s="129"/>
      <c r="S51" s="129"/>
      <c r="T51" s="129"/>
    </row>
    <row r="52" spans="1:26" ht="43.8" customHeight="1" x14ac:dyDescent="0.3">
      <c r="A52" s="1" t="s">
        <v>366</v>
      </c>
      <c r="D52" s="53" t="str">
        <f>IF(A52="A",COUNTIF($A$1:A52,"A")&amp;".","")</f>
        <v>3.</v>
      </c>
      <c r="E52" s="104" t="s">
        <v>1683</v>
      </c>
      <c r="F52" s="54" t="str">
        <f>CONCATENATE(D52," ",E52)</f>
        <v>3. ALERE "ali enakovredno"</v>
      </c>
      <c r="G52" s="54"/>
      <c r="L52" s="120"/>
      <c r="Q52" s="129"/>
      <c r="R52" s="129"/>
      <c r="S52" s="129"/>
      <c r="T52" s="129"/>
    </row>
    <row r="53" spans="1:26" x14ac:dyDescent="0.3">
      <c r="E53" s="104"/>
      <c r="L53" s="120"/>
      <c r="Q53" s="129"/>
      <c r="R53" s="129"/>
      <c r="S53" s="129"/>
      <c r="T53" s="129"/>
    </row>
    <row r="54" spans="1:26" x14ac:dyDescent="0.3">
      <c r="A54" s="27" t="str">
        <f>CONCATENATE("A.",LEFT($F$52))</f>
        <v>A.3</v>
      </c>
      <c r="B54" s="7">
        <v>1</v>
      </c>
      <c r="C54" s="7" t="s">
        <v>437</v>
      </c>
      <c r="D54" s="7"/>
      <c r="E54" s="6"/>
      <c r="F54" s="28" t="s">
        <v>1684</v>
      </c>
      <c r="G54" s="28"/>
      <c r="H54" s="7" t="s">
        <v>436</v>
      </c>
      <c r="J54" s="7">
        <v>102</v>
      </c>
      <c r="K54" s="7" t="s">
        <v>1641</v>
      </c>
      <c r="L54" s="121"/>
      <c r="M54" s="91">
        <f>J54*L54</f>
        <v>0</v>
      </c>
      <c r="N54" s="7">
        <v>9.5</v>
      </c>
      <c r="O54" s="91">
        <f>ROUND(+L54*(100+N54)/100,2)</f>
        <v>0</v>
      </c>
      <c r="P54" s="91">
        <f>J54*O54</f>
        <v>0</v>
      </c>
      <c r="Q54" s="129"/>
      <c r="R54" s="129"/>
      <c r="S54" s="129"/>
      <c r="T54" s="129"/>
    </row>
    <row r="55" spans="1:26" x14ac:dyDescent="0.3">
      <c r="A55" s="27" t="str">
        <f>CONCATENATE("A.",LEFT($F$52))</f>
        <v>A.3</v>
      </c>
      <c r="B55" s="7">
        <v>2</v>
      </c>
      <c r="C55" s="7" t="s">
        <v>439</v>
      </c>
      <c r="D55" s="7"/>
      <c r="E55" s="6"/>
      <c r="F55" s="28" t="s">
        <v>1685</v>
      </c>
      <c r="G55" s="28"/>
      <c r="H55" s="7" t="s">
        <v>438</v>
      </c>
      <c r="J55" s="7">
        <v>2</v>
      </c>
      <c r="K55" s="7" t="s">
        <v>1641</v>
      </c>
      <c r="L55" s="121"/>
      <c r="M55" s="91">
        <f>J55*L55</f>
        <v>0</v>
      </c>
      <c r="N55" s="7">
        <v>9.5</v>
      </c>
      <c r="O55" s="91">
        <f t="shared" ref="O55:O58" si="4">ROUND(+L55*(100+N55)/100,2)</f>
        <v>0</v>
      </c>
      <c r="P55" s="91">
        <f>J55*O55</f>
        <v>0</v>
      </c>
      <c r="Q55" s="129"/>
      <c r="R55" s="129"/>
      <c r="S55" s="129"/>
      <c r="T55" s="129"/>
    </row>
    <row r="56" spans="1:26" x14ac:dyDescent="0.3">
      <c r="A56" s="27" t="str">
        <f>CONCATENATE("A.",LEFT($F$52))</f>
        <v>A.3</v>
      </c>
      <c r="B56" s="7">
        <v>3</v>
      </c>
      <c r="C56" s="7" t="s">
        <v>441</v>
      </c>
      <c r="D56" s="7"/>
      <c r="E56" s="6"/>
      <c r="F56" s="28" t="s">
        <v>1686</v>
      </c>
      <c r="G56" s="28"/>
      <c r="H56" s="7" t="s">
        <v>440</v>
      </c>
      <c r="J56" s="7">
        <v>39</v>
      </c>
      <c r="K56" s="7" t="s">
        <v>1641</v>
      </c>
      <c r="L56" s="121"/>
      <c r="M56" s="91">
        <f>J56*L56</f>
        <v>0</v>
      </c>
      <c r="N56" s="7">
        <v>9.5</v>
      </c>
      <c r="O56" s="91">
        <f t="shared" si="4"/>
        <v>0</v>
      </c>
      <c r="P56" s="91">
        <f>J56*O56</f>
        <v>0</v>
      </c>
      <c r="Q56" s="129"/>
      <c r="R56" s="129"/>
      <c r="S56" s="129"/>
      <c r="T56" s="129"/>
    </row>
    <row r="57" spans="1:26" x14ac:dyDescent="0.3">
      <c r="A57" s="27" t="str">
        <f>CONCATENATE("A.",LEFT($F$52))</f>
        <v>A.3</v>
      </c>
      <c r="B57" s="7">
        <v>4</v>
      </c>
      <c r="C57" s="7" t="s">
        <v>443</v>
      </c>
      <c r="D57" s="7"/>
      <c r="E57" s="6"/>
      <c r="F57" s="28" t="s">
        <v>1687</v>
      </c>
      <c r="G57" s="28"/>
      <c r="H57" s="7" t="s">
        <v>442</v>
      </c>
      <c r="J57" s="7">
        <v>1</v>
      </c>
      <c r="K57" s="7" t="s">
        <v>1641</v>
      </c>
      <c r="L57" s="121"/>
      <c r="M57" s="91">
        <f>J57*L57</f>
        <v>0</v>
      </c>
      <c r="N57" s="7">
        <v>9.5</v>
      </c>
      <c r="O57" s="91">
        <f t="shared" si="4"/>
        <v>0</v>
      </c>
      <c r="P57" s="91">
        <f>J57*O57</f>
        <v>0</v>
      </c>
      <c r="Q57" s="129"/>
      <c r="R57" s="129"/>
      <c r="S57" s="129"/>
      <c r="T57" s="129"/>
    </row>
    <row r="58" spans="1:26" x14ac:dyDescent="0.3">
      <c r="A58" s="27" t="str">
        <f>CONCATENATE("A.",LEFT($F$52))</f>
        <v>A.3</v>
      </c>
      <c r="B58" s="7">
        <v>5</v>
      </c>
      <c r="C58" s="7" t="s">
        <v>1688</v>
      </c>
      <c r="D58" s="7"/>
      <c r="E58" s="6"/>
      <c r="F58" s="28" t="s">
        <v>1689</v>
      </c>
      <c r="G58" s="28"/>
      <c r="H58" s="7" t="s">
        <v>1690</v>
      </c>
      <c r="J58" s="7">
        <v>2</v>
      </c>
      <c r="K58" s="7" t="s">
        <v>1641</v>
      </c>
      <c r="L58" s="121"/>
      <c r="M58" s="91">
        <f>J58*L58</f>
        <v>0</v>
      </c>
      <c r="N58" s="7">
        <v>22</v>
      </c>
      <c r="O58" s="91">
        <f t="shared" si="4"/>
        <v>0</v>
      </c>
      <c r="P58" s="91">
        <f>J58*O58</f>
        <v>0</v>
      </c>
      <c r="Q58" s="129"/>
      <c r="R58" s="129"/>
      <c r="S58" s="129"/>
      <c r="T58" s="129"/>
    </row>
    <row r="59" spans="1:26" x14ac:dyDescent="0.3">
      <c r="A59" s="49" t="s">
        <v>1682</v>
      </c>
      <c r="B59" s="50"/>
      <c r="C59" s="50"/>
      <c r="D59" s="50"/>
      <c r="E59" s="50"/>
      <c r="F59" s="50"/>
      <c r="G59" s="50"/>
      <c r="H59" s="50"/>
      <c r="I59" s="50"/>
      <c r="J59" s="50"/>
      <c r="K59" s="50"/>
      <c r="L59" s="124">
        <f>SUM(L54:L58)</f>
        <v>0</v>
      </c>
      <c r="M59" s="97">
        <f>SUM(M54:M58)</f>
        <v>0</v>
      </c>
      <c r="N59" s="50"/>
      <c r="O59" s="97">
        <f>SUM(O54:O58)</f>
        <v>0</v>
      </c>
      <c r="P59" s="97">
        <f>SUM(P54:P58)</f>
        <v>0</v>
      </c>
      <c r="Q59" s="130"/>
      <c r="R59" s="129"/>
      <c r="S59" s="129"/>
      <c r="T59" s="129"/>
    </row>
    <row r="60" spans="1:26" s="104" customFormat="1" ht="31.2" x14ac:dyDescent="0.3">
      <c r="A60" s="85" t="s">
        <v>1679</v>
      </c>
      <c r="B60" s="85"/>
      <c r="C60" s="85"/>
      <c r="D60" s="85"/>
      <c r="E60" s="85"/>
      <c r="F60" s="85"/>
      <c r="G60" s="85"/>
      <c r="H60" s="85"/>
      <c r="I60" s="85"/>
      <c r="J60" s="85"/>
      <c r="K60" s="85"/>
      <c r="L60" s="125"/>
      <c r="M60" s="98">
        <f>+M59*2</f>
        <v>0</v>
      </c>
      <c r="N60" s="85"/>
      <c r="O60" s="98">
        <f>+O59*2</f>
        <v>0</v>
      </c>
      <c r="P60" s="98">
        <f>+P59*2</f>
        <v>0</v>
      </c>
      <c r="Q60" s="131"/>
      <c r="R60" s="131"/>
      <c r="S60" s="131"/>
      <c r="T60" s="131"/>
      <c r="Z60" s="87"/>
    </row>
    <row r="61" spans="1:26" x14ac:dyDescent="0.3">
      <c r="E61" s="104"/>
      <c r="L61" s="120"/>
      <c r="Q61" s="129"/>
      <c r="R61" s="129"/>
      <c r="S61" s="129"/>
      <c r="T61" s="129"/>
    </row>
    <row r="62" spans="1:26" x14ac:dyDescent="0.3">
      <c r="E62" s="104"/>
      <c r="L62" s="120"/>
      <c r="Q62" s="129"/>
      <c r="R62" s="129"/>
      <c r="S62" s="129"/>
      <c r="T62" s="129"/>
    </row>
    <row r="63" spans="1:26" ht="49.2" customHeight="1" x14ac:dyDescent="0.3">
      <c r="A63" s="1" t="s">
        <v>366</v>
      </c>
      <c r="D63" s="53" t="str">
        <f>IF(A63="A",COUNTIF($A$1:A63,"A")&amp;".","")</f>
        <v>4.</v>
      </c>
      <c r="E63" s="104" t="s">
        <v>1691</v>
      </c>
      <c r="F63" s="54" t="str">
        <f>CONCATENATE(D63," ",E63)</f>
        <v>4. ALIFAX "ali enakovredno"</v>
      </c>
      <c r="G63" s="54"/>
      <c r="L63" s="120"/>
      <c r="Q63" s="129"/>
      <c r="R63" s="129"/>
      <c r="S63" s="129"/>
      <c r="T63" s="129"/>
    </row>
    <row r="64" spans="1:26" x14ac:dyDescent="0.3">
      <c r="E64" s="104"/>
      <c r="L64" s="120"/>
      <c r="Q64" s="129"/>
      <c r="R64" s="129"/>
      <c r="S64" s="129"/>
      <c r="T64" s="129"/>
    </row>
    <row r="65" spans="1:26" x14ac:dyDescent="0.3">
      <c r="A65" s="27" t="str">
        <f>CONCATENATE("A.",LEFT($F$63))</f>
        <v>A.4</v>
      </c>
      <c r="B65" s="7">
        <v>1</v>
      </c>
      <c r="C65" s="7" t="s">
        <v>448</v>
      </c>
      <c r="D65" s="7"/>
      <c r="E65" s="6"/>
      <c r="F65" s="28" t="s">
        <v>1692</v>
      </c>
      <c r="G65" s="28"/>
      <c r="H65" s="7" t="s">
        <v>447</v>
      </c>
      <c r="J65" s="7">
        <v>3</v>
      </c>
      <c r="K65" s="7" t="s">
        <v>1641</v>
      </c>
      <c r="L65" s="121"/>
      <c r="M65" s="91">
        <f>J65*L65</f>
        <v>0</v>
      </c>
      <c r="N65" s="7">
        <v>22</v>
      </c>
      <c r="O65" s="91">
        <f>ROUND(+L65*(100+N65)/100,2)</f>
        <v>0</v>
      </c>
      <c r="P65" s="91">
        <f>J65*O65</f>
        <v>0</v>
      </c>
      <c r="Q65" s="129"/>
      <c r="R65" s="129"/>
      <c r="S65" s="129"/>
      <c r="T65" s="129"/>
    </row>
    <row r="66" spans="1:26" x14ac:dyDescent="0.3">
      <c r="A66" s="49" t="s">
        <v>1682</v>
      </c>
      <c r="B66" s="50"/>
      <c r="C66" s="50"/>
      <c r="D66" s="50"/>
      <c r="E66" s="50"/>
      <c r="F66" s="50"/>
      <c r="G66" s="50"/>
      <c r="H66" s="50"/>
      <c r="I66" s="50"/>
      <c r="J66" s="50"/>
      <c r="K66" s="50"/>
      <c r="L66" s="124">
        <f>SUM(L65:L65)</f>
        <v>0</v>
      </c>
      <c r="M66" s="97">
        <f>SUM(M65:M65)</f>
        <v>0</v>
      </c>
      <c r="N66" s="50"/>
      <c r="O66" s="97">
        <f>SUM(O65:O65)</f>
        <v>0</v>
      </c>
      <c r="P66" s="97">
        <f>SUM(P65:P65)</f>
        <v>0</v>
      </c>
      <c r="Q66" s="130"/>
      <c r="R66" s="129"/>
      <c r="S66" s="129"/>
      <c r="T66" s="129"/>
    </row>
    <row r="67" spans="1:26" s="104" customFormat="1" ht="31.2" x14ac:dyDescent="0.3">
      <c r="A67" s="85" t="s">
        <v>1679</v>
      </c>
      <c r="B67" s="85"/>
      <c r="C67" s="85"/>
      <c r="D67" s="85"/>
      <c r="E67" s="85"/>
      <c r="F67" s="85"/>
      <c r="G67" s="85"/>
      <c r="H67" s="85"/>
      <c r="I67" s="85"/>
      <c r="J67" s="85"/>
      <c r="K67" s="85"/>
      <c r="L67" s="125"/>
      <c r="M67" s="98">
        <f>+M66*2</f>
        <v>0</v>
      </c>
      <c r="N67" s="85"/>
      <c r="O67" s="98">
        <f>+O66*2</f>
        <v>0</v>
      </c>
      <c r="P67" s="98">
        <f>+P66*2</f>
        <v>0</v>
      </c>
      <c r="Q67" s="131"/>
      <c r="R67" s="131"/>
      <c r="S67" s="131"/>
      <c r="T67" s="131"/>
      <c r="Z67" s="87"/>
    </row>
    <row r="68" spans="1:26" x14ac:dyDescent="0.3">
      <c r="E68" s="104"/>
      <c r="L68" s="120"/>
      <c r="Q68" s="129"/>
      <c r="R68" s="129"/>
      <c r="S68" s="129"/>
      <c r="T68" s="129"/>
    </row>
    <row r="69" spans="1:26" x14ac:dyDescent="0.3">
      <c r="E69" s="104"/>
      <c r="L69" s="120"/>
      <c r="Q69" s="129"/>
      <c r="R69" s="129"/>
      <c r="S69" s="129"/>
      <c r="T69" s="129"/>
    </row>
    <row r="70" spans="1:26" ht="50.4" customHeight="1" x14ac:dyDescent="0.3">
      <c r="A70" s="1" t="s">
        <v>366</v>
      </c>
      <c r="D70" s="53" t="str">
        <f>IF(A70="A",COUNTIF($A$1:A70,"A")&amp;".","")</f>
        <v>5.</v>
      </c>
      <c r="E70" s="104" t="s">
        <v>1693</v>
      </c>
      <c r="F70" s="54" t="str">
        <f>CONCATENATE(D70," ",E70)</f>
        <v>5. ALPHA-TEC SYSTEM INC. "ali enakovredno"</v>
      </c>
      <c r="G70" s="54"/>
      <c r="L70" s="120"/>
      <c r="Q70" s="129"/>
      <c r="R70" s="129"/>
      <c r="S70" s="129"/>
      <c r="T70" s="129"/>
    </row>
    <row r="71" spans="1:26" x14ac:dyDescent="0.3">
      <c r="E71" s="104"/>
      <c r="L71" s="120"/>
      <c r="Q71" s="129"/>
      <c r="R71" s="129"/>
      <c r="S71" s="129"/>
      <c r="T71" s="129"/>
    </row>
    <row r="72" spans="1:26" x14ac:dyDescent="0.3">
      <c r="A72" s="27" t="str">
        <f>CONCATENATE("A.",LEFT($F$70))</f>
        <v>A.5</v>
      </c>
      <c r="B72" s="7">
        <v>1</v>
      </c>
      <c r="C72" s="7" t="s">
        <v>1694</v>
      </c>
      <c r="D72" s="7"/>
      <c r="E72" s="6"/>
      <c r="F72" s="28" t="s">
        <v>1695</v>
      </c>
      <c r="G72" s="28"/>
      <c r="H72" s="7" t="s">
        <v>1696</v>
      </c>
      <c r="J72" s="7">
        <v>6</v>
      </c>
      <c r="K72" s="7" t="s">
        <v>1641</v>
      </c>
      <c r="L72" s="121"/>
      <c r="M72" s="91">
        <f>J72*L72</f>
        <v>0</v>
      </c>
      <c r="N72" s="7">
        <v>22</v>
      </c>
      <c r="O72" s="91">
        <f>ROUND(+L72*(100+N72)/100,2)</f>
        <v>0</v>
      </c>
      <c r="P72" s="91">
        <f>J72*O72</f>
        <v>0</v>
      </c>
      <c r="Q72" s="129"/>
      <c r="R72" s="129"/>
      <c r="S72" s="129"/>
      <c r="T72" s="129"/>
    </row>
    <row r="73" spans="1:26" x14ac:dyDescent="0.3">
      <c r="A73" s="49" t="s">
        <v>1682</v>
      </c>
      <c r="B73" s="50"/>
      <c r="C73" s="50"/>
      <c r="D73" s="50"/>
      <c r="E73" s="50"/>
      <c r="F73" s="50"/>
      <c r="G73" s="50"/>
      <c r="H73" s="50"/>
      <c r="I73" s="50"/>
      <c r="J73" s="50"/>
      <c r="K73" s="50"/>
      <c r="L73" s="124">
        <f>SUM(L72:L72)</f>
        <v>0</v>
      </c>
      <c r="M73" s="97">
        <f>SUM(M72:M72)</f>
        <v>0</v>
      </c>
      <c r="N73" s="50"/>
      <c r="O73" s="97">
        <f>SUM(O72:O72)</f>
        <v>0</v>
      </c>
      <c r="P73" s="97">
        <f>SUM(P72:P72)</f>
        <v>0</v>
      </c>
      <c r="Q73" s="130"/>
      <c r="R73" s="129"/>
      <c r="S73" s="129"/>
      <c r="T73" s="129"/>
    </row>
    <row r="74" spans="1:26" s="104" customFormat="1" ht="31.2" x14ac:dyDescent="0.3">
      <c r="A74" s="85" t="s">
        <v>1679</v>
      </c>
      <c r="B74" s="85"/>
      <c r="C74" s="85"/>
      <c r="D74" s="85"/>
      <c r="E74" s="85"/>
      <c r="F74" s="85"/>
      <c r="G74" s="85"/>
      <c r="H74" s="85"/>
      <c r="I74" s="85"/>
      <c r="J74" s="85"/>
      <c r="K74" s="85"/>
      <c r="L74" s="125"/>
      <c r="M74" s="98">
        <f>+M73*2</f>
        <v>0</v>
      </c>
      <c r="N74" s="85"/>
      <c r="O74" s="98">
        <f>+O73*2</f>
        <v>0</v>
      </c>
      <c r="P74" s="98">
        <f>+P73*2</f>
        <v>0</v>
      </c>
      <c r="Q74" s="131"/>
      <c r="R74" s="131"/>
      <c r="S74" s="131"/>
      <c r="T74" s="131"/>
      <c r="Z74" s="87"/>
    </row>
    <row r="75" spans="1:26" x14ac:dyDescent="0.3">
      <c r="L75" s="120"/>
      <c r="Q75" s="129"/>
      <c r="R75" s="129"/>
      <c r="S75" s="129"/>
      <c r="T75" s="129"/>
    </row>
    <row r="76" spans="1:26" x14ac:dyDescent="0.3">
      <c r="L76" s="120"/>
      <c r="Q76" s="129"/>
      <c r="R76" s="129"/>
      <c r="S76" s="129"/>
      <c r="T76" s="129"/>
    </row>
    <row r="77" spans="1:26" ht="42" customHeight="1" x14ac:dyDescent="0.3">
      <c r="A77" s="1" t="s">
        <v>366</v>
      </c>
      <c r="D77" s="53" t="str">
        <f>IF(A77="A",COUNTIF($A$1:A77,"A")&amp;".","")</f>
        <v>6.</v>
      </c>
      <c r="E77" s="54" t="s">
        <v>1697</v>
      </c>
      <c r="F77" s="54" t="str">
        <f>CONCATENATE(D77," ",E77)</f>
        <v>6. ALTONA HAV "ali enakovredno"</v>
      </c>
      <c r="G77" s="54"/>
      <c r="L77" s="120"/>
      <c r="Q77" s="129"/>
      <c r="R77" s="129"/>
      <c r="S77" s="129"/>
      <c r="T77" s="129"/>
    </row>
    <row r="78" spans="1:26" x14ac:dyDescent="0.3">
      <c r="L78" s="120"/>
      <c r="Q78" s="129"/>
      <c r="R78" s="129"/>
      <c r="S78" s="129"/>
      <c r="T78" s="129"/>
    </row>
    <row r="79" spans="1:26" x14ac:dyDescent="0.3">
      <c r="A79" s="27" t="str">
        <f>CONCATENATE("A.",LEFT($F$77))</f>
        <v>A.6</v>
      </c>
      <c r="B79" s="7">
        <v>1</v>
      </c>
      <c r="C79" s="7" t="s">
        <v>1698</v>
      </c>
      <c r="D79" s="7"/>
      <c r="E79" s="7"/>
      <c r="F79" s="28" t="s">
        <v>1699</v>
      </c>
      <c r="G79" s="28"/>
      <c r="H79" s="7" t="s">
        <v>1700</v>
      </c>
      <c r="J79" s="7">
        <v>1</v>
      </c>
      <c r="K79" s="7" t="s">
        <v>1641</v>
      </c>
      <c r="L79" s="121"/>
      <c r="M79" s="91">
        <f>J79*L79</f>
        <v>0</v>
      </c>
      <c r="N79" s="7">
        <v>9.5</v>
      </c>
      <c r="O79" s="91">
        <f>ROUND(+L79*(100+N79)/100,2)</f>
        <v>0</v>
      </c>
      <c r="P79" s="91">
        <f>J79*O79</f>
        <v>0</v>
      </c>
      <c r="Q79" s="129"/>
      <c r="R79" s="129"/>
      <c r="S79" s="129"/>
      <c r="T79" s="129"/>
    </row>
    <row r="80" spans="1:26" x14ac:dyDescent="0.3">
      <c r="A80" s="27" t="str">
        <f>CONCATENATE("A.",LEFT($F$77))</f>
        <v>A.6</v>
      </c>
      <c r="B80" s="7">
        <v>2</v>
      </c>
      <c r="C80" s="7" t="s">
        <v>1701</v>
      </c>
      <c r="D80" s="7"/>
      <c r="E80" s="7"/>
      <c r="F80" s="28" t="s">
        <v>1702</v>
      </c>
      <c r="G80" s="28"/>
      <c r="H80" s="7" t="s">
        <v>1703</v>
      </c>
      <c r="J80" s="7">
        <v>1</v>
      </c>
      <c r="K80" s="7" t="s">
        <v>1641</v>
      </c>
      <c r="L80" s="121"/>
      <c r="M80" s="91">
        <f>J80*L80</f>
        <v>0</v>
      </c>
      <c r="N80" s="7">
        <v>9.5</v>
      </c>
      <c r="O80" s="91">
        <f>ROUND(+L80*(100+N80)/100,2)</f>
        <v>0</v>
      </c>
      <c r="P80" s="91">
        <f>J80*O80</f>
        <v>0</v>
      </c>
      <c r="Q80" s="129"/>
      <c r="R80" s="129"/>
      <c r="S80" s="129"/>
      <c r="T80" s="129"/>
    </row>
    <row r="81" spans="1:26" x14ac:dyDescent="0.3">
      <c r="A81" s="49" t="s">
        <v>1682</v>
      </c>
      <c r="B81" s="50"/>
      <c r="C81" s="50"/>
      <c r="D81" s="50"/>
      <c r="E81" s="50"/>
      <c r="F81" s="50"/>
      <c r="G81" s="50"/>
      <c r="H81" s="50"/>
      <c r="I81" s="50"/>
      <c r="J81" s="50"/>
      <c r="K81" s="50"/>
      <c r="L81" s="124">
        <f>SUM(L79:L80)</f>
        <v>0</v>
      </c>
      <c r="M81" s="97">
        <f>SUM(M79:M80)</f>
        <v>0</v>
      </c>
      <c r="N81" s="50"/>
      <c r="O81" s="97">
        <f>SUM(O79:O80)</f>
        <v>0</v>
      </c>
      <c r="P81" s="97">
        <f>SUM(P79:P80)</f>
        <v>0</v>
      </c>
      <c r="Q81" s="130"/>
      <c r="R81" s="129"/>
      <c r="S81" s="129"/>
      <c r="T81" s="129"/>
    </row>
    <row r="82" spans="1:26" s="104" customFormat="1" ht="31.2" x14ac:dyDescent="0.3">
      <c r="A82" s="85" t="s">
        <v>1679</v>
      </c>
      <c r="B82" s="85"/>
      <c r="C82" s="85"/>
      <c r="D82" s="85"/>
      <c r="E82" s="85"/>
      <c r="F82" s="85"/>
      <c r="G82" s="85"/>
      <c r="H82" s="85"/>
      <c r="I82" s="85"/>
      <c r="J82" s="85"/>
      <c r="K82" s="85"/>
      <c r="L82" s="125"/>
      <c r="M82" s="98">
        <f>+M81*2</f>
        <v>0</v>
      </c>
      <c r="N82" s="85"/>
      <c r="O82" s="98">
        <f>+O81*2</f>
        <v>0</v>
      </c>
      <c r="P82" s="98">
        <f>+P81*2</f>
        <v>0</v>
      </c>
      <c r="Q82" s="131"/>
      <c r="R82" s="131"/>
      <c r="S82" s="131"/>
      <c r="T82" s="131"/>
      <c r="Z82" s="87"/>
    </row>
    <row r="83" spans="1:26" x14ac:dyDescent="0.3">
      <c r="L83" s="120"/>
      <c r="Q83" s="129"/>
      <c r="R83" s="129"/>
      <c r="S83" s="129"/>
      <c r="T83" s="129"/>
    </row>
    <row r="84" spans="1:26" x14ac:dyDescent="0.3">
      <c r="L84" s="120"/>
      <c r="Q84" s="129"/>
      <c r="R84" s="129"/>
      <c r="S84" s="129"/>
      <c r="T84" s="129"/>
    </row>
    <row r="85" spans="1:26" ht="53.4" customHeight="1" x14ac:dyDescent="0.3">
      <c r="A85" s="1" t="s">
        <v>366</v>
      </c>
      <c r="D85" s="53" t="str">
        <f>IF(A85="A",COUNTIF($A$1:A85,"A")&amp;".","")</f>
        <v>7.</v>
      </c>
      <c r="E85" s="104" t="s">
        <v>1704</v>
      </c>
      <c r="F85" s="54" t="str">
        <f>CONCATENATE(D85," ",E85)</f>
        <v>7. AMERSHAM (GE Healthcare) "ali enakovredno"</v>
      </c>
      <c r="G85" s="54"/>
      <c r="L85" s="120"/>
      <c r="Q85" s="129"/>
      <c r="R85" s="129"/>
      <c r="S85" s="129"/>
      <c r="T85" s="129"/>
    </row>
    <row r="86" spans="1:26" x14ac:dyDescent="0.3">
      <c r="L86" s="120"/>
      <c r="Q86" s="129"/>
      <c r="R86" s="129"/>
      <c r="S86" s="129"/>
      <c r="T86" s="129"/>
    </row>
    <row r="87" spans="1:26" x14ac:dyDescent="0.3">
      <c r="A87" s="27" t="str">
        <f>CONCATENATE("A.",LEFT($F$85))</f>
        <v>A.7</v>
      </c>
      <c r="B87" s="7">
        <v>1</v>
      </c>
      <c r="C87" s="7" t="s">
        <v>453</v>
      </c>
      <c r="D87" s="7"/>
      <c r="E87" s="7"/>
      <c r="F87" s="28" t="s">
        <v>1705</v>
      </c>
      <c r="G87" s="28"/>
      <c r="H87" s="7" t="s">
        <v>452</v>
      </c>
      <c r="J87" s="7">
        <v>8</v>
      </c>
      <c r="K87" s="7" t="s">
        <v>1641</v>
      </c>
      <c r="L87" s="121"/>
      <c r="M87" s="91">
        <f>J87*L87</f>
        <v>0</v>
      </c>
      <c r="N87" s="7">
        <v>22</v>
      </c>
      <c r="O87" s="91">
        <f>ROUND(+L87*(100+N87)/100,2)</f>
        <v>0</v>
      </c>
      <c r="P87" s="91">
        <f>J87*O87</f>
        <v>0</v>
      </c>
      <c r="Q87" s="129"/>
      <c r="R87" s="129"/>
      <c r="S87" s="129"/>
      <c r="T87" s="129"/>
    </row>
    <row r="88" spans="1:26" x14ac:dyDescent="0.3">
      <c r="A88" s="49" t="s">
        <v>1682</v>
      </c>
      <c r="B88" s="50"/>
      <c r="C88" s="50"/>
      <c r="D88" s="50"/>
      <c r="E88" s="50"/>
      <c r="F88" s="50"/>
      <c r="G88" s="50"/>
      <c r="H88" s="50"/>
      <c r="I88" s="50"/>
      <c r="J88" s="50"/>
      <c r="K88" s="50"/>
      <c r="L88" s="124">
        <f>SUM(L87:L87)</f>
        <v>0</v>
      </c>
      <c r="M88" s="97">
        <f>SUM(M87:M87)</f>
        <v>0</v>
      </c>
      <c r="N88" s="50"/>
      <c r="O88" s="97">
        <f>SUM(O87:O87)</f>
        <v>0</v>
      </c>
      <c r="P88" s="97">
        <f>SUM(P87:P87)</f>
        <v>0</v>
      </c>
      <c r="Q88" s="130"/>
      <c r="R88" s="129"/>
      <c r="S88" s="129"/>
      <c r="T88" s="129"/>
    </row>
    <row r="89" spans="1:26" s="104" customFormat="1" ht="31.2" x14ac:dyDescent="0.3">
      <c r="A89" s="85" t="s">
        <v>1679</v>
      </c>
      <c r="B89" s="85"/>
      <c r="C89" s="85"/>
      <c r="D89" s="85"/>
      <c r="E89" s="85"/>
      <c r="F89" s="85"/>
      <c r="G89" s="85"/>
      <c r="H89" s="85"/>
      <c r="I89" s="85"/>
      <c r="J89" s="85"/>
      <c r="K89" s="85"/>
      <c r="L89" s="125"/>
      <c r="M89" s="98">
        <f>+M88*2</f>
        <v>0</v>
      </c>
      <c r="N89" s="85"/>
      <c r="O89" s="98">
        <f>+O88*2</f>
        <v>0</v>
      </c>
      <c r="P89" s="98">
        <f>+P88*2</f>
        <v>0</v>
      </c>
      <c r="Q89" s="131"/>
      <c r="R89" s="131"/>
      <c r="S89" s="131"/>
      <c r="T89" s="131"/>
      <c r="Z89" s="87"/>
    </row>
    <row r="90" spans="1:26" x14ac:dyDescent="0.3">
      <c r="L90" s="120"/>
      <c r="Q90" s="129"/>
      <c r="R90" s="129"/>
      <c r="S90" s="129"/>
      <c r="T90" s="129"/>
    </row>
    <row r="91" spans="1:26" x14ac:dyDescent="0.3">
      <c r="L91" s="120"/>
      <c r="Q91" s="129"/>
      <c r="R91" s="129"/>
      <c r="S91" s="129"/>
      <c r="T91" s="129"/>
    </row>
    <row r="92" spans="1:26" x14ac:dyDescent="0.3">
      <c r="L92" s="120"/>
      <c r="Q92" s="129"/>
      <c r="R92" s="129"/>
      <c r="S92" s="129"/>
      <c r="T92" s="129"/>
    </row>
    <row r="93" spans="1:26" ht="57.6" customHeight="1" x14ac:dyDescent="0.3">
      <c r="A93" s="1" t="s">
        <v>366</v>
      </c>
      <c r="D93" s="53" t="str">
        <f>IF(A93="A",COUNTIF($A$1:A93,"A")&amp;".","")</f>
        <v>8.</v>
      </c>
      <c r="E93" s="104" t="s">
        <v>1706</v>
      </c>
      <c r="F93" s="54" t="str">
        <f>CONCATENATE(D93," ",E93)</f>
        <v>8. APPLIED BIOSYSTEMS "ali enakovredno"</v>
      </c>
      <c r="G93" s="54"/>
      <c r="L93" s="120"/>
      <c r="Q93" s="129"/>
      <c r="R93" s="129"/>
      <c r="S93" s="129"/>
      <c r="T93" s="129"/>
    </row>
    <row r="94" spans="1:26" x14ac:dyDescent="0.3">
      <c r="L94" s="120"/>
      <c r="Q94" s="129"/>
      <c r="R94" s="129"/>
      <c r="S94" s="129"/>
      <c r="T94" s="129"/>
    </row>
    <row r="95" spans="1:26" x14ac:dyDescent="0.3">
      <c r="A95" s="27" t="str">
        <f t="shared" ref="A95:A125" si="5">CONCATENATE("A.",LEFT($F$93))</f>
        <v>A.8</v>
      </c>
      <c r="B95" s="7">
        <v>1</v>
      </c>
      <c r="C95" s="7" t="s">
        <v>1707</v>
      </c>
      <c r="D95" s="7"/>
      <c r="E95" s="7"/>
      <c r="F95" s="28" t="s">
        <v>1708</v>
      </c>
      <c r="G95" s="28"/>
      <c r="H95" s="7" t="s">
        <v>456</v>
      </c>
      <c r="J95" s="7">
        <v>1</v>
      </c>
      <c r="K95" s="7" t="s">
        <v>1641</v>
      </c>
      <c r="L95" s="121"/>
      <c r="M95" s="91">
        <f t="shared" ref="M95:M125" si="6">J95*L95</f>
        <v>0</v>
      </c>
      <c r="N95" s="7">
        <v>22</v>
      </c>
      <c r="O95" s="91">
        <f>ROUND(+L95*(100+N95)/100,2)</f>
        <v>0</v>
      </c>
      <c r="P95" s="91">
        <f t="shared" ref="P95:P125" si="7">J95*O95</f>
        <v>0</v>
      </c>
      <c r="Q95" s="129"/>
      <c r="R95" s="129"/>
      <c r="S95" s="129"/>
      <c r="T95" s="129"/>
    </row>
    <row r="96" spans="1:26" ht="31.2" x14ac:dyDescent="0.3">
      <c r="A96" s="27" t="str">
        <f t="shared" si="5"/>
        <v>A.8</v>
      </c>
      <c r="B96" s="7">
        <v>2</v>
      </c>
      <c r="C96" s="7" t="s">
        <v>1709</v>
      </c>
      <c r="D96" s="7"/>
      <c r="E96" s="7"/>
      <c r="F96" s="28" t="s">
        <v>1710</v>
      </c>
      <c r="G96" s="28"/>
      <c r="H96" s="7" t="s">
        <v>1711</v>
      </c>
      <c r="J96" s="7">
        <v>2</v>
      </c>
      <c r="K96" s="7" t="s">
        <v>1641</v>
      </c>
      <c r="L96" s="121"/>
      <c r="M96" s="91">
        <f t="shared" si="6"/>
        <v>0</v>
      </c>
      <c r="N96" s="7">
        <v>22</v>
      </c>
      <c r="O96" s="91">
        <f t="shared" ref="O96:O125" si="8">ROUND(+L96*(100+N96)/100,2)</f>
        <v>0</v>
      </c>
      <c r="P96" s="91">
        <f t="shared" si="7"/>
        <v>0</v>
      </c>
      <c r="Q96" s="129"/>
      <c r="R96" s="129"/>
      <c r="S96" s="129"/>
      <c r="T96" s="129"/>
    </row>
    <row r="97" spans="1:20" x14ac:dyDescent="0.3">
      <c r="A97" s="27" t="str">
        <f t="shared" si="5"/>
        <v>A.8</v>
      </c>
      <c r="B97" s="7">
        <v>3</v>
      </c>
      <c r="C97" s="7" t="s">
        <v>1712</v>
      </c>
      <c r="D97" s="7"/>
      <c r="E97" s="7"/>
      <c r="F97" s="28" t="s">
        <v>1713</v>
      </c>
      <c r="G97" s="28"/>
      <c r="H97" s="7" t="s">
        <v>1714</v>
      </c>
      <c r="J97" s="7">
        <v>6</v>
      </c>
      <c r="K97" s="7" t="s">
        <v>1715</v>
      </c>
      <c r="L97" s="121"/>
      <c r="M97" s="91">
        <f t="shared" si="6"/>
        <v>0</v>
      </c>
      <c r="N97" s="7">
        <v>22</v>
      </c>
      <c r="O97" s="91">
        <f t="shared" si="8"/>
        <v>0</v>
      </c>
      <c r="P97" s="91">
        <f t="shared" si="7"/>
        <v>0</v>
      </c>
      <c r="Q97" s="129"/>
      <c r="R97" s="129"/>
      <c r="S97" s="129"/>
      <c r="T97" s="129"/>
    </row>
    <row r="98" spans="1:20" x14ac:dyDescent="0.3">
      <c r="A98" s="27" t="str">
        <f t="shared" si="5"/>
        <v>A.8</v>
      </c>
      <c r="B98" s="7">
        <v>4</v>
      </c>
      <c r="C98" s="7" t="s">
        <v>1716</v>
      </c>
      <c r="D98" s="7"/>
      <c r="E98" s="7"/>
      <c r="F98" s="28" t="s">
        <v>1717</v>
      </c>
      <c r="G98" s="28"/>
      <c r="H98" s="7" t="s">
        <v>1718</v>
      </c>
      <c r="J98" s="7">
        <v>2</v>
      </c>
      <c r="K98" s="7" t="s">
        <v>1641</v>
      </c>
      <c r="L98" s="121"/>
      <c r="M98" s="91">
        <f t="shared" si="6"/>
        <v>0</v>
      </c>
      <c r="N98" s="7">
        <v>22</v>
      </c>
      <c r="O98" s="91">
        <f t="shared" si="8"/>
        <v>0</v>
      </c>
      <c r="P98" s="91">
        <f t="shared" si="7"/>
        <v>0</v>
      </c>
      <c r="Q98" s="129"/>
      <c r="R98" s="129"/>
      <c r="S98" s="129"/>
      <c r="T98" s="129"/>
    </row>
    <row r="99" spans="1:20" x14ac:dyDescent="0.3">
      <c r="A99" s="27" t="str">
        <f t="shared" si="5"/>
        <v>A.8</v>
      </c>
      <c r="B99" s="7">
        <v>5</v>
      </c>
      <c r="C99" s="7" t="s">
        <v>1719</v>
      </c>
      <c r="D99" s="7"/>
      <c r="E99" s="7"/>
      <c r="F99" s="28" t="s">
        <v>1720</v>
      </c>
      <c r="G99" s="28"/>
      <c r="H99" s="7" t="s">
        <v>458</v>
      </c>
      <c r="J99" s="7">
        <v>10</v>
      </c>
      <c r="K99" s="7" t="s">
        <v>1641</v>
      </c>
      <c r="L99" s="121"/>
      <c r="M99" s="91">
        <f t="shared" si="6"/>
        <v>0</v>
      </c>
      <c r="N99" s="7">
        <v>22</v>
      </c>
      <c r="O99" s="91">
        <f t="shared" si="8"/>
        <v>0</v>
      </c>
      <c r="P99" s="91">
        <f t="shared" si="7"/>
        <v>0</v>
      </c>
      <c r="Q99" s="129"/>
      <c r="R99" s="129"/>
      <c r="S99" s="129"/>
      <c r="T99" s="129"/>
    </row>
    <row r="100" spans="1:20" x14ac:dyDescent="0.3">
      <c r="A100" s="27" t="str">
        <f t="shared" si="5"/>
        <v>A.8</v>
      </c>
      <c r="B100" s="7">
        <v>6</v>
      </c>
      <c r="C100" s="7" t="s">
        <v>1721</v>
      </c>
      <c r="D100" s="7"/>
      <c r="E100" s="7"/>
      <c r="F100" s="28" t="s">
        <v>1722</v>
      </c>
      <c r="G100" s="28"/>
      <c r="H100" s="7" t="s">
        <v>460</v>
      </c>
      <c r="J100" s="7">
        <v>10</v>
      </c>
      <c r="K100" s="7" t="s">
        <v>1715</v>
      </c>
      <c r="L100" s="121"/>
      <c r="M100" s="91">
        <f t="shared" si="6"/>
        <v>0</v>
      </c>
      <c r="N100" s="7">
        <v>22</v>
      </c>
      <c r="O100" s="91">
        <f t="shared" si="8"/>
        <v>0</v>
      </c>
      <c r="P100" s="91">
        <f t="shared" si="7"/>
        <v>0</v>
      </c>
      <c r="Q100" s="129"/>
      <c r="R100" s="129"/>
      <c r="S100" s="129"/>
      <c r="T100" s="129"/>
    </row>
    <row r="101" spans="1:20" x14ac:dyDescent="0.3">
      <c r="A101" s="27" t="str">
        <f t="shared" si="5"/>
        <v>A.8</v>
      </c>
      <c r="B101" s="7">
        <v>7</v>
      </c>
      <c r="C101" s="7" t="s">
        <v>1723</v>
      </c>
      <c r="D101" s="7"/>
      <c r="E101" s="7"/>
      <c r="F101" s="28" t="s">
        <v>1724</v>
      </c>
      <c r="G101" s="28"/>
      <c r="H101" s="7" t="s">
        <v>1725</v>
      </c>
      <c r="J101" s="7">
        <v>4</v>
      </c>
      <c r="K101" s="7" t="s">
        <v>1641</v>
      </c>
      <c r="L101" s="121"/>
      <c r="M101" s="91">
        <f t="shared" si="6"/>
        <v>0</v>
      </c>
      <c r="N101" s="7">
        <v>22</v>
      </c>
      <c r="O101" s="91">
        <f t="shared" si="8"/>
        <v>0</v>
      </c>
      <c r="P101" s="91">
        <f t="shared" si="7"/>
        <v>0</v>
      </c>
      <c r="Q101" s="129"/>
      <c r="R101" s="129"/>
      <c r="S101" s="129"/>
      <c r="T101" s="129"/>
    </row>
    <row r="102" spans="1:20" ht="31.2" x14ac:dyDescent="0.3">
      <c r="A102" s="27" t="str">
        <f t="shared" si="5"/>
        <v>A.8</v>
      </c>
      <c r="B102" s="7">
        <v>8</v>
      </c>
      <c r="C102" s="7" t="s">
        <v>1726</v>
      </c>
      <c r="D102" s="7"/>
      <c r="E102" s="7"/>
      <c r="F102" s="28" t="s">
        <v>1727</v>
      </c>
      <c r="G102" s="28"/>
      <c r="H102" s="7" t="s">
        <v>1728</v>
      </c>
      <c r="J102" s="7">
        <v>2</v>
      </c>
      <c r="K102" s="7" t="s">
        <v>1641</v>
      </c>
      <c r="L102" s="121"/>
      <c r="M102" s="91">
        <f t="shared" si="6"/>
        <v>0</v>
      </c>
      <c r="N102" s="7">
        <v>22</v>
      </c>
      <c r="O102" s="91">
        <f t="shared" si="8"/>
        <v>0</v>
      </c>
      <c r="P102" s="91">
        <f t="shared" si="7"/>
        <v>0</v>
      </c>
      <c r="Q102" s="129"/>
      <c r="R102" s="129"/>
      <c r="S102" s="129"/>
      <c r="T102" s="129"/>
    </row>
    <row r="103" spans="1:20" ht="31.2" x14ac:dyDescent="0.3">
      <c r="A103" s="27" t="str">
        <f t="shared" si="5"/>
        <v>A.8</v>
      </c>
      <c r="B103" s="7">
        <v>9</v>
      </c>
      <c r="C103" s="7" t="s">
        <v>1729</v>
      </c>
      <c r="D103" s="7"/>
      <c r="E103" s="7"/>
      <c r="F103" s="28" t="s">
        <v>1730</v>
      </c>
      <c r="G103" s="28"/>
      <c r="H103" s="7" t="s">
        <v>1731</v>
      </c>
      <c r="J103" s="7">
        <v>10</v>
      </c>
      <c r="K103" s="7" t="s">
        <v>1641</v>
      </c>
      <c r="L103" s="121"/>
      <c r="M103" s="91">
        <f t="shared" si="6"/>
        <v>0</v>
      </c>
      <c r="N103" s="7">
        <v>22</v>
      </c>
      <c r="O103" s="91">
        <f t="shared" si="8"/>
        <v>0</v>
      </c>
      <c r="P103" s="91">
        <f t="shared" si="7"/>
        <v>0</v>
      </c>
      <c r="Q103" s="129"/>
      <c r="R103" s="129"/>
      <c r="S103" s="129"/>
      <c r="T103" s="129"/>
    </row>
    <row r="104" spans="1:20" x14ac:dyDescent="0.3">
      <c r="A104" s="27" t="str">
        <f t="shared" si="5"/>
        <v>A.8</v>
      </c>
      <c r="B104" s="7">
        <v>10</v>
      </c>
      <c r="C104" s="7" t="s">
        <v>1732</v>
      </c>
      <c r="D104" s="7"/>
      <c r="E104" s="7"/>
      <c r="F104" s="28" t="s">
        <v>1733</v>
      </c>
      <c r="G104" s="28"/>
      <c r="H104" s="7" t="s">
        <v>1734</v>
      </c>
      <c r="J104" s="7">
        <v>2</v>
      </c>
      <c r="K104" s="7" t="s">
        <v>1641</v>
      </c>
      <c r="L104" s="121"/>
      <c r="M104" s="91">
        <f t="shared" si="6"/>
        <v>0</v>
      </c>
      <c r="N104" s="7">
        <v>22</v>
      </c>
      <c r="O104" s="91">
        <f t="shared" si="8"/>
        <v>0</v>
      </c>
      <c r="P104" s="91">
        <f t="shared" si="7"/>
        <v>0</v>
      </c>
      <c r="Q104" s="129"/>
      <c r="R104" s="129"/>
      <c r="S104" s="129"/>
      <c r="T104" s="129"/>
    </row>
    <row r="105" spans="1:20" x14ac:dyDescent="0.3">
      <c r="A105" s="27" t="str">
        <f t="shared" si="5"/>
        <v>A.8</v>
      </c>
      <c r="B105" s="7">
        <v>11</v>
      </c>
      <c r="C105" s="7" t="s">
        <v>1735</v>
      </c>
      <c r="D105" s="7"/>
      <c r="E105" s="7"/>
      <c r="F105" s="28" t="s">
        <v>1736</v>
      </c>
      <c r="G105" s="28"/>
      <c r="H105" s="7" t="s">
        <v>1737</v>
      </c>
      <c r="J105" s="7">
        <v>27</v>
      </c>
      <c r="K105" s="7" t="s">
        <v>1641</v>
      </c>
      <c r="L105" s="121"/>
      <c r="M105" s="91">
        <f t="shared" si="6"/>
        <v>0</v>
      </c>
      <c r="N105" s="7">
        <v>22</v>
      </c>
      <c r="O105" s="91">
        <f t="shared" si="8"/>
        <v>0</v>
      </c>
      <c r="P105" s="91">
        <f t="shared" si="7"/>
        <v>0</v>
      </c>
      <c r="Q105" s="129"/>
      <c r="R105" s="129"/>
      <c r="S105" s="129"/>
      <c r="T105" s="129"/>
    </row>
    <row r="106" spans="1:20" x14ac:dyDescent="0.3">
      <c r="A106" s="27" t="str">
        <f t="shared" si="5"/>
        <v>A.8</v>
      </c>
      <c r="B106" s="7">
        <v>12</v>
      </c>
      <c r="C106" s="7" t="s">
        <v>1738</v>
      </c>
      <c r="D106" s="7"/>
      <c r="E106" s="7"/>
      <c r="F106" s="28" t="s">
        <v>1739</v>
      </c>
      <c r="G106" s="28"/>
      <c r="H106" s="7" t="s">
        <v>1740</v>
      </c>
      <c r="J106" s="7">
        <v>20</v>
      </c>
      <c r="K106" s="7" t="s">
        <v>1641</v>
      </c>
      <c r="L106" s="121"/>
      <c r="M106" s="91">
        <f t="shared" si="6"/>
        <v>0</v>
      </c>
      <c r="N106" s="7">
        <v>22</v>
      </c>
      <c r="O106" s="91">
        <f t="shared" si="8"/>
        <v>0</v>
      </c>
      <c r="P106" s="91">
        <f t="shared" si="7"/>
        <v>0</v>
      </c>
      <c r="Q106" s="129"/>
      <c r="R106" s="129"/>
      <c r="S106" s="129"/>
      <c r="T106" s="129"/>
    </row>
    <row r="107" spans="1:20" ht="31.2" x14ac:dyDescent="0.3">
      <c r="A107" s="57" t="str">
        <f t="shared" si="5"/>
        <v>A.8</v>
      </c>
      <c r="B107" s="8">
        <v>13</v>
      </c>
      <c r="C107" s="8" t="s">
        <v>1741</v>
      </c>
      <c r="D107" s="8"/>
      <c r="E107" s="8"/>
      <c r="F107" s="15" t="s">
        <v>1742</v>
      </c>
      <c r="G107" s="15"/>
      <c r="H107" s="8" t="s">
        <v>1743</v>
      </c>
      <c r="J107" s="7">
        <v>100</v>
      </c>
      <c r="K107" s="7" t="s">
        <v>1641</v>
      </c>
      <c r="L107" s="121"/>
      <c r="M107" s="91">
        <f t="shared" si="6"/>
        <v>0</v>
      </c>
      <c r="N107" s="7">
        <v>22</v>
      </c>
      <c r="O107" s="91">
        <f t="shared" si="8"/>
        <v>0</v>
      </c>
      <c r="P107" s="91">
        <f t="shared" si="7"/>
        <v>0</v>
      </c>
      <c r="Q107" s="129"/>
      <c r="R107" s="129"/>
      <c r="S107" s="129"/>
      <c r="T107" s="129"/>
    </row>
    <row r="108" spans="1:20" x14ac:dyDescent="0.3">
      <c r="A108" s="27" t="str">
        <f t="shared" si="5"/>
        <v>A.8</v>
      </c>
      <c r="B108" s="7">
        <v>14</v>
      </c>
      <c r="C108" s="7" t="s">
        <v>1744</v>
      </c>
      <c r="D108" s="7"/>
      <c r="E108" s="7"/>
      <c r="F108" s="28" t="s">
        <v>1745</v>
      </c>
      <c r="G108" s="28"/>
      <c r="H108" s="7" t="s">
        <v>1746</v>
      </c>
      <c r="J108" s="7">
        <v>7</v>
      </c>
      <c r="K108" s="7" t="s">
        <v>1641</v>
      </c>
      <c r="L108" s="121"/>
      <c r="M108" s="91">
        <f t="shared" si="6"/>
        <v>0</v>
      </c>
      <c r="N108" s="7">
        <v>22</v>
      </c>
      <c r="O108" s="91">
        <f t="shared" si="8"/>
        <v>0</v>
      </c>
      <c r="P108" s="91">
        <f t="shared" si="7"/>
        <v>0</v>
      </c>
      <c r="Q108" s="129"/>
      <c r="R108" s="129"/>
      <c r="S108" s="129"/>
      <c r="T108" s="129"/>
    </row>
    <row r="109" spans="1:20" x14ac:dyDescent="0.3">
      <c r="A109" s="27" t="str">
        <f t="shared" si="5"/>
        <v>A.8</v>
      </c>
      <c r="B109" s="7">
        <v>15</v>
      </c>
      <c r="C109" s="7" t="s">
        <v>1747</v>
      </c>
      <c r="D109" s="7"/>
      <c r="E109" s="7"/>
      <c r="F109" s="28" t="s">
        <v>1748</v>
      </c>
      <c r="G109" s="28"/>
      <c r="H109" s="7" t="s">
        <v>1749</v>
      </c>
      <c r="J109" s="7">
        <v>6</v>
      </c>
      <c r="K109" s="7" t="s">
        <v>1641</v>
      </c>
      <c r="L109" s="121"/>
      <c r="M109" s="91">
        <f t="shared" si="6"/>
        <v>0</v>
      </c>
      <c r="N109" s="7">
        <v>22</v>
      </c>
      <c r="O109" s="91">
        <f t="shared" si="8"/>
        <v>0</v>
      </c>
      <c r="P109" s="91">
        <f t="shared" si="7"/>
        <v>0</v>
      </c>
      <c r="Q109" s="129"/>
      <c r="R109" s="129"/>
      <c r="S109" s="129"/>
      <c r="T109" s="129"/>
    </row>
    <row r="110" spans="1:20" x14ac:dyDescent="0.3">
      <c r="A110" s="27" t="str">
        <f t="shared" si="5"/>
        <v>A.8</v>
      </c>
      <c r="B110" s="7">
        <v>16</v>
      </c>
      <c r="C110" s="7" t="s">
        <v>1750</v>
      </c>
      <c r="D110" s="7"/>
      <c r="E110" s="7"/>
      <c r="F110" s="28" t="s">
        <v>1751</v>
      </c>
      <c r="G110" s="28"/>
      <c r="H110" s="7" t="s">
        <v>462</v>
      </c>
      <c r="J110" s="7">
        <v>2</v>
      </c>
      <c r="K110" s="7" t="s">
        <v>1715</v>
      </c>
      <c r="L110" s="121"/>
      <c r="M110" s="91">
        <f t="shared" si="6"/>
        <v>0</v>
      </c>
      <c r="N110" s="7">
        <v>22</v>
      </c>
      <c r="O110" s="91">
        <f t="shared" si="8"/>
        <v>0</v>
      </c>
      <c r="P110" s="91">
        <f t="shared" si="7"/>
        <v>0</v>
      </c>
      <c r="Q110" s="129"/>
      <c r="R110" s="129"/>
      <c r="S110" s="129"/>
      <c r="T110" s="129"/>
    </row>
    <row r="111" spans="1:20" x14ac:dyDescent="0.3">
      <c r="A111" s="27" t="str">
        <f t="shared" si="5"/>
        <v>A.8</v>
      </c>
      <c r="B111" s="7">
        <v>17</v>
      </c>
      <c r="C111" s="7" t="s">
        <v>1752</v>
      </c>
      <c r="D111" s="7"/>
      <c r="E111" s="7"/>
      <c r="F111" s="28" t="s">
        <v>1753</v>
      </c>
      <c r="G111" s="28"/>
      <c r="H111" s="7" t="s">
        <v>463</v>
      </c>
      <c r="J111" s="7">
        <v>15</v>
      </c>
      <c r="K111" s="7" t="s">
        <v>1641</v>
      </c>
      <c r="L111" s="121"/>
      <c r="M111" s="91">
        <f t="shared" si="6"/>
        <v>0</v>
      </c>
      <c r="N111" s="7">
        <v>22</v>
      </c>
      <c r="O111" s="91">
        <f t="shared" si="8"/>
        <v>0</v>
      </c>
      <c r="P111" s="91">
        <f t="shared" si="7"/>
        <v>0</v>
      </c>
      <c r="Q111" s="129"/>
      <c r="R111" s="129"/>
      <c r="S111" s="129"/>
      <c r="T111" s="129"/>
    </row>
    <row r="112" spans="1:20" x14ac:dyDescent="0.3">
      <c r="A112" s="27" t="str">
        <f t="shared" si="5"/>
        <v>A.8</v>
      </c>
      <c r="B112" s="7">
        <v>18</v>
      </c>
      <c r="C112" s="7" t="s">
        <v>1754</v>
      </c>
      <c r="D112" s="7"/>
      <c r="E112" s="7"/>
      <c r="F112" s="28" t="s">
        <v>1755</v>
      </c>
      <c r="G112" s="28"/>
      <c r="H112" s="7" t="s">
        <v>464</v>
      </c>
      <c r="J112" s="7">
        <v>1</v>
      </c>
      <c r="K112" s="7" t="s">
        <v>1641</v>
      </c>
      <c r="L112" s="121"/>
      <c r="M112" s="91">
        <f t="shared" si="6"/>
        <v>0</v>
      </c>
      <c r="N112" s="7">
        <v>22</v>
      </c>
      <c r="O112" s="91">
        <f t="shared" si="8"/>
        <v>0</v>
      </c>
      <c r="P112" s="91">
        <f t="shared" si="7"/>
        <v>0</v>
      </c>
      <c r="Q112" s="129"/>
      <c r="R112" s="129"/>
      <c r="S112" s="129"/>
      <c r="T112" s="129"/>
    </row>
    <row r="113" spans="1:26" x14ac:dyDescent="0.3">
      <c r="A113" s="27" t="str">
        <f t="shared" si="5"/>
        <v>A.8</v>
      </c>
      <c r="B113" s="7">
        <v>19</v>
      </c>
      <c r="C113" s="7" t="s">
        <v>1756</v>
      </c>
      <c r="D113" s="7"/>
      <c r="E113" s="7"/>
      <c r="F113" s="28" t="s">
        <v>1757</v>
      </c>
      <c r="G113" s="28"/>
      <c r="H113" s="7" t="s">
        <v>465</v>
      </c>
      <c r="J113" s="7">
        <v>7</v>
      </c>
      <c r="K113" s="7" t="s">
        <v>1641</v>
      </c>
      <c r="L113" s="121"/>
      <c r="M113" s="91">
        <f t="shared" si="6"/>
        <v>0</v>
      </c>
      <c r="N113" s="7">
        <v>22</v>
      </c>
      <c r="O113" s="91">
        <f t="shared" si="8"/>
        <v>0</v>
      </c>
      <c r="P113" s="91">
        <f t="shared" si="7"/>
        <v>0</v>
      </c>
      <c r="Q113" s="129"/>
      <c r="R113" s="129"/>
      <c r="S113" s="129"/>
      <c r="T113" s="129"/>
    </row>
    <row r="114" spans="1:26" x14ac:dyDescent="0.3">
      <c r="A114" s="27" t="str">
        <f t="shared" si="5"/>
        <v>A.8</v>
      </c>
      <c r="B114" s="7">
        <v>20</v>
      </c>
      <c r="C114" s="7" t="s">
        <v>1758</v>
      </c>
      <c r="D114" s="7"/>
      <c r="E114" s="7"/>
      <c r="F114" s="28" t="s">
        <v>1759</v>
      </c>
      <c r="G114" s="28"/>
      <c r="H114" s="7" t="s">
        <v>466</v>
      </c>
      <c r="J114" s="7">
        <v>7</v>
      </c>
      <c r="K114" s="7" t="s">
        <v>1641</v>
      </c>
      <c r="L114" s="121"/>
      <c r="M114" s="91">
        <f t="shared" si="6"/>
        <v>0</v>
      </c>
      <c r="N114" s="7">
        <v>22</v>
      </c>
      <c r="O114" s="91">
        <f t="shared" si="8"/>
        <v>0</v>
      </c>
      <c r="P114" s="91">
        <f t="shared" si="7"/>
        <v>0</v>
      </c>
      <c r="Q114" s="129"/>
      <c r="R114" s="129"/>
      <c r="S114" s="129"/>
      <c r="T114" s="129"/>
    </row>
    <row r="115" spans="1:26" x14ac:dyDescent="0.3">
      <c r="A115" s="27" t="str">
        <f t="shared" si="5"/>
        <v>A.8</v>
      </c>
      <c r="B115" s="7">
        <v>21</v>
      </c>
      <c r="C115" s="7" t="s">
        <v>1760</v>
      </c>
      <c r="D115" s="7"/>
      <c r="E115" s="7"/>
      <c r="F115" s="28" t="s">
        <v>1761</v>
      </c>
      <c r="G115" s="28"/>
      <c r="H115" s="7" t="s">
        <v>467</v>
      </c>
      <c r="J115" s="7">
        <v>13</v>
      </c>
      <c r="K115" s="7" t="s">
        <v>1641</v>
      </c>
      <c r="L115" s="121"/>
      <c r="M115" s="91">
        <f t="shared" si="6"/>
        <v>0</v>
      </c>
      <c r="N115" s="7">
        <v>22</v>
      </c>
      <c r="O115" s="91">
        <f t="shared" si="8"/>
        <v>0</v>
      </c>
      <c r="P115" s="91">
        <f t="shared" si="7"/>
        <v>0</v>
      </c>
      <c r="Q115" s="129"/>
      <c r="R115" s="129"/>
      <c r="S115" s="129"/>
      <c r="T115" s="129"/>
    </row>
    <row r="116" spans="1:26" x14ac:dyDescent="0.3">
      <c r="A116" s="27" t="str">
        <f t="shared" si="5"/>
        <v>A.8</v>
      </c>
      <c r="B116" s="7">
        <v>22</v>
      </c>
      <c r="C116" s="7" t="s">
        <v>1762</v>
      </c>
      <c r="D116" s="7"/>
      <c r="E116" s="7"/>
      <c r="F116" s="28" t="s">
        <v>1763</v>
      </c>
      <c r="G116" s="28"/>
      <c r="H116" s="7" t="s">
        <v>468</v>
      </c>
      <c r="J116" s="7">
        <v>15</v>
      </c>
      <c r="K116" s="7" t="s">
        <v>1641</v>
      </c>
      <c r="L116" s="121"/>
      <c r="M116" s="91">
        <f t="shared" si="6"/>
        <v>0</v>
      </c>
      <c r="N116" s="7">
        <v>22</v>
      </c>
      <c r="O116" s="91">
        <f t="shared" si="8"/>
        <v>0</v>
      </c>
      <c r="P116" s="91">
        <f t="shared" si="7"/>
        <v>0</v>
      </c>
      <c r="Q116" s="129"/>
      <c r="R116" s="129"/>
      <c r="S116" s="129"/>
      <c r="T116" s="129"/>
    </row>
    <row r="117" spans="1:26" x14ac:dyDescent="0.3">
      <c r="A117" s="27" t="str">
        <f t="shared" si="5"/>
        <v>A.8</v>
      </c>
      <c r="B117" s="7">
        <v>23</v>
      </c>
      <c r="C117" s="7" t="s">
        <v>1764</v>
      </c>
      <c r="D117" s="7"/>
      <c r="E117" s="7"/>
      <c r="F117" s="28" t="s">
        <v>1765</v>
      </c>
      <c r="G117" s="28"/>
      <c r="H117" s="7" t="s">
        <v>1766</v>
      </c>
      <c r="J117" s="7">
        <v>1</v>
      </c>
      <c r="K117" s="7" t="s">
        <v>1641</v>
      </c>
      <c r="L117" s="121"/>
      <c r="M117" s="91">
        <f t="shared" si="6"/>
        <v>0</v>
      </c>
      <c r="N117" s="7">
        <v>22</v>
      </c>
      <c r="O117" s="91">
        <f t="shared" si="8"/>
        <v>0</v>
      </c>
      <c r="P117" s="91">
        <f t="shared" si="7"/>
        <v>0</v>
      </c>
      <c r="Q117" s="129"/>
      <c r="R117" s="129"/>
      <c r="S117" s="129"/>
      <c r="T117" s="129"/>
    </row>
    <row r="118" spans="1:26" x14ac:dyDescent="0.3">
      <c r="A118" s="27" t="str">
        <f t="shared" si="5"/>
        <v>A.8</v>
      </c>
      <c r="B118" s="7">
        <v>24</v>
      </c>
      <c r="C118" s="7" t="s">
        <v>1767</v>
      </c>
      <c r="D118" s="7"/>
      <c r="E118" s="7"/>
      <c r="F118" s="28" t="s">
        <v>1768</v>
      </c>
      <c r="G118" s="28"/>
      <c r="H118" s="7" t="s">
        <v>1769</v>
      </c>
      <c r="J118" s="7">
        <v>1</v>
      </c>
      <c r="K118" s="7" t="s">
        <v>1641</v>
      </c>
      <c r="L118" s="121"/>
      <c r="M118" s="91">
        <f t="shared" si="6"/>
        <v>0</v>
      </c>
      <c r="N118" s="7">
        <v>22</v>
      </c>
      <c r="O118" s="91">
        <f t="shared" si="8"/>
        <v>0</v>
      </c>
      <c r="P118" s="91">
        <f t="shared" si="7"/>
        <v>0</v>
      </c>
      <c r="Q118" s="129"/>
      <c r="R118" s="129"/>
      <c r="S118" s="129"/>
      <c r="T118" s="129"/>
    </row>
    <row r="119" spans="1:26" x14ac:dyDescent="0.3">
      <c r="A119" s="27" t="str">
        <f t="shared" si="5"/>
        <v>A.8</v>
      </c>
      <c r="B119" s="7">
        <v>25</v>
      </c>
      <c r="C119" s="7" t="s">
        <v>1770</v>
      </c>
      <c r="D119" s="7"/>
      <c r="E119" s="7"/>
      <c r="F119" s="28" t="s">
        <v>1771</v>
      </c>
      <c r="G119" s="28"/>
      <c r="H119" s="7" t="s">
        <v>1772</v>
      </c>
      <c r="J119" s="7">
        <v>2</v>
      </c>
      <c r="K119" s="7" t="s">
        <v>1641</v>
      </c>
      <c r="L119" s="121"/>
      <c r="M119" s="91">
        <f t="shared" si="6"/>
        <v>0</v>
      </c>
      <c r="N119" s="7">
        <v>22</v>
      </c>
      <c r="O119" s="91">
        <f t="shared" si="8"/>
        <v>0</v>
      </c>
      <c r="P119" s="91">
        <f t="shared" si="7"/>
        <v>0</v>
      </c>
      <c r="Q119" s="129"/>
      <c r="R119" s="129"/>
      <c r="S119" s="129"/>
      <c r="T119" s="129"/>
    </row>
    <row r="120" spans="1:26" x14ac:dyDescent="0.3">
      <c r="A120" s="27" t="str">
        <f t="shared" si="5"/>
        <v>A.8</v>
      </c>
      <c r="B120" s="7">
        <v>26</v>
      </c>
      <c r="C120" s="7" t="s">
        <v>1773</v>
      </c>
      <c r="D120" s="7"/>
      <c r="E120" s="7"/>
      <c r="F120" s="28" t="s">
        <v>1774</v>
      </c>
      <c r="G120" s="28"/>
      <c r="H120" s="7" t="s">
        <v>1775</v>
      </c>
      <c r="J120" s="7">
        <v>1</v>
      </c>
      <c r="K120" s="7" t="s">
        <v>1641</v>
      </c>
      <c r="L120" s="121"/>
      <c r="M120" s="91">
        <f t="shared" si="6"/>
        <v>0</v>
      </c>
      <c r="N120" s="7">
        <v>22</v>
      </c>
      <c r="O120" s="91">
        <f t="shared" si="8"/>
        <v>0</v>
      </c>
      <c r="P120" s="91">
        <f t="shared" si="7"/>
        <v>0</v>
      </c>
      <c r="Q120" s="129"/>
      <c r="R120" s="129"/>
      <c r="S120" s="129"/>
      <c r="T120" s="129"/>
    </row>
    <row r="121" spans="1:26" x14ac:dyDescent="0.3">
      <c r="A121" s="27" t="str">
        <f t="shared" si="5"/>
        <v>A.8</v>
      </c>
      <c r="B121" s="7">
        <v>27</v>
      </c>
      <c r="C121" s="7" t="s">
        <v>1776</v>
      </c>
      <c r="D121" s="7"/>
      <c r="E121" s="7"/>
      <c r="F121" s="28" t="s">
        <v>1777</v>
      </c>
      <c r="G121" s="28"/>
      <c r="H121" s="7" t="s">
        <v>1778</v>
      </c>
      <c r="J121" s="7">
        <v>3</v>
      </c>
      <c r="K121" s="7" t="s">
        <v>1641</v>
      </c>
      <c r="L121" s="121"/>
      <c r="M121" s="91">
        <f t="shared" si="6"/>
        <v>0</v>
      </c>
      <c r="N121" s="7">
        <v>22</v>
      </c>
      <c r="O121" s="91">
        <f t="shared" si="8"/>
        <v>0</v>
      </c>
      <c r="P121" s="91">
        <f t="shared" si="7"/>
        <v>0</v>
      </c>
      <c r="Q121" s="129"/>
      <c r="R121" s="129"/>
      <c r="S121" s="129"/>
      <c r="T121" s="129"/>
    </row>
    <row r="122" spans="1:26" x14ac:dyDescent="0.3">
      <c r="A122" s="27" t="str">
        <f t="shared" si="5"/>
        <v>A.8</v>
      </c>
      <c r="B122" s="7">
        <v>28</v>
      </c>
      <c r="C122" s="7" t="s">
        <v>1779</v>
      </c>
      <c r="D122" s="7"/>
      <c r="E122" s="7"/>
      <c r="F122" s="28" t="s">
        <v>1780</v>
      </c>
      <c r="G122" s="28"/>
      <c r="H122" s="7" t="s">
        <v>1781</v>
      </c>
      <c r="J122" s="7">
        <v>4</v>
      </c>
      <c r="K122" s="7" t="s">
        <v>1641</v>
      </c>
      <c r="L122" s="121"/>
      <c r="M122" s="91">
        <f t="shared" si="6"/>
        <v>0</v>
      </c>
      <c r="N122" s="7">
        <v>22</v>
      </c>
      <c r="O122" s="91">
        <f t="shared" si="8"/>
        <v>0</v>
      </c>
      <c r="P122" s="91">
        <f t="shared" si="7"/>
        <v>0</v>
      </c>
      <c r="Q122" s="129"/>
      <c r="R122" s="129"/>
      <c r="S122" s="129"/>
      <c r="T122" s="129"/>
    </row>
    <row r="123" spans="1:26" ht="31.2" x14ac:dyDescent="0.3">
      <c r="A123" s="27" t="str">
        <f t="shared" si="5"/>
        <v>A.8</v>
      </c>
      <c r="B123" s="7">
        <v>29</v>
      </c>
      <c r="C123" s="7" t="s">
        <v>1782</v>
      </c>
      <c r="D123" s="7"/>
      <c r="E123" s="7"/>
      <c r="F123" s="28" t="s">
        <v>1783</v>
      </c>
      <c r="G123" s="28"/>
      <c r="H123" s="7" t="s">
        <v>469</v>
      </c>
      <c r="J123" s="7">
        <v>1</v>
      </c>
      <c r="K123" s="7" t="s">
        <v>1641</v>
      </c>
      <c r="L123" s="121"/>
      <c r="M123" s="91">
        <f t="shared" si="6"/>
        <v>0</v>
      </c>
      <c r="N123" s="7">
        <v>22</v>
      </c>
      <c r="O123" s="91">
        <f t="shared" si="8"/>
        <v>0</v>
      </c>
      <c r="P123" s="91">
        <f t="shared" si="7"/>
        <v>0</v>
      </c>
      <c r="Q123" s="129"/>
      <c r="R123" s="129"/>
      <c r="S123" s="129"/>
      <c r="T123" s="129"/>
    </row>
    <row r="124" spans="1:26" x14ac:dyDescent="0.3">
      <c r="A124" s="27" t="str">
        <f t="shared" si="5"/>
        <v>A.8</v>
      </c>
      <c r="B124" s="7">
        <v>30</v>
      </c>
      <c r="C124" s="7" t="s">
        <v>1784</v>
      </c>
      <c r="D124" s="7"/>
      <c r="E124" s="7"/>
      <c r="F124" s="28" t="s">
        <v>1785</v>
      </c>
      <c r="G124" s="28"/>
      <c r="H124" s="7" t="s">
        <v>470</v>
      </c>
      <c r="J124" s="7">
        <v>54</v>
      </c>
      <c r="K124" s="7" t="s">
        <v>1641</v>
      </c>
      <c r="L124" s="121"/>
      <c r="M124" s="91">
        <f t="shared" si="6"/>
        <v>0</v>
      </c>
      <c r="N124" s="7">
        <v>22</v>
      </c>
      <c r="O124" s="91">
        <f t="shared" si="8"/>
        <v>0</v>
      </c>
      <c r="P124" s="91">
        <f t="shared" si="7"/>
        <v>0</v>
      </c>
      <c r="Q124" s="129"/>
      <c r="R124" s="129"/>
      <c r="S124" s="129"/>
      <c r="T124" s="129"/>
    </row>
    <row r="125" spans="1:26" x14ac:dyDescent="0.3">
      <c r="A125" s="27" t="str">
        <f t="shared" si="5"/>
        <v>A.8</v>
      </c>
      <c r="B125" s="7">
        <v>31</v>
      </c>
      <c r="C125" s="7" t="s">
        <v>1786</v>
      </c>
      <c r="D125" s="7"/>
      <c r="E125" s="7"/>
      <c r="F125" s="28" t="s">
        <v>1787</v>
      </c>
      <c r="G125" s="28"/>
      <c r="H125" s="7" t="s">
        <v>1788</v>
      </c>
      <c r="J125" s="7">
        <v>5</v>
      </c>
      <c r="K125" s="7" t="s">
        <v>1641</v>
      </c>
      <c r="L125" s="121"/>
      <c r="M125" s="91">
        <f t="shared" si="6"/>
        <v>0</v>
      </c>
      <c r="N125" s="7">
        <v>22</v>
      </c>
      <c r="O125" s="91">
        <f t="shared" si="8"/>
        <v>0</v>
      </c>
      <c r="P125" s="91">
        <f t="shared" si="7"/>
        <v>0</v>
      </c>
      <c r="Q125" s="129"/>
      <c r="R125" s="129"/>
      <c r="S125" s="129"/>
      <c r="T125" s="129"/>
    </row>
    <row r="126" spans="1:26" x14ac:dyDescent="0.3">
      <c r="A126" s="49" t="s">
        <v>1682</v>
      </c>
      <c r="B126" s="50"/>
      <c r="C126" s="50"/>
      <c r="D126" s="50"/>
      <c r="E126" s="50"/>
      <c r="F126" s="50"/>
      <c r="G126" s="50"/>
      <c r="H126" s="50"/>
      <c r="I126" s="50"/>
      <c r="J126" s="50"/>
      <c r="K126" s="50"/>
      <c r="L126" s="124">
        <f>SUM(L95:L125)</f>
        <v>0</v>
      </c>
      <c r="M126" s="97">
        <f>SUM(M95:M125)</f>
        <v>0</v>
      </c>
      <c r="N126" s="50"/>
      <c r="O126" s="97">
        <f>SUM(O95:O125)</f>
        <v>0</v>
      </c>
      <c r="P126" s="97">
        <f>SUM(P95:P125)</f>
        <v>0</v>
      </c>
      <c r="Q126" s="130"/>
      <c r="R126" s="129"/>
      <c r="S126" s="129"/>
      <c r="T126" s="129"/>
    </row>
    <row r="127" spans="1:26" s="104" customFormat="1" ht="31.2" x14ac:dyDescent="0.3">
      <c r="A127" s="85" t="s">
        <v>1679</v>
      </c>
      <c r="B127" s="85"/>
      <c r="C127" s="85"/>
      <c r="D127" s="85"/>
      <c r="E127" s="85"/>
      <c r="F127" s="85"/>
      <c r="G127" s="85"/>
      <c r="H127" s="85"/>
      <c r="I127" s="85"/>
      <c r="J127" s="85"/>
      <c r="K127" s="85"/>
      <c r="L127" s="125"/>
      <c r="M127" s="98">
        <f>+M126*2</f>
        <v>0</v>
      </c>
      <c r="N127" s="85"/>
      <c r="O127" s="98">
        <f>+O126*2</f>
        <v>0</v>
      </c>
      <c r="P127" s="98">
        <f>+P126*2</f>
        <v>0</v>
      </c>
      <c r="Q127" s="131"/>
      <c r="R127" s="131"/>
      <c r="S127" s="131"/>
      <c r="T127" s="131"/>
      <c r="Z127" s="87"/>
    </row>
    <row r="128" spans="1:26" x14ac:dyDescent="0.3">
      <c r="L128" s="120"/>
      <c r="Q128" s="129"/>
      <c r="R128" s="129"/>
      <c r="S128" s="129"/>
      <c r="T128" s="129"/>
    </row>
    <row r="129" spans="1:26" x14ac:dyDescent="0.3">
      <c r="L129" s="120"/>
      <c r="Q129" s="129"/>
      <c r="R129" s="129"/>
      <c r="S129" s="129"/>
      <c r="T129" s="129"/>
    </row>
    <row r="130" spans="1:26" ht="59.4" customHeight="1" x14ac:dyDescent="0.3">
      <c r="A130" s="1" t="s">
        <v>366</v>
      </c>
      <c r="D130" s="53" t="str">
        <f>IF(A130="A",COUNTIF($A$1:A130,"A")&amp;".","")</f>
        <v>9.</v>
      </c>
      <c r="E130" s="104" t="s">
        <v>1789</v>
      </c>
      <c r="F130" s="54" t="str">
        <f>CONCATENATE(D130," ",E130)</f>
        <v>9. ASOCIATES OF CAPE COD "ali enakovredno"</v>
      </c>
      <c r="G130" s="54"/>
      <c r="L130" s="120"/>
      <c r="Q130" s="129"/>
      <c r="R130" s="129"/>
      <c r="S130" s="129"/>
      <c r="T130" s="129"/>
    </row>
    <row r="131" spans="1:26" x14ac:dyDescent="0.3">
      <c r="L131" s="120"/>
      <c r="Q131" s="129"/>
      <c r="R131" s="129"/>
      <c r="S131" s="129"/>
      <c r="T131" s="129"/>
    </row>
    <row r="132" spans="1:26" x14ac:dyDescent="0.3">
      <c r="A132" s="2" t="str">
        <f ca="1">CONCATENATE("A.",IF(OFFSET(INDIRECT(ADDRESS(ROW(),COLUMN())),-2,3,1)="",OFFSET(INDIRECT(ADDRESS(ROW(),COLUMN())),-1,1,1),LEFT(OFFSET(INDIRECT(ADDRESS(ROW(),COLUMN())),-2,3,1),FIND(".",OFFSET(INDIRECT(ADDRESS(ROW(),COLUMN())),-2,3,1))-1)))</f>
        <v>A.9</v>
      </c>
      <c r="B132" s="7">
        <v>1</v>
      </c>
      <c r="C132" s="7" t="s">
        <v>1790</v>
      </c>
      <c r="D132" s="7"/>
      <c r="E132" s="7"/>
      <c r="F132" s="28" t="s">
        <v>1791</v>
      </c>
      <c r="G132" s="28"/>
      <c r="H132" s="7" t="s">
        <v>1792</v>
      </c>
      <c r="J132" s="7">
        <v>220</v>
      </c>
      <c r="K132" s="7" t="s">
        <v>1641</v>
      </c>
      <c r="L132" s="121"/>
      <c r="M132" s="91">
        <f>J132*L132</f>
        <v>0</v>
      </c>
      <c r="N132" s="7">
        <v>9.5</v>
      </c>
      <c r="O132" s="91">
        <f>ROUND(+L132*(100+N132)/100,2)</f>
        <v>0</v>
      </c>
      <c r="P132" s="91">
        <f>J132*O132</f>
        <v>0</v>
      </c>
      <c r="Q132" s="129"/>
      <c r="R132" s="129"/>
      <c r="S132" s="129"/>
      <c r="T132" s="129"/>
    </row>
    <row r="133" spans="1:26" x14ac:dyDescent="0.3">
      <c r="A133" s="49" t="s">
        <v>1682</v>
      </c>
      <c r="B133" s="50"/>
      <c r="C133" s="50"/>
      <c r="D133" s="50"/>
      <c r="E133" s="50"/>
      <c r="F133" s="50"/>
      <c r="G133" s="50"/>
      <c r="H133" s="50"/>
      <c r="I133" s="50"/>
      <c r="J133" s="50"/>
      <c r="K133" s="50"/>
      <c r="L133" s="124">
        <f>SUM(L132:L132)</f>
        <v>0</v>
      </c>
      <c r="M133" s="97">
        <f>SUM(M132:M132)</f>
        <v>0</v>
      </c>
      <c r="N133" s="50"/>
      <c r="O133" s="97">
        <f>SUM(O132:O132)</f>
        <v>0</v>
      </c>
      <c r="P133" s="97">
        <f>SUM(P132:P132)</f>
        <v>0</v>
      </c>
      <c r="Q133" s="130"/>
      <c r="R133" s="129"/>
      <c r="S133" s="129"/>
      <c r="T133" s="129"/>
    </row>
    <row r="134" spans="1:26" s="104" customFormat="1" ht="31.2" x14ac:dyDescent="0.3">
      <c r="A134" s="85" t="s">
        <v>1679</v>
      </c>
      <c r="B134" s="85"/>
      <c r="C134" s="85"/>
      <c r="D134" s="85"/>
      <c r="E134" s="85"/>
      <c r="F134" s="85"/>
      <c r="G134" s="85"/>
      <c r="H134" s="85"/>
      <c r="I134" s="85"/>
      <c r="J134" s="85"/>
      <c r="K134" s="85"/>
      <c r="L134" s="125"/>
      <c r="M134" s="98">
        <f>+M133*2</f>
        <v>0</v>
      </c>
      <c r="N134" s="85"/>
      <c r="O134" s="98">
        <f>+O133*2</f>
        <v>0</v>
      </c>
      <c r="P134" s="98">
        <f>+P133*2</f>
        <v>0</v>
      </c>
      <c r="Q134" s="131"/>
      <c r="R134" s="131"/>
      <c r="S134" s="131"/>
      <c r="T134" s="131"/>
      <c r="Z134" s="87"/>
    </row>
    <row r="135" spans="1:26" x14ac:dyDescent="0.3">
      <c r="L135" s="120"/>
      <c r="Q135" s="129"/>
      <c r="R135" s="129"/>
      <c r="S135" s="129"/>
      <c r="T135" s="129"/>
    </row>
    <row r="136" spans="1:26" x14ac:dyDescent="0.3">
      <c r="L136" s="120"/>
      <c r="Q136" s="129"/>
      <c r="R136" s="129"/>
      <c r="S136" s="129"/>
      <c r="T136" s="129"/>
    </row>
    <row r="137" spans="1:26" ht="39" customHeight="1" x14ac:dyDescent="0.3">
      <c r="A137" s="1" t="s">
        <v>366</v>
      </c>
      <c r="D137" s="53" t="str">
        <f ca="1">IF(A137="A",COUNTIF($A$1:A137,"A")&amp;".","")</f>
        <v>10.</v>
      </c>
      <c r="E137" s="104" t="s">
        <v>1793</v>
      </c>
      <c r="F137" s="54" t="str">
        <f ca="1">CONCATENATE(D137," ",E137)</f>
        <v>10. AusDiagnostics "ali enakovredno"</v>
      </c>
      <c r="G137" s="54"/>
      <c r="L137" s="120"/>
      <c r="Q137" s="129"/>
      <c r="R137" s="129"/>
      <c r="S137" s="129"/>
      <c r="T137" s="129"/>
    </row>
    <row r="138" spans="1:26" x14ac:dyDescent="0.3">
      <c r="L138" s="120"/>
      <c r="Q138" s="129"/>
      <c r="R138" s="129"/>
      <c r="S138" s="129"/>
      <c r="T138" s="129"/>
    </row>
    <row r="139" spans="1:26" ht="31.2" x14ac:dyDescent="0.3">
      <c r="A139" s="2" t="str">
        <f ca="1">CONCATENATE("A.",IF(OFFSET(INDIRECT(ADDRESS(ROW(),COLUMN())),-2,3,1)="",OFFSET(INDIRECT(ADDRESS(ROW(),COLUMN())),-1,1,1),LEFT(OFFSET(INDIRECT(ADDRESS(ROW(),COLUMN())),-2,3,1),FIND(".",OFFSET(INDIRECT(ADDRESS(ROW(),COLUMN())),-2,3,1))-1)))</f>
        <v>A.10</v>
      </c>
      <c r="B139" s="7">
        <v>1</v>
      </c>
      <c r="C139" s="7" t="s">
        <v>1794</v>
      </c>
      <c r="D139" s="7"/>
      <c r="E139" s="7"/>
      <c r="F139" s="28" t="s">
        <v>1795</v>
      </c>
      <c r="G139" s="28"/>
      <c r="H139" s="7" t="s">
        <v>1796</v>
      </c>
      <c r="J139" s="7">
        <v>1</v>
      </c>
      <c r="K139" s="7" t="s">
        <v>1641</v>
      </c>
      <c r="L139" s="121"/>
      <c r="M139" s="91">
        <f t="shared" ref="M139:M145" si="9">J139*L139</f>
        <v>0</v>
      </c>
      <c r="N139" s="7">
        <v>9.5</v>
      </c>
      <c r="O139" s="91">
        <f>ROUND(+L139*(100+N139)/100,2)</f>
        <v>0</v>
      </c>
      <c r="P139" s="91">
        <f t="shared" ref="P139:P145" si="10">J139*O139</f>
        <v>0</v>
      </c>
      <c r="Q139" s="129"/>
      <c r="R139" s="129"/>
      <c r="S139" s="129"/>
      <c r="T139" s="129"/>
    </row>
    <row r="140" spans="1:26" ht="31.2" x14ac:dyDescent="0.3">
      <c r="A140" s="2" t="str">
        <f t="shared" ref="A140:A145" ca="1" si="11">IF(D139="",A139,D139)</f>
        <v>A.10</v>
      </c>
      <c r="B140" s="7">
        <v>2</v>
      </c>
      <c r="C140" s="7" t="s">
        <v>1797</v>
      </c>
      <c r="D140" s="7"/>
      <c r="E140" s="7"/>
      <c r="F140" s="28" t="s">
        <v>1798</v>
      </c>
      <c r="G140" s="28"/>
      <c r="H140" s="7" t="s">
        <v>1799</v>
      </c>
      <c r="J140" s="7">
        <v>2</v>
      </c>
      <c r="K140" s="7" t="s">
        <v>1641</v>
      </c>
      <c r="L140" s="121"/>
      <c r="M140" s="91">
        <f t="shared" si="9"/>
        <v>0</v>
      </c>
      <c r="N140" s="7">
        <v>9.5</v>
      </c>
      <c r="O140" s="91">
        <f t="shared" ref="O140:O145" si="12">ROUND(+L140*(100+N140)/100,2)</f>
        <v>0</v>
      </c>
      <c r="P140" s="91">
        <f t="shared" si="10"/>
        <v>0</v>
      </c>
      <c r="Q140" s="129"/>
      <c r="R140" s="129"/>
      <c r="S140" s="129"/>
      <c r="T140" s="129"/>
    </row>
    <row r="141" spans="1:26" ht="21.75" customHeight="1" x14ac:dyDescent="0.3">
      <c r="A141" s="2" t="str">
        <f t="shared" ca="1" si="11"/>
        <v>A.10</v>
      </c>
      <c r="B141" s="7">
        <v>3</v>
      </c>
      <c r="C141" s="7" t="s">
        <v>476</v>
      </c>
      <c r="D141" s="7"/>
      <c r="E141" s="7"/>
      <c r="F141" s="28" t="s">
        <v>1800</v>
      </c>
      <c r="G141" s="28"/>
      <c r="H141" s="7" t="s">
        <v>475</v>
      </c>
      <c r="J141" s="7">
        <v>3</v>
      </c>
      <c r="K141" s="7" t="s">
        <v>1641</v>
      </c>
      <c r="L141" s="121"/>
      <c r="M141" s="91">
        <f t="shared" si="9"/>
        <v>0</v>
      </c>
      <c r="N141" s="7">
        <v>9.5</v>
      </c>
      <c r="O141" s="91">
        <f t="shared" si="12"/>
        <v>0</v>
      </c>
      <c r="P141" s="91">
        <f t="shared" si="10"/>
        <v>0</v>
      </c>
      <c r="Q141" s="129"/>
      <c r="R141" s="129"/>
      <c r="S141" s="129"/>
      <c r="T141" s="129"/>
    </row>
    <row r="142" spans="1:26" ht="30" customHeight="1" x14ac:dyDescent="0.3">
      <c r="A142" s="2" t="str">
        <f t="shared" ca="1" si="11"/>
        <v>A.10</v>
      </c>
      <c r="B142" s="7">
        <v>4</v>
      </c>
      <c r="C142" s="7" t="s">
        <v>478</v>
      </c>
      <c r="D142" s="7"/>
      <c r="E142" s="7"/>
      <c r="F142" s="28" t="s">
        <v>1801</v>
      </c>
      <c r="G142" s="28"/>
      <c r="H142" s="7" t="s">
        <v>477</v>
      </c>
      <c r="J142" s="7">
        <v>50</v>
      </c>
      <c r="K142" s="7" t="s">
        <v>1641</v>
      </c>
      <c r="L142" s="121"/>
      <c r="M142" s="91">
        <f t="shared" si="9"/>
        <v>0</v>
      </c>
      <c r="N142" s="7">
        <v>22</v>
      </c>
      <c r="O142" s="91">
        <f t="shared" si="12"/>
        <v>0</v>
      </c>
      <c r="P142" s="91">
        <f t="shared" si="10"/>
        <v>0</v>
      </c>
      <c r="Q142" s="129"/>
      <c r="R142" s="129"/>
      <c r="S142" s="129"/>
      <c r="T142" s="129"/>
    </row>
    <row r="143" spans="1:26" ht="32.25" customHeight="1" x14ac:dyDescent="0.3">
      <c r="A143" s="2" t="str">
        <f t="shared" ca="1" si="11"/>
        <v>A.10</v>
      </c>
      <c r="B143" s="7">
        <v>5</v>
      </c>
      <c r="C143" s="7" t="s">
        <v>480</v>
      </c>
      <c r="D143" s="7"/>
      <c r="E143" s="7"/>
      <c r="F143" s="28" t="s">
        <v>1802</v>
      </c>
      <c r="G143" s="28"/>
      <c r="H143" s="7" t="s">
        <v>479</v>
      </c>
      <c r="J143" s="7">
        <v>70</v>
      </c>
      <c r="K143" s="7" t="s">
        <v>1641</v>
      </c>
      <c r="L143" s="121"/>
      <c r="M143" s="91">
        <f t="shared" si="9"/>
        <v>0</v>
      </c>
      <c r="N143" s="7">
        <v>9.5</v>
      </c>
      <c r="O143" s="91">
        <f t="shared" si="12"/>
        <v>0</v>
      </c>
      <c r="P143" s="91">
        <f t="shared" si="10"/>
        <v>0</v>
      </c>
      <c r="Q143" s="129"/>
      <c r="R143" s="129"/>
      <c r="S143" s="129"/>
      <c r="T143" s="129"/>
    </row>
    <row r="144" spans="1:26" ht="30.75" customHeight="1" x14ac:dyDescent="0.3">
      <c r="A144" s="2" t="str">
        <f t="shared" ca="1" si="11"/>
        <v>A.10</v>
      </c>
      <c r="B144" s="7">
        <v>6</v>
      </c>
      <c r="C144" s="7" t="s">
        <v>482</v>
      </c>
      <c r="D144" s="7"/>
      <c r="E144" s="7"/>
      <c r="F144" s="28" t="s">
        <v>1803</v>
      </c>
      <c r="G144" s="28"/>
      <c r="H144" s="7" t="s">
        <v>481</v>
      </c>
      <c r="J144" s="7">
        <v>60</v>
      </c>
      <c r="K144" s="7" t="s">
        <v>1641</v>
      </c>
      <c r="L144" s="121"/>
      <c r="M144" s="91">
        <f t="shared" si="9"/>
        <v>0</v>
      </c>
      <c r="N144" s="7">
        <v>9.5</v>
      </c>
      <c r="O144" s="91">
        <f t="shared" si="12"/>
        <v>0</v>
      </c>
      <c r="P144" s="91">
        <f t="shared" si="10"/>
        <v>0</v>
      </c>
      <c r="Q144" s="129"/>
      <c r="R144" s="129"/>
      <c r="S144" s="129"/>
      <c r="T144" s="129"/>
    </row>
    <row r="145" spans="1:26" ht="33" customHeight="1" x14ac:dyDescent="0.3">
      <c r="A145" s="2" t="str">
        <f t="shared" ca="1" si="11"/>
        <v>A.10</v>
      </c>
      <c r="B145" s="7">
        <v>7</v>
      </c>
      <c r="C145" s="7" t="s">
        <v>484</v>
      </c>
      <c r="D145" s="7"/>
      <c r="E145" s="7"/>
      <c r="F145" s="28" t="s">
        <v>1804</v>
      </c>
      <c r="G145" s="28"/>
      <c r="H145" s="7" t="s">
        <v>483</v>
      </c>
      <c r="J145" s="7">
        <v>110</v>
      </c>
      <c r="K145" s="7" t="s">
        <v>1641</v>
      </c>
      <c r="L145" s="121"/>
      <c r="M145" s="91">
        <f t="shared" si="9"/>
        <v>0</v>
      </c>
      <c r="N145" s="7">
        <v>9.5</v>
      </c>
      <c r="O145" s="91">
        <f t="shared" si="12"/>
        <v>0</v>
      </c>
      <c r="P145" s="91">
        <f t="shared" si="10"/>
        <v>0</v>
      </c>
      <c r="Q145" s="129"/>
      <c r="R145" s="129"/>
      <c r="S145" s="129"/>
      <c r="T145" s="129"/>
    </row>
    <row r="146" spans="1:26" x14ac:dyDescent="0.3">
      <c r="A146" s="49" t="s">
        <v>1682</v>
      </c>
      <c r="B146" s="50"/>
      <c r="C146" s="50"/>
      <c r="D146" s="50"/>
      <c r="E146" s="50"/>
      <c r="F146" s="50"/>
      <c r="G146" s="50"/>
      <c r="H146" s="50"/>
      <c r="I146" s="50"/>
      <c r="J146" s="50"/>
      <c r="K146" s="50"/>
      <c r="L146" s="124">
        <f>SUM(L139:L145)</f>
        <v>0</v>
      </c>
      <c r="M146" s="97">
        <f>SUM(M139:M145)</f>
        <v>0</v>
      </c>
      <c r="N146" s="50"/>
      <c r="O146" s="97">
        <f>SUM(O139:O145)</f>
        <v>0</v>
      </c>
      <c r="P146" s="97">
        <f>SUM(P139:P145)</f>
        <v>0</v>
      </c>
      <c r="Q146" s="130"/>
      <c r="R146" s="129"/>
      <c r="S146" s="129"/>
      <c r="T146" s="129"/>
    </row>
    <row r="147" spans="1:26" s="104" customFormat="1" ht="31.2" x14ac:dyDescent="0.3">
      <c r="A147" s="85" t="s">
        <v>1679</v>
      </c>
      <c r="B147" s="85"/>
      <c r="C147" s="85"/>
      <c r="D147" s="85"/>
      <c r="E147" s="85"/>
      <c r="F147" s="85"/>
      <c r="G147" s="85"/>
      <c r="H147" s="85"/>
      <c r="I147" s="85"/>
      <c r="J147" s="85"/>
      <c r="K147" s="85"/>
      <c r="L147" s="125"/>
      <c r="M147" s="98">
        <f>+M146*2</f>
        <v>0</v>
      </c>
      <c r="N147" s="85"/>
      <c r="O147" s="98">
        <f>+O146*2</f>
        <v>0</v>
      </c>
      <c r="P147" s="98">
        <f>+P146*2</f>
        <v>0</v>
      </c>
      <c r="Q147" s="131"/>
      <c r="R147" s="131"/>
      <c r="S147" s="131"/>
      <c r="T147" s="131"/>
      <c r="Z147" s="87"/>
    </row>
    <row r="148" spans="1:26" x14ac:dyDescent="0.3">
      <c r="L148" s="120"/>
      <c r="Q148" s="129"/>
      <c r="R148" s="129"/>
      <c r="S148" s="129"/>
      <c r="T148" s="129"/>
    </row>
    <row r="149" spans="1:26" x14ac:dyDescent="0.3">
      <c r="L149" s="120"/>
      <c r="Q149" s="129"/>
      <c r="R149" s="129"/>
      <c r="S149" s="129"/>
      <c r="T149" s="129"/>
    </row>
    <row r="150" spans="1:26" ht="46.8" customHeight="1" x14ac:dyDescent="0.3">
      <c r="A150" s="1" t="s">
        <v>366</v>
      </c>
      <c r="D150" s="53" t="str">
        <f ca="1">IF(A150="A",COUNTIF($A$1:A150,"A")&amp;".","")</f>
        <v>11.</v>
      </c>
      <c r="E150" s="104" t="s">
        <v>1805</v>
      </c>
      <c r="F150" s="54" t="str">
        <f ca="1">CONCATENATE(D150," ",E150)</f>
        <v>11. BD BIOSCIENCES "ali enakovredno"</v>
      </c>
      <c r="G150" s="54"/>
      <c r="L150" s="120"/>
      <c r="Q150" s="129"/>
      <c r="R150" s="129"/>
      <c r="S150" s="129"/>
      <c r="T150" s="129"/>
    </row>
    <row r="151" spans="1:26" x14ac:dyDescent="0.3">
      <c r="L151" s="120"/>
      <c r="Q151" s="129"/>
      <c r="R151" s="129"/>
      <c r="S151" s="129"/>
      <c r="T151" s="129"/>
    </row>
    <row r="152" spans="1:26" x14ac:dyDescent="0.3">
      <c r="A152" s="2" t="str">
        <f ca="1">CONCATENATE("A.",IF(OFFSET(INDIRECT(ADDRESS(ROW(),COLUMN())),-2,3,1)="",OFFSET(INDIRECT(ADDRESS(ROW(),COLUMN())),-1,1,1),LEFT(OFFSET(INDIRECT(ADDRESS(ROW(),COLUMN())),-2,3,1),FIND(".",OFFSET(INDIRECT(ADDRESS(ROW(),COLUMN())),-2,3,1))-1)))</f>
        <v>A.11</v>
      </c>
      <c r="B152" s="7">
        <v>1</v>
      </c>
      <c r="C152" s="7" t="s">
        <v>1806</v>
      </c>
      <c r="D152" s="7"/>
      <c r="E152" s="7"/>
      <c r="F152" s="28" t="s">
        <v>1807</v>
      </c>
      <c r="G152" s="28"/>
      <c r="H152" s="7" t="s">
        <v>1808</v>
      </c>
      <c r="J152" s="7">
        <v>20</v>
      </c>
      <c r="K152" s="7" t="s">
        <v>1641</v>
      </c>
      <c r="L152" s="121"/>
      <c r="M152" s="91">
        <f t="shared" ref="M152:M157" si="13">J152*L152</f>
        <v>0</v>
      </c>
      <c r="N152" s="7">
        <v>22</v>
      </c>
      <c r="O152" s="91">
        <f>ROUND(+L152*(100+N152)/100,2)</f>
        <v>0</v>
      </c>
      <c r="P152" s="91">
        <f t="shared" ref="P152:P157" si="14">J152*O152</f>
        <v>0</v>
      </c>
      <c r="Q152" s="129"/>
      <c r="R152" s="129"/>
      <c r="S152" s="129"/>
      <c r="T152" s="129"/>
    </row>
    <row r="153" spans="1:26" x14ac:dyDescent="0.3">
      <c r="A153" s="2" t="str">
        <f ca="1">IF(D152="",A152,D152)</f>
        <v>A.11</v>
      </c>
      <c r="B153" s="7">
        <v>2</v>
      </c>
      <c r="C153" s="7" t="s">
        <v>1809</v>
      </c>
      <c r="D153" s="7"/>
      <c r="E153" s="7"/>
      <c r="F153" s="28" t="s">
        <v>1810</v>
      </c>
      <c r="G153" s="28"/>
      <c r="H153" s="7" t="s">
        <v>1811</v>
      </c>
      <c r="J153" s="7">
        <v>1</v>
      </c>
      <c r="K153" s="7" t="s">
        <v>1641</v>
      </c>
      <c r="L153" s="121"/>
      <c r="M153" s="91">
        <f t="shared" si="13"/>
        <v>0</v>
      </c>
      <c r="N153" s="7">
        <v>22</v>
      </c>
      <c r="O153" s="91">
        <f t="shared" ref="O153:O157" si="15">ROUND(+L153*(100+N153)/100,2)</f>
        <v>0</v>
      </c>
      <c r="P153" s="91">
        <f t="shared" si="14"/>
        <v>0</v>
      </c>
      <c r="Q153" s="129"/>
      <c r="R153" s="129"/>
      <c r="S153" s="129"/>
      <c r="T153" s="129"/>
    </row>
    <row r="154" spans="1:26" x14ac:dyDescent="0.3">
      <c r="A154" s="2" t="str">
        <f ca="1">IF(D153="",A153,D153)</f>
        <v>A.11</v>
      </c>
      <c r="B154" s="7">
        <v>3</v>
      </c>
      <c r="C154" s="7" t="s">
        <v>1812</v>
      </c>
      <c r="D154" s="7"/>
      <c r="E154" s="7"/>
      <c r="F154" s="28" t="s">
        <v>1813</v>
      </c>
      <c r="G154" s="28"/>
      <c r="H154" s="7" t="s">
        <v>1814</v>
      </c>
      <c r="J154" s="7">
        <v>5</v>
      </c>
      <c r="K154" s="7" t="s">
        <v>1641</v>
      </c>
      <c r="L154" s="121"/>
      <c r="M154" s="91">
        <f t="shared" si="13"/>
        <v>0</v>
      </c>
      <c r="N154" s="7">
        <v>22</v>
      </c>
      <c r="O154" s="91">
        <f t="shared" si="15"/>
        <v>0</v>
      </c>
      <c r="P154" s="91">
        <f t="shared" si="14"/>
        <v>0</v>
      </c>
      <c r="Q154" s="129"/>
      <c r="R154" s="129"/>
      <c r="S154" s="129"/>
      <c r="T154" s="129"/>
    </row>
    <row r="155" spans="1:26" ht="31.2" x14ac:dyDescent="0.3">
      <c r="A155" s="2" t="str">
        <f ca="1">IF(D154="",A154,D154)</f>
        <v>A.11</v>
      </c>
      <c r="B155" s="7">
        <v>4</v>
      </c>
      <c r="C155" s="7" t="s">
        <v>1815</v>
      </c>
      <c r="D155" s="7"/>
      <c r="E155" s="7"/>
      <c r="F155" s="28" t="s">
        <v>1816</v>
      </c>
      <c r="G155" s="28"/>
      <c r="H155" s="7" t="s">
        <v>1817</v>
      </c>
      <c r="J155" s="7">
        <v>20</v>
      </c>
      <c r="K155" s="7" t="s">
        <v>1641</v>
      </c>
      <c r="L155" s="121"/>
      <c r="M155" s="91">
        <f t="shared" si="13"/>
        <v>0</v>
      </c>
      <c r="N155" s="7">
        <v>22</v>
      </c>
      <c r="O155" s="91">
        <f t="shared" si="15"/>
        <v>0</v>
      </c>
      <c r="P155" s="91">
        <f t="shared" si="14"/>
        <v>0</v>
      </c>
      <c r="Q155" s="129"/>
      <c r="R155" s="129"/>
      <c r="S155" s="129"/>
      <c r="T155" s="129"/>
    </row>
    <row r="156" spans="1:26" ht="15" customHeight="1" x14ac:dyDescent="0.3">
      <c r="A156" s="2" t="str">
        <f ca="1">IF(D155="",A155,D155)</f>
        <v>A.11</v>
      </c>
      <c r="B156" s="7">
        <v>5</v>
      </c>
      <c r="C156" s="7" t="s">
        <v>1818</v>
      </c>
      <c r="D156" s="7"/>
      <c r="E156" s="7"/>
      <c r="F156" s="28" t="s">
        <v>1819</v>
      </c>
      <c r="G156" s="28"/>
      <c r="H156" s="7" t="s">
        <v>1820</v>
      </c>
      <c r="J156" s="7">
        <v>7</v>
      </c>
      <c r="K156" s="7" t="s">
        <v>1641</v>
      </c>
      <c r="L156" s="121"/>
      <c r="M156" s="91">
        <f t="shared" si="13"/>
        <v>0</v>
      </c>
      <c r="N156" s="7">
        <v>22</v>
      </c>
      <c r="O156" s="91">
        <f t="shared" si="15"/>
        <v>0</v>
      </c>
      <c r="P156" s="91">
        <f t="shared" si="14"/>
        <v>0</v>
      </c>
      <c r="Q156" s="129"/>
      <c r="R156" s="129"/>
      <c r="S156" s="129"/>
      <c r="T156" s="129"/>
    </row>
    <row r="157" spans="1:26" x14ac:dyDescent="0.3">
      <c r="A157" s="2" t="str">
        <f ca="1">IF(D156="",A156,D156)</f>
        <v>A.11</v>
      </c>
      <c r="B157" s="7">
        <v>6</v>
      </c>
      <c r="C157" s="7" t="s">
        <v>1821</v>
      </c>
      <c r="D157" s="7"/>
      <c r="E157" s="7"/>
      <c r="F157" s="28" t="s">
        <v>1822</v>
      </c>
      <c r="G157" s="28"/>
      <c r="H157" s="7" t="s">
        <v>1823</v>
      </c>
      <c r="J157" s="7">
        <v>1</v>
      </c>
      <c r="K157" s="7" t="s">
        <v>1641</v>
      </c>
      <c r="L157" s="121"/>
      <c r="M157" s="91">
        <f t="shared" si="13"/>
        <v>0</v>
      </c>
      <c r="N157" s="7">
        <v>22</v>
      </c>
      <c r="O157" s="91">
        <f t="shared" si="15"/>
        <v>0</v>
      </c>
      <c r="P157" s="91">
        <f t="shared" si="14"/>
        <v>0</v>
      </c>
      <c r="Q157" s="129"/>
      <c r="R157" s="129"/>
      <c r="S157" s="129"/>
      <c r="T157" s="129"/>
    </row>
    <row r="158" spans="1:26" x14ac:dyDescent="0.3">
      <c r="A158" s="49" t="s">
        <v>1682</v>
      </c>
      <c r="B158" s="50"/>
      <c r="C158" s="50"/>
      <c r="D158" s="50"/>
      <c r="E158" s="50"/>
      <c r="F158" s="50"/>
      <c r="G158" s="50"/>
      <c r="H158" s="50"/>
      <c r="I158" s="50"/>
      <c r="J158" s="50"/>
      <c r="K158" s="50"/>
      <c r="L158" s="124">
        <f>SUM(L152:L157)</f>
        <v>0</v>
      </c>
      <c r="M158" s="97">
        <f>SUM(M152:M157)</f>
        <v>0</v>
      </c>
      <c r="N158" s="50"/>
      <c r="O158" s="97">
        <f>SUM(O152:O157)</f>
        <v>0</v>
      </c>
      <c r="P158" s="97">
        <f>SUM(P152:P157)</f>
        <v>0</v>
      </c>
      <c r="Q158" s="130"/>
      <c r="R158" s="129"/>
      <c r="S158" s="129"/>
      <c r="T158" s="129"/>
    </row>
    <row r="159" spans="1:26" s="104" customFormat="1" ht="31.2" x14ac:dyDescent="0.3">
      <c r="A159" s="85" t="s">
        <v>1679</v>
      </c>
      <c r="B159" s="85"/>
      <c r="C159" s="85"/>
      <c r="D159" s="85"/>
      <c r="E159" s="85"/>
      <c r="F159" s="85"/>
      <c r="G159" s="85"/>
      <c r="H159" s="85"/>
      <c r="I159" s="85"/>
      <c r="J159" s="85"/>
      <c r="K159" s="85"/>
      <c r="L159" s="125"/>
      <c r="M159" s="98">
        <f>+M158*2</f>
        <v>0</v>
      </c>
      <c r="N159" s="85"/>
      <c r="O159" s="98">
        <f>+O158*2</f>
        <v>0</v>
      </c>
      <c r="P159" s="98">
        <f>+P158*2</f>
        <v>0</v>
      </c>
      <c r="Q159" s="131"/>
      <c r="R159" s="131"/>
      <c r="S159" s="131"/>
      <c r="T159" s="131"/>
      <c r="Z159" s="87"/>
    </row>
    <row r="160" spans="1:26" x14ac:dyDescent="0.3">
      <c r="L160" s="120"/>
      <c r="Q160" s="129"/>
      <c r="R160" s="129"/>
      <c r="S160" s="129"/>
      <c r="T160" s="129"/>
    </row>
    <row r="161" spans="1:26" x14ac:dyDescent="0.3">
      <c r="L161" s="120"/>
      <c r="Q161" s="129"/>
      <c r="R161" s="129"/>
      <c r="S161" s="129"/>
      <c r="T161" s="129"/>
    </row>
    <row r="162" spans="1:26" ht="47.4" customHeight="1" x14ac:dyDescent="0.3">
      <c r="A162" s="1" t="s">
        <v>366</v>
      </c>
      <c r="D162" s="53" t="str">
        <f ca="1">IF(A162="A",COUNTIF($A$1:A162,"A")&amp;".","")</f>
        <v>12.</v>
      </c>
      <c r="E162" s="104" t="s">
        <v>1824</v>
      </c>
      <c r="F162" s="54" t="str">
        <f ca="1">CONCATENATE(D162," ",E162)</f>
        <v>12. BD PHARMINGEN "ali enakovredno"</v>
      </c>
      <c r="G162" s="54"/>
      <c r="L162" s="120"/>
      <c r="Q162" s="129"/>
      <c r="R162" s="129"/>
      <c r="S162" s="129"/>
      <c r="T162" s="129"/>
    </row>
    <row r="163" spans="1:26" x14ac:dyDescent="0.3">
      <c r="L163" s="120"/>
      <c r="Q163" s="129"/>
      <c r="R163" s="129"/>
      <c r="S163" s="129"/>
      <c r="T163" s="129"/>
    </row>
    <row r="164" spans="1:26" x14ac:dyDescent="0.3">
      <c r="A164" s="2" t="str">
        <f ca="1">CONCATENATE("A.",IF(OFFSET(INDIRECT(ADDRESS(ROW(),COLUMN())),-2,3,1)="",OFFSET(INDIRECT(ADDRESS(ROW(),COLUMN())),-1,1,1),LEFT(OFFSET(INDIRECT(ADDRESS(ROW(),COLUMN())),-2,3,1),FIND(".",OFFSET(INDIRECT(ADDRESS(ROW(),COLUMN())),-2,3,1))-1)))</f>
        <v>A.12</v>
      </c>
      <c r="B164" s="7">
        <v>1</v>
      </c>
      <c r="C164" s="7" t="s">
        <v>1825</v>
      </c>
      <c r="D164" s="7"/>
      <c r="E164" s="7"/>
      <c r="F164" s="28" t="s">
        <v>1826</v>
      </c>
      <c r="G164" s="28"/>
      <c r="H164" s="7" t="s">
        <v>1827</v>
      </c>
      <c r="J164" s="7">
        <v>5</v>
      </c>
      <c r="K164" s="7" t="s">
        <v>1641</v>
      </c>
      <c r="L164" s="121"/>
      <c r="M164" s="91">
        <f>J164*L164</f>
        <v>0</v>
      </c>
      <c r="N164" s="7">
        <v>22</v>
      </c>
      <c r="O164" s="91">
        <f>ROUND(+L164*(100+N164)/100,2)</f>
        <v>0</v>
      </c>
      <c r="P164" s="91">
        <f>J164*O164</f>
        <v>0</v>
      </c>
      <c r="Q164" s="129"/>
      <c r="R164" s="129"/>
      <c r="S164" s="129"/>
      <c r="T164" s="129"/>
    </row>
    <row r="165" spans="1:26" x14ac:dyDescent="0.3">
      <c r="A165" s="2" t="str">
        <f ca="1">IF(D164="",A164,D164)</f>
        <v>A.12</v>
      </c>
      <c r="B165" s="7">
        <v>2</v>
      </c>
      <c r="C165" s="7" t="s">
        <v>1828</v>
      </c>
      <c r="D165" s="7"/>
      <c r="E165" s="7"/>
      <c r="F165" s="28" t="s">
        <v>1829</v>
      </c>
      <c r="G165" s="28"/>
      <c r="H165" s="7" t="s">
        <v>1830</v>
      </c>
      <c r="J165" s="7">
        <v>10</v>
      </c>
      <c r="K165" s="7" t="s">
        <v>1641</v>
      </c>
      <c r="L165" s="121"/>
      <c r="M165" s="91">
        <f>J165*L165</f>
        <v>0</v>
      </c>
      <c r="N165" s="7">
        <v>22</v>
      </c>
      <c r="O165" s="91">
        <f>ROUND(+L165*(100+N165)/100,2)</f>
        <v>0</v>
      </c>
      <c r="P165" s="91">
        <f>J165*O165</f>
        <v>0</v>
      </c>
      <c r="Q165" s="129"/>
      <c r="R165" s="129"/>
      <c r="S165" s="129"/>
      <c r="T165" s="129"/>
    </row>
    <row r="166" spans="1:26" x14ac:dyDescent="0.3">
      <c r="A166" s="49" t="s">
        <v>1682</v>
      </c>
      <c r="B166" s="50"/>
      <c r="C166" s="50"/>
      <c r="D166" s="50"/>
      <c r="E166" s="50"/>
      <c r="F166" s="50"/>
      <c r="G166" s="50"/>
      <c r="H166" s="50"/>
      <c r="I166" s="50"/>
      <c r="J166" s="50"/>
      <c r="K166" s="50"/>
      <c r="L166" s="124">
        <f>SUM(L164:L165)</f>
        <v>0</v>
      </c>
      <c r="M166" s="97">
        <f>SUM(M164:M165)</f>
        <v>0</v>
      </c>
      <c r="N166" s="50"/>
      <c r="O166" s="97">
        <f>SUM(O164:O165)</f>
        <v>0</v>
      </c>
      <c r="P166" s="97">
        <f>SUM(P164:P165)</f>
        <v>0</v>
      </c>
      <c r="Q166" s="130"/>
      <c r="R166" s="129"/>
      <c r="S166" s="129"/>
      <c r="T166" s="129"/>
    </row>
    <row r="167" spans="1:26" s="104" customFormat="1" ht="31.2" x14ac:dyDescent="0.3">
      <c r="A167" s="85" t="s">
        <v>1679</v>
      </c>
      <c r="B167" s="85"/>
      <c r="C167" s="85"/>
      <c r="D167" s="85"/>
      <c r="E167" s="85"/>
      <c r="F167" s="85"/>
      <c r="G167" s="85"/>
      <c r="H167" s="85"/>
      <c r="I167" s="85"/>
      <c r="J167" s="85"/>
      <c r="K167" s="85"/>
      <c r="L167" s="125"/>
      <c r="M167" s="98">
        <f>+M166*2</f>
        <v>0</v>
      </c>
      <c r="N167" s="85"/>
      <c r="O167" s="98">
        <f>+O166*2</f>
        <v>0</v>
      </c>
      <c r="P167" s="98">
        <f>+P166*2</f>
        <v>0</v>
      </c>
      <c r="Q167" s="131"/>
      <c r="R167" s="131"/>
      <c r="S167" s="131"/>
      <c r="T167" s="131"/>
      <c r="Z167" s="87"/>
    </row>
    <row r="168" spans="1:26" x14ac:dyDescent="0.3">
      <c r="L168" s="120"/>
      <c r="Q168" s="129"/>
      <c r="R168" s="129"/>
      <c r="S168" s="129"/>
      <c r="T168" s="129"/>
    </row>
    <row r="169" spans="1:26" x14ac:dyDescent="0.3">
      <c r="L169" s="120"/>
      <c r="Q169" s="129"/>
      <c r="R169" s="129"/>
      <c r="S169" s="129"/>
      <c r="T169" s="129"/>
    </row>
    <row r="170" spans="1:26" ht="52.2" customHeight="1" x14ac:dyDescent="0.3">
      <c r="A170" s="1" t="s">
        <v>366</v>
      </c>
      <c r="D170" s="53" t="str">
        <f ca="1">IF(A170="A",COUNTIF($A$1:A170,"A")&amp;".","")</f>
        <v>13.</v>
      </c>
      <c r="E170" s="104" t="s">
        <v>1831</v>
      </c>
      <c r="F170" s="54" t="str">
        <f ca="1">CONCATENATE(D170," ",E170)</f>
        <v>13. BECKMAN COULTER "ali enakovredno"</v>
      </c>
      <c r="G170" s="54"/>
      <c r="L170" s="120"/>
      <c r="Q170" s="129"/>
      <c r="R170" s="129"/>
      <c r="S170" s="129"/>
      <c r="T170" s="129"/>
    </row>
    <row r="171" spans="1:26" x14ac:dyDescent="0.3">
      <c r="L171" s="120"/>
      <c r="Q171" s="129"/>
      <c r="R171" s="129"/>
      <c r="S171" s="129"/>
      <c r="T171" s="129"/>
    </row>
    <row r="172" spans="1:26" x14ac:dyDescent="0.3">
      <c r="A172" s="2" t="str">
        <f ca="1">CONCATENATE("A.",IF(OFFSET(INDIRECT(ADDRESS(ROW(),COLUMN())),-2,3,1)="",OFFSET(INDIRECT(ADDRESS(ROW(),COLUMN())),-1,1,1),LEFT(OFFSET(INDIRECT(ADDRESS(ROW(),COLUMN())),-2,3,1),FIND(".",OFFSET(INDIRECT(ADDRESS(ROW(),COLUMN())),-2,3,1))-1)))</f>
        <v>A.13</v>
      </c>
      <c r="B172" s="7">
        <v>1</v>
      </c>
      <c r="C172" s="7" t="s">
        <v>488</v>
      </c>
      <c r="D172" s="7"/>
      <c r="E172" s="7"/>
      <c r="F172" s="28" t="s">
        <v>1832</v>
      </c>
      <c r="G172" s="28"/>
      <c r="H172" s="7" t="s">
        <v>487</v>
      </c>
      <c r="J172" s="7">
        <v>551</v>
      </c>
      <c r="K172" s="7" t="s">
        <v>1715</v>
      </c>
      <c r="L172" s="121"/>
      <c r="M172" s="91">
        <f>J172*L172</f>
        <v>0</v>
      </c>
      <c r="N172" s="7">
        <v>22</v>
      </c>
      <c r="O172" s="91">
        <f>ROUND(+L172*(100+N172)/100,2)</f>
        <v>0</v>
      </c>
      <c r="P172" s="91">
        <f>J172*O172</f>
        <v>0</v>
      </c>
      <c r="Q172" s="129"/>
      <c r="R172" s="129"/>
      <c r="S172" s="129"/>
      <c r="T172" s="129"/>
    </row>
    <row r="173" spans="1:26" x14ac:dyDescent="0.3">
      <c r="A173" s="49" t="s">
        <v>1682</v>
      </c>
      <c r="B173" s="50"/>
      <c r="C173" s="50"/>
      <c r="D173" s="50"/>
      <c r="E173" s="50"/>
      <c r="F173" s="50"/>
      <c r="G173" s="50"/>
      <c r="H173" s="50"/>
      <c r="I173" s="50"/>
      <c r="J173" s="50"/>
      <c r="K173" s="50"/>
      <c r="L173" s="124">
        <f>SUM(L172:L172)</f>
        <v>0</v>
      </c>
      <c r="M173" s="97">
        <f>SUM(M172:M172)</f>
        <v>0</v>
      </c>
      <c r="N173" s="50"/>
      <c r="O173" s="97">
        <f>SUM(O172:O172)</f>
        <v>0</v>
      </c>
      <c r="P173" s="97">
        <f>SUM(P172:P172)</f>
        <v>0</v>
      </c>
      <c r="Q173" s="130"/>
      <c r="R173" s="129"/>
      <c r="S173" s="129"/>
      <c r="T173" s="129"/>
    </row>
    <row r="174" spans="1:26" s="104" customFormat="1" ht="31.2" x14ac:dyDescent="0.3">
      <c r="A174" s="85" t="s">
        <v>1679</v>
      </c>
      <c r="B174" s="85"/>
      <c r="C174" s="85"/>
      <c r="D174" s="85"/>
      <c r="E174" s="85"/>
      <c r="F174" s="85"/>
      <c r="G174" s="85"/>
      <c r="H174" s="85"/>
      <c r="I174" s="85"/>
      <c r="J174" s="85"/>
      <c r="K174" s="85"/>
      <c r="L174" s="125"/>
      <c r="M174" s="98">
        <f>+M173*2</f>
        <v>0</v>
      </c>
      <c r="N174" s="85"/>
      <c r="O174" s="98">
        <f>+O173*2</f>
        <v>0</v>
      </c>
      <c r="P174" s="98">
        <f>+P173*2</f>
        <v>0</v>
      </c>
      <c r="Q174" s="131"/>
      <c r="R174" s="131"/>
      <c r="S174" s="131"/>
      <c r="T174" s="131"/>
      <c r="Z174" s="87"/>
    </row>
    <row r="175" spans="1:26" x14ac:dyDescent="0.3">
      <c r="L175" s="120"/>
      <c r="Q175" s="129"/>
      <c r="R175" s="129"/>
      <c r="S175" s="129"/>
      <c r="T175" s="129"/>
    </row>
    <row r="176" spans="1:26" x14ac:dyDescent="0.3">
      <c r="L176" s="120"/>
      <c r="Q176" s="129"/>
      <c r="R176" s="129"/>
      <c r="S176" s="129"/>
      <c r="T176" s="129"/>
    </row>
    <row r="177" spans="1:24" ht="51" customHeight="1" x14ac:dyDescent="0.3">
      <c r="A177" s="1" t="s">
        <v>366</v>
      </c>
      <c r="D177" s="53" t="str">
        <f ca="1">IF(A177="A",COUNTIF($A$1:A177,"A")&amp;".","")</f>
        <v>14.</v>
      </c>
      <c r="E177" s="104" t="s">
        <v>1833</v>
      </c>
      <c r="F177" s="54" t="str">
        <f ca="1">CONCATENATE(D177," ",E177)</f>
        <v>14. BECTON DICKINSON "ali enakovredno"</v>
      </c>
      <c r="G177" s="54"/>
      <c r="L177" s="120"/>
      <c r="Q177" s="129"/>
      <c r="R177" s="129"/>
      <c r="S177" s="129"/>
      <c r="T177" s="129"/>
    </row>
    <row r="178" spans="1:24" x14ac:dyDescent="0.3">
      <c r="L178" s="120"/>
      <c r="Q178" s="129"/>
      <c r="R178" s="129"/>
      <c r="S178" s="129"/>
      <c r="T178" s="129"/>
    </row>
    <row r="179" spans="1:24" x14ac:dyDescent="0.3">
      <c r="A179" s="2" t="str">
        <f ca="1">CONCATENATE("A.",IF(OFFSET(INDIRECT(ADDRESS(ROW(),COLUMN())),-2,3,1)="",OFFSET(INDIRECT(ADDRESS(ROW(),COLUMN())),-1,1,1),LEFT(OFFSET(INDIRECT(ADDRESS(ROW(),COLUMN())),-2,3,1),FIND(".",OFFSET(INDIRECT(ADDRESS(ROW(),COLUMN())),-2,3,1))-1)))</f>
        <v>A.14</v>
      </c>
      <c r="B179" s="7">
        <v>1</v>
      </c>
      <c r="C179" s="7" t="s">
        <v>493</v>
      </c>
      <c r="D179" s="7"/>
      <c r="E179" s="7"/>
      <c r="F179" s="28" t="s">
        <v>1834</v>
      </c>
      <c r="G179" s="28"/>
      <c r="H179" s="7" t="s">
        <v>492</v>
      </c>
      <c r="J179" s="7">
        <v>300</v>
      </c>
      <c r="K179" s="7" t="s">
        <v>1641</v>
      </c>
      <c r="L179" s="121"/>
      <c r="M179" s="91">
        <f t="shared" ref="M179:M242" si="16">J179*L179</f>
        <v>0</v>
      </c>
      <c r="N179" s="7">
        <v>22</v>
      </c>
      <c r="O179" s="91">
        <f>ROUND(+L179*(100+N179)/100,2)</f>
        <v>0</v>
      </c>
      <c r="P179" s="91">
        <f t="shared" ref="P179:P242" si="17">J179*O179</f>
        <v>0</v>
      </c>
      <c r="Q179" s="129"/>
      <c r="R179" s="129"/>
      <c r="S179" s="129"/>
      <c r="T179" s="129"/>
    </row>
    <row r="180" spans="1:24" x14ac:dyDescent="0.3">
      <c r="A180" s="2" t="str">
        <f t="shared" ref="A180:A243" ca="1" si="18">IF(D179="",A179,D179)</f>
        <v>A.14</v>
      </c>
      <c r="B180" s="7">
        <v>2</v>
      </c>
      <c r="C180" s="7" t="s">
        <v>495</v>
      </c>
      <c r="D180" s="7"/>
      <c r="E180" s="7"/>
      <c r="F180" s="28" t="s">
        <v>1835</v>
      </c>
      <c r="G180" s="28"/>
      <c r="H180" s="7" t="s">
        <v>494</v>
      </c>
      <c r="J180" s="7">
        <v>300</v>
      </c>
      <c r="K180" s="7" t="s">
        <v>1641</v>
      </c>
      <c r="L180" s="121"/>
      <c r="M180" s="91">
        <f t="shared" si="16"/>
        <v>0</v>
      </c>
      <c r="N180" s="7">
        <v>22</v>
      </c>
      <c r="O180" s="91">
        <f t="shared" ref="O180:O243" si="19">ROUND(+L180*(100+N180)/100,2)</f>
        <v>0</v>
      </c>
      <c r="P180" s="91">
        <f t="shared" si="17"/>
        <v>0</v>
      </c>
      <c r="Q180" s="129"/>
      <c r="R180" s="132"/>
      <c r="S180" s="132"/>
      <c r="T180" s="132"/>
      <c r="U180" s="25"/>
      <c r="V180" s="25"/>
      <c r="W180" s="25"/>
      <c r="X180" s="25"/>
    </row>
    <row r="181" spans="1:24" x14ac:dyDescent="0.3">
      <c r="A181" s="2" t="str">
        <f t="shared" ca="1" si="18"/>
        <v>A.14</v>
      </c>
      <c r="B181" s="7">
        <v>3</v>
      </c>
      <c r="C181" s="7" t="s">
        <v>1836</v>
      </c>
      <c r="D181" s="7"/>
      <c r="E181" s="7"/>
      <c r="F181" s="28" t="s">
        <v>1837</v>
      </c>
      <c r="G181" s="28"/>
      <c r="H181" s="7" t="s">
        <v>1838</v>
      </c>
      <c r="J181" s="7">
        <v>4</v>
      </c>
      <c r="K181" s="7" t="s">
        <v>1641</v>
      </c>
      <c r="L181" s="121"/>
      <c r="M181" s="91">
        <f t="shared" si="16"/>
        <v>0</v>
      </c>
      <c r="N181" s="7">
        <v>9.5</v>
      </c>
      <c r="O181" s="91">
        <f t="shared" si="19"/>
        <v>0</v>
      </c>
      <c r="P181" s="91">
        <f t="shared" si="17"/>
        <v>0</v>
      </c>
      <c r="Q181" s="129"/>
      <c r="R181" s="129"/>
      <c r="S181" s="129"/>
      <c r="T181" s="129"/>
    </row>
    <row r="182" spans="1:24" x14ac:dyDescent="0.3">
      <c r="A182" s="2" t="str">
        <f t="shared" ca="1" si="18"/>
        <v>A.14</v>
      </c>
      <c r="B182" s="7">
        <v>4</v>
      </c>
      <c r="C182" s="7" t="s">
        <v>497</v>
      </c>
      <c r="D182" s="7"/>
      <c r="E182" s="7"/>
      <c r="F182" s="28" t="s">
        <v>1839</v>
      </c>
      <c r="G182" s="28"/>
      <c r="H182" s="7" t="s">
        <v>496</v>
      </c>
      <c r="J182" s="7">
        <v>123</v>
      </c>
      <c r="K182" s="7" t="s">
        <v>1641</v>
      </c>
      <c r="L182" s="121"/>
      <c r="M182" s="91">
        <f t="shared" si="16"/>
        <v>0</v>
      </c>
      <c r="N182" s="7">
        <v>9.5</v>
      </c>
      <c r="O182" s="91">
        <f t="shared" si="19"/>
        <v>0</v>
      </c>
      <c r="P182" s="91">
        <f t="shared" si="17"/>
        <v>0</v>
      </c>
      <c r="Q182" s="129"/>
      <c r="R182" s="129"/>
      <c r="S182" s="129"/>
      <c r="T182" s="129"/>
    </row>
    <row r="183" spans="1:24" ht="31.2" x14ac:dyDescent="0.3">
      <c r="A183" s="2" t="str">
        <f t="shared" ca="1" si="18"/>
        <v>A.14</v>
      </c>
      <c r="B183" s="7">
        <v>5</v>
      </c>
      <c r="C183" s="7" t="s">
        <v>499</v>
      </c>
      <c r="D183" s="7"/>
      <c r="E183" s="7"/>
      <c r="F183" s="28" t="s">
        <v>1840</v>
      </c>
      <c r="G183" s="28"/>
      <c r="H183" s="7" t="s">
        <v>498</v>
      </c>
      <c r="J183" s="7">
        <v>772</v>
      </c>
      <c r="K183" s="7" t="s">
        <v>1641</v>
      </c>
      <c r="L183" s="121"/>
      <c r="M183" s="91">
        <f t="shared" si="16"/>
        <v>0</v>
      </c>
      <c r="N183" s="7">
        <v>9.5</v>
      </c>
      <c r="O183" s="91">
        <f t="shared" si="19"/>
        <v>0</v>
      </c>
      <c r="P183" s="91">
        <f t="shared" si="17"/>
        <v>0</v>
      </c>
      <c r="Q183" s="129"/>
      <c r="R183" s="129"/>
      <c r="S183" s="129"/>
      <c r="T183" s="129"/>
    </row>
    <row r="184" spans="1:24" x14ac:dyDescent="0.3">
      <c r="A184" s="2" t="str">
        <f t="shared" ca="1" si="18"/>
        <v>A.14</v>
      </c>
      <c r="B184" s="7">
        <v>6</v>
      </c>
      <c r="C184" s="7" t="s">
        <v>1841</v>
      </c>
      <c r="D184" s="7"/>
      <c r="E184" s="7"/>
      <c r="F184" s="28" t="s">
        <v>1842</v>
      </c>
      <c r="G184" s="28"/>
      <c r="H184" s="7" t="s">
        <v>1843</v>
      </c>
      <c r="J184" s="7">
        <v>1</v>
      </c>
      <c r="K184" s="7" t="s">
        <v>1641</v>
      </c>
      <c r="L184" s="121"/>
      <c r="M184" s="91">
        <f t="shared" si="16"/>
        <v>0</v>
      </c>
      <c r="N184" s="7">
        <v>22</v>
      </c>
      <c r="O184" s="91">
        <f t="shared" si="19"/>
        <v>0</v>
      </c>
      <c r="P184" s="91">
        <f t="shared" si="17"/>
        <v>0</v>
      </c>
      <c r="Q184" s="129"/>
      <c r="R184" s="129"/>
      <c r="S184" s="129"/>
      <c r="T184" s="129"/>
    </row>
    <row r="185" spans="1:24" x14ac:dyDescent="0.3">
      <c r="A185" s="2" t="str">
        <f t="shared" ca="1" si="18"/>
        <v>A.14</v>
      </c>
      <c r="B185" s="7">
        <v>7</v>
      </c>
      <c r="C185" s="7" t="s">
        <v>501</v>
      </c>
      <c r="D185" s="7"/>
      <c r="E185" s="7"/>
      <c r="F185" s="28" t="s">
        <v>1844</v>
      </c>
      <c r="G185" s="28"/>
      <c r="H185" s="7" t="s">
        <v>500</v>
      </c>
      <c r="J185" s="7">
        <v>100</v>
      </c>
      <c r="K185" s="7" t="s">
        <v>1641</v>
      </c>
      <c r="L185" s="121"/>
      <c r="M185" s="91">
        <f t="shared" si="16"/>
        <v>0</v>
      </c>
      <c r="N185" s="7">
        <v>9.5</v>
      </c>
      <c r="O185" s="91">
        <f t="shared" si="19"/>
        <v>0</v>
      </c>
      <c r="P185" s="91">
        <f t="shared" si="17"/>
        <v>0</v>
      </c>
      <c r="Q185" s="129"/>
      <c r="R185" s="129"/>
      <c r="S185" s="129"/>
      <c r="T185" s="129"/>
    </row>
    <row r="186" spans="1:24" x14ac:dyDescent="0.3">
      <c r="A186" s="2" t="str">
        <f t="shared" ca="1" si="18"/>
        <v>A.14</v>
      </c>
      <c r="B186" s="7">
        <v>8</v>
      </c>
      <c r="C186" s="7" t="s">
        <v>503</v>
      </c>
      <c r="D186" s="7"/>
      <c r="E186" s="7"/>
      <c r="F186" s="28" t="s">
        <v>1845</v>
      </c>
      <c r="G186" s="28"/>
      <c r="H186" s="7" t="s">
        <v>502</v>
      </c>
      <c r="J186" s="7">
        <v>80</v>
      </c>
      <c r="K186" s="7" t="s">
        <v>1641</v>
      </c>
      <c r="L186" s="121"/>
      <c r="M186" s="91">
        <f t="shared" si="16"/>
        <v>0</v>
      </c>
      <c r="N186" s="7">
        <v>9.5</v>
      </c>
      <c r="O186" s="91">
        <f t="shared" si="19"/>
        <v>0</v>
      </c>
      <c r="P186" s="91">
        <f t="shared" si="17"/>
        <v>0</v>
      </c>
      <c r="Q186" s="129"/>
      <c r="R186" s="129"/>
      <c r="S186" s="129"/>
      <c r="T186" s="129"/>
    </row>
    <row r="187" spans="1:24" x14ac:dyDescent="0.3">
      <c r="A187" s="2" t="str">
        <f t="shared" ca="1" si="18"/>
        <v>A.14</v>
      </c>
      <c r="B187" s="7">
        <v>9</v>
      </c>
      <c r="C187" s="7" t="s">
        <v>505</v>
      </c>
      <c r="D187" s="7"/>
      <c r="E187" s="7"/>
      <c r="F187" s="28" t="s">
        <v>1846</v>
      </c>
      <c r="G187" s="28"/>
      <c r="H187" s="7" t="s">
        <v>504</v>
      </c>
      <c r="J187" s="7">
        <v>60</v>
      </c>
      <c r="K187" s="7" t="s">
        <v>1641</v>
      </c>
      <c r="L187" s="121"/>
      <c r="M187" s="91">
        <f t="shared" si="16"/>
        <v>0</v>
      </c>
      <c r="N187" s="7">
        <v>9.5</v>
      </c>
      <c r="O187" s="91">
        <f t="shared" si="19"/>
        <v>0</v>
      </c>
      <c r="P187" s="91">
        <f t="shared" si="17"/>
        <v>0</v>
      </c>
      <c r="Q187" s="129"/>
      <c r="R187" s="129"/>
      <c r="S187" s="129"/>
      <c r="T187" s="129"/>
    </row>
    <row r="188" spans="1:24" x14ac:dyDescent="0.3">
      <c r="A188" s="2" t="str">
        <f t="shared" ca="1" si="18"/>
        <v>A.14</v>
      </c>
      <c r="B188" s="7">
        <v>10</v>
      </c>
      <c r="C188" s="7" t="s">
        <v>507</v>
      </c>
      <c r="D188" s="7"/>
      <c r="E188" s="7"/>
      <c r="F188" s="28" t="s">
        <v>1847</v>
      </c>
      <c r="G188" s="28"/>
      <c r="H188" s="7" t="s">
        <v>506</v>
      </c>
      <c r="J188" s="7">
        <v>70</v>
      </c>
      <c r="K188" s="7" t="s">
        <v>1641</v>
      </c>
      <c r="L188" s="121"/>
      <c r="M188" s="91">
        <f t="shared" si="16"/>
        <v>0</v>
      </c>
      <c r="N188" s="7">
        <v>9.5</v>
      </c>
      <c r="O188" s="91">
        <f t="shared" si="19"/>
        <v>0</v>
      </c>
      <c r="P188" s="91">
        <f t="shared" si="17"/>
        <v>0</v>
      </c>
      <c r="Q188" s="129"/>
      <c r="R188" s="129"/>
      <c r="S188" s="129"/>
      <c r="T188" s="129"/>
    </row>
    <row r="189" spans="1:24" x14ac:dyDescent="0.3">
      <c r="A189" s="2" t="str">
        <f t="shared" ca="1" si="18"/>
        <v>A.14</v>
      </c>
      <c r="B189" s="7">
        <v>11</v>
      </c>
      <c r="C189" s="7" t="s">
        <v>509</v>
      </c>
      <c r="D189" s="7"/>
      <c r="E189" s="7"/>
      <c r="F189" s="28" t="s">
        <v>1848</v>
      </c>
      <c r="G189" s="28"/>
      <c r="H189" s="7" t="s">
        <v>508</v>
      </c>
      <c r="J189" s="7">
        <v>1</v>
      </c>
      <c r="K189" s="7" t="s">
        <v>1641</v>
      </c>
      <c r="L189" s="121"/>
      <c r="M189" s="91">
        <f t="shared" si="16"/>
        <v>0</v>
      </c>
      <c r="N189" s="7">
        <v>9.5</v>
      </c>
      <c r="O189" s="91">
        <f t="shared" si="19"/>
        <v>0</v>
      </c>
      <c r="P189" s="91">
        <f t="shared" si="17"/>
        <v>0</v>
      </c>
      <c r="Q189" s="129"/>
      <c r="R189" s="129"/>
      <c r="S189" s="129"/>
      <c r="T189" s="129"/>
    </row>
    <row r="190" spans="1:24" x14ac:dyDescent="0.3">
      <c r="A190" s="2" t="str">
        <f t="shared" ca="1" si="18"/>
        <v>A.14</v>
      </c>
      <c r="B190" s="7">
        <v>12</v>
      </c>
      <c r="C190" s="7" t="s">
        <v>511</v>
      </c>
      <c r="D190" s="7"/>
      <c r="E190" s="7"/>
      <c r="F190" s="28" t="s">
        <v>1849</v>
      </c>
      <c r="G190" s="28"/>
      <c r="H190" s="7" t="s">
        <v>510</v>
      </c>
      <c r="J190" s="7">
        <v>90</v>
      </c>
      <c r="K190" s="7" t="s">
        <v>1641</v>
      </c>
      <c r="L190" s="121"/>
      <c r="M190" s="91">
        <f t="shared" si="16"/>
        <v>0</v>
      </c>
      <c r="N190" s="7">
        <v>9.5</v>
      </c>
      <c r="O190" s="91">
        <f t="shared" si="19"/>
        <v>0</v>
      </c>
      <c r="P190" s="91">
        <f t="shared" si="17"/>
        <v>0</v>
      </c>
      <c r="Q190" s="129"/>
      <c r="R190" s="129"/>
      <c r="S190" s="129"/>
      <c r="T190" s="129"/>
    </row>
    <row r="191" spans="1:24" x14ac:dyDescent="0.3">
      <c r="A191" s="2" t="str">
        <f t="shared" ca="1" si="18"/>
        <v>A.14</v>
      </c>
      <c r="B191" s="7">
        <v>13</v>
      </c>
      <c r="C191" s="7" t="s">
        <v>513</v>
      </c>
      <c r="D191" s="7"/>
      <c r="E191" s="7"/>
      <c r="F191" s="28" t="s">
        <v>1850</v>
      </c>
      <c r="G191" s="28"/>
      <c r="H191" s="7" t="s">
        <v>512</v>
      </c>
      <c r="J191" s="7">
        <v>5</v>
      </c>
      <c r="K191" s="7" t="s">
        <v>1641</v>
      </c>
      <c r="L191" s="121"/>
      <c r="M191" s="91">
        <f t="shared" si="16"/>
        <v>0</v>
      </c>
      <c r="N191" s="7">
        <v>9.5</v>
      </c>
      <c r="O191" s="91">
        <f t="shared" si="19"/>
        <v>0</v>
      </c>
      <c r="P191" s="91">
        <f t="shared" si="17"/>
        <v>0</v>
      </c>
      <c r="Q191" s="129"/>
      <c r="R191" s="129"/>
      <c r="S191" s="129"/>
      <c r="T191" s="129"/>
    </row>
    <row r="192" spans="1:24" x14ac:dyDescent="0.3">
      <c r="A192" s="2" t="str">
        <f t="shared" ca="1" si="18"/>
        <v>A.14</v>
      </c>
      <c r="B192" s="7">
        <v>14</v>
      </c>
      <c r="C192" s="7" t="s">
        <v>515</v>
      </c>
      <c r="D192" s="7"/>
      <c r="E192" s="7"/>
      <c r="F192" s="28" t="s">
        <v>1851</v>
      </c>
      <c r="G192" s="28"/>
      <c r="H192" s="7" t="s">
        <v>514</v>
      </c>
      <c r="J192" s="7">
        <v>90</v>
      </c>
      <c r="K192" s="7" t="s">
        <v>1641</v>
      </c>
      <c r="L192" s="121"/>
      <c r="M192" s="91">
        <f t="shared" si="16"/>
        <v>0</v>
      </c>
      <c r="N192" s="7">
        <v>9.5</v>
      </c>
      <c r="O192" s="91">
        <f t="shared" si="19"/>
        <v>0</v>
      </c>
      <c r="P192" s="91">
        <f t="shared" si="17"/>
        <v>0</v>
      </c>
      <c r="Q192" s="129"/>
      <c r="R192" s="129"/>
      <c r="S192" s="129"/>
      <c r="T192" s="129"/>
    </row>
    <row r="193" spans="1:20" x14ac:dyDescent="0.3">
      <c r="A193" s="2" t="str">
        <f t="shared" ca="1" si="18"/>
        <v>A.14</v>
      </c>
      <c r="B193" s="7">
        <v>15</v>
      </c>
      <c r="C193" s="7" t="s">
        <v>517</v>
      </c>
      <c r="D193" s="7"/>
      <c r="E193" s="7"/>
      <c r="F193" s="28" t="s">
        <v>1852</v>
      </c>
      <c r="G193" s="28"/>
      <c r="H193" s="7" t="s">
        <v>516</v>
      </c>
      <c r="J193" s="7">
        <v>50</v>
      </c>
      <c r="K193" s="7" t="s">
        <v>1641</v>
      </c>
      <c r="L193" s="121"/>
      <c r="M193" s="91">
        <f t="shared" si="16"/>
        <v>0</v>
      </c>
      <c r="N193" s="7">
        <v>9.5</v>
      </c>
      <c r="O193" s="91">
        <f t="shared" si="19"/>
        <v>0</v>
      </c>
      <c r="P193" s="91">
        <f t="shared" si="17"/>
        <v>0</v>
      </c>
      <c r="Q193" s="129"/>
      <c r="R193" s="129"/>
      <c r="S193" s="129"/>
      <c r="T193" s="129"/>
    </row>
    <row r="194" spans="1:20" x14ac:dyDescent="0.3">
      <c r="A194" s="2" t="str">
        <f t="shared" ca="1" si="18"/>
        <v>A.14</v>
      </c>
      <c r="B194" s="7">
        <v>16</v>
      </c>
      <c r="C194" s="7" t="s">
        <v>519</v>
      </c>
      <c r="D194" s="7"/>
      <c r="E194" s="7"/>
      <c r="F194" s="28" t="s">
        <v>1853</v>
      </c>
      <c r="G194" s="28"/>
      <c r="H194" s="7" t="s">
        <v>518</v>
      </c>
      <c r="J194" s="7">
        <v>70</v>
      </c>
      <c r="K194" s="7" t="s">
        <v>1641</v>
      </c>
      <c r="L194" s="121"/>
      <c r="M194" s="91">
        <f t="shared" si="16"/>
        <v>0</v>
      </c>
      <c r="N194" s="7">
        <v>9.5</v>
      </c>
      <c r="O194" s="91">
        <f t="shared" si="19"/>
        <v>0</v>
      </c>
      <c r="P194" s="91">
        <f t="shared" si="17"/>
        <v>0</v>
      </c>
      <c r="Q194" s="129"/>
      <c r="R194" s="129"/>
      <c r="S194" s="129"/>
      <c r="T194" s="129"/>
    </row>
    <row r="195" spans="1:20" x14ac:dyDescent="0.3">
      <c r="A195" s="2" t="str">
        <f t="shared" ca="1" si="18"/>
        <v>A.14</v>
      </c>
      <c r="B195" s="7">
        <v>17</v>
      </c>
      <c r="C195" s="7" t="s">
        <v>521</v>
      </c>
      <c r="D195" s="7"/>
      <c r="E195" s="7"/>
      <c r="F195" s="28" t="s">
        <v>1854</v>
      </c>
      <c r="G195" s="28"/>
      <c r="H195" s="7" t="s">
        <v>520</v>
      </c>
      <c r="J195" s="7">
        <v>8</v>
      </c>
      <c r="K195" s="7" t="s">
        <v>1641</v>
      </c>
      <c r="L195" s="121"/>
      <c r="M195" s="91">
        <f t="shared" si="16"/>
        <v>0</v>
      </c>
      <c r="N195" s="7">
        <v>9.5</v>
      </c>
      <c r="O195" s="91">
        <f t="shared" si="19"/>
        <v>0</v>
      </c>
      <c r="P195" s="91">
        <f t="shared" si="17"/>
        <v>0</v>
      </c>
      <c r="Q195" s="129"/>
      <c r="R195" s="129"/>
      <c r="S195" s="129"/>
      <c r="T195" s="129"/>
    </row>
    <row r="196" spans="1:20" x14ac:dyDescent="0.3">
      <c r="A196" s="2" t="str">
        <f t="shared" ca="1" si="18"/>
        <v>A.14</v>
      </c>
      <c r="B196" s="7">
        <v>18</v>
      </c>
      <c r="C196" s="7" t="s">
        <v>523</v>
      </c>
      <c r="D196" s="7"/>
      <c r="E196" s="7"/>
      <c r="F196" s="28" t="s">
        <v>1855</v>
      </c>
      <c r="G196" s="28"/>
      <c r="H196" s="7" t="s">
        <v>522</v>
      </c>
      <c r="J196" s="7">
        <v>100</v>
      </c>
      <c r="K196" s="7" t="s">
        <v>1641</v>
      </c>
      <c r="L196" s="121"/>
      <c r="M196" s="91">
        <f t="shared" si="16"/>
        <v>0</v>
      </c>
      <c r="N196" s="7">
        <v>9.5</v>
      </c>
      <c r="O196" s="91">
        <f t="shared" si="19"/>
        <v>0</v>
      </c>
      <c r="P196" s="91">
        <f t="shared" si="17"/>
        <v>0</v>
      </c>
      <c r="Q196" s="129"/>
      <c r="R196" s="129"/>
      <c r="S196" s="129"/>
      <c r="T196" s="129"/>
    </row>
    <row r="197" spans="1:20" x14ac:dyDescent="0.3">
      <c r="A197" s="2" t="str">
        <f t="shared" ca="1" si="18"/>
        <v>A.14</v>
      </c>
      <c r="B197" s="7">
        <v>19</v>
      </c>
      <c r="C197" s="7" t="s">
        <v>525</v>
      </c>
      <c r="D197" s="7"/>
      <c r="E197" s="7"/>
      <c r="F197" s="28" t="s">
        <v>1856</v>
      </c>
      <c r="G197" s="28"/>
      <c r="H197" s="7" t="s">
        <v>524</v>
      </c>
      <c r="J197" s="7">
        <v>10</v>
      </c>
      <c r="K197" s="7" t="s">
        <v>1641</v>
      </c>
      <c r="L197" s="121"/>
      <c r="M197" s="91">
        <f t="shared" si="16"/>
        <v>0</v>
      </c>
      <c r="N197" s="7">
        <v>9.5</v>
      </c>
      <c r="O197" s="91">
        <f t="shared" si="19"/>
        <v>0</v>
      </c>
      <c r="P197" s="91">
        <f t="shared" si="17"/>
        <v>0</v>
      </c>
      <c r="Q197" s="129"/>
      <c r="R197" s="129"/>
      <c r="S197" s="129"/>
      <c r="T197" s="129"/>
    </row>
    <row r="198" spans="1:20" x14ac:dyDescent="0.3">
      <c r="A198" s="2" t="str">
        <f t="shared" ca="1" si="18"/>
        <v>A.14</v>
      </c>
      <c r="B198" s="7">
        <v>20</v>
      </c>
      <c r="C198" s="7" t="s">
        <v>527</v>
      </c>
      <c r="D198" s="7"/>
      <c r="E198" s="7"/>
      <c r="F198" s="28" t="s">
        <v>1857</v>
      </c>
      <c r="G198" s="28"/>
      <c r="H198" s="7" t="s">
        <v>526</v>
      </c>
      <c r="J198" s="7">
        <v>30</v>
      </c>
      <c r="K198" s="7" t="s">
        <v>1641</v>
      </c>
      <c r="L198" s="121"/>
      <c r="M198" s="91">
        <f t="shared" si="16"/>
        <v>0</v>
      </c>
      <c r="N198" s="7">
        <v>9.5</v>
      </c>
      <c r="O198" s="91">
        <f t="shared" si="19"/>
        <v>0</v>
      </c>
      <c r="P198" s="91">
        <f t="shared" si="17"/>
        <v>0</v>
      </c>
      <c r="Q198" s="129"/>
      <c r="R198" s="129"/>
      <c r="S198" s="129"/>
      <c r="T198" s="129"/>
    </row>
    <row r="199" spans="1:20" x14ac:dyDescent="0.3">
      <c r="A199" s="2" t="str">
        <f t="shared" ca="1" si="18"/>
        <v>A.14</v>
      </c>
      <c r="B199" s="7">
        <v>21</v>
      </c>
      <c r="C199" s="7" t="s">
        <v>529</v>
      </c>
      <c r="D199" s="7"/>
      <c r="E199" s="7"/>
      <c r="F199" s="28" t="s">
        <v>1858</v>
      </c>
      <c r="G199" s="28"/>
      <c r="H199" s="7" t="s">
        <v>528</v>
      </c>
      <c r="J199" s="7">
        <v>50</v>
      </c>
      <c r="K199" s="7" t="s">
        <v>1641</v>
      </c>
      <c r="L199" s="121"/>
      <c r="M199" s="91">
        <f t="shared" si="16"/>
        <v>0</v>
      </c>
      <c r="N199" s="7">
        <v>9.5</v>
      </c>
      <c r="O199" s="91">
        <f t="shared" si="19"/>
        <v>0</v>
      </c>
      <c r="P199" s="91">
        <f t="shared" si="17"/>
        <v>0</v>
      </c>
      <c r="Q199" s="129"/>
      <c r="R199" s="129"/>
      <c r="S199" s="129"/>
      <c r="T199" s="129"/>
    </row>
    <row r="200" spans="1:20" x14ac:dyDescent="0.3">
      <c r="A200" s="2" t="str">
        <f t="shared" ca="1" si="18"/>
        <v>A.14</v>
      </c>
      <c r="B200" s="7">
        <v>22</v>
      </c>
      <c r="C200" s="7" t="s">
        <v>531</v>
      </c>
      <c r="D200" s="7"/>
      <c r="E200" s="7"/>
      <c r="F200" s="28" t="s">
        <v>1859</v>
      </c>
      <c r="G200" s="28"/>
      <c r="H200" s="7" t="s">
        <v>530</v>
      </c>
      <c r="J200" s="7">
        <v>100</v>
      </c>
      <c r="K200" s="7" t="s">
        <v>1641</v>
      </c>
      <c r="L200" s="121"/>
      <c r="M200" s="91">
        <f t="shared" si="16"/>
        <v>0</v>
      </c>
      <c r="N200" s="7">
        <v>9.5</v>
      </c>
      <c r="O200" s="91">
        <f t="shared" si="19"/>
        <v>0</v>
      </c>
      <c r="P200" s="91">
        <f t="shared" si="17"/>
        <v>0</v>
      </c>
      <c r="Q200" s="129"/>
      <c r="R200" s="129"/>
      <c r="S200" s="129"/>
      <c r="T200" s="129"/>
    </row>
    <row r="201" spans="1:20" x14ac:dyDescent="0.3">
      <c r="A201" s="2" t="str">
        <f t="shared" ca="1" si="18"/>
        <v>A.14</v>
      </c>
      <c r="B201" s="7">
        <v>23</v>
      </c>
      <c r="C201" s="7" t="s">
        <v>533</v>
      </c>
      <c r="D201" s="7"/>
      <c r="E201" s="7"/>
      <c r="F201" s="28" t="s">
        <v>1860</v>
      </c>
      <c r="G201" s="28"/>
      <c r="H201" s="7" t="s">
        <v>532</v>
      </c>
      <c r="J201" s="7">
        <v>100</v>
      </c>
      <c r="K201" s="7" t="s">
        <v>1641</v>
      </c>
      <c r="L201" s="121"/>
      <c r="M201" s="91">
        <f t="shared" si="16"/>
        <v>0</v>
      </c>
      <c r="N201" s="7">
        <v>9.5</v>
      </c>
      <c r="O201" s="91">
        <f t="shared" si="19"/>
        <v>0</v>
      </c>
      <c r="P201" s="91">
        <f t="shared" si="17"/>
        <v>0</v>
      </c>
      <c r="Q201" s="129"/>
      <c r="R201" s="129"/>
      <c r="S201" s="129"/>
      <c r="T201" s="129"/>
    </row>
    <row r="202" spans="1:20" x14ac:dyDescent="0.3">
      <c r="A202" s="2" t="str">
        <f t="shared" ca="1" si="18"/>
        <v>A.14</v>
      </c>
      <c r="B202" s="7">
        <v>24</v>
      </c>
      <c r="C202" s="7" t="s">
        <v>535</v>
      </c>
      <c r="D202" s="7"/>
      <c r="E202" s="7"/>
      <c r="F202" s="28" t="s">
        <v>1861</v>
      </c>
      <c r="G202" s="28"/>
      <c r="H202" s="7" t="s">
        <v>534</v>
      </c>
      <c r="J202" s="7">
        <v>70</v>
      </c>
      <c r="K202" s="7" t="s">
        <v>1641</v>
      </c>
      <c r="L202" s="121"/>
      <c r="M202" s="91">
        <f t="shared" si="16"/>
        <v>0</v>
      </c>
      <c r="N202" s="7">
        <v>9.5</v>
      </c>
      <c r="O202" s="91">
        <f t="shared" si="19"/>
        <v>0</v>
      </c>
      <c r="P202" s="91">
        <f t="shared" si="17"/>
        <v>0</v>
      </c>
      <c r="Q202" s="129"/>
      <c r="R202" s="129"/>
      <c r="S202" s="129"/>
      <c r="T202" s="129"/>
    </row>
    <row r="203" spans="1:20" x14ac:dyDescent="0.3">
      <c r="A203" s="2" t="str">
        <f t="shared" ca="1" si="18"/>
        <v>A.14</v>
      </c>
      <c r="B203" s="7">
        <v>25</v>
      </c>
      <c r="C203" s="7" t="s">
        <v>537</v>
      </c>
      <c r="D203" s="7"/>
      <c r="E203" s="7"/>
      <c r="F203" s="28" t="s">
        <v>1862</v>
      </c>
      <c r="G203" s="28"/>
      <c r="H203" s="7" t="s">
        <v>536</v>
      </c>
      <c r="J203" s="7">
        <v>90</v>
      </c>
      <c r="K203" s="7" t="s">
        <v>1641</v>
      </c>
      <c r="L203" s="121"/>
      <c r="M203" s="91">
        <f t="shared" si="16"/>
        <v>0</v>
      </c>
      <c r="N203" s="7">
        <v>9.5</v>
      </c>
      <c r="O203" s="91">
        <f t="shared" si="19"/>
        <v>0</v>
      </c>
      <c r="P203" s="91">
        <f t="shared" si="17"/>
        <v>0</v>
      </c>
      <c r="Q203" s="129"/>
      <c r="R203" s="129"/>
      <c r="S203" s="129"/>
      <c r="T203" s="129"/>
    </row>
    <row r="204" spans="1:20" x14ac:dyDescent="0.3">
      <c r="A204" s="2" t="str">
        <f t="shared" ca="1" si="18"/>
        <v>A.14</v>
      </c>
      <c r="B204" s="7">
        <v>26</v>
      </c>
      <c r="C204" s="7" t="s">
        <v>539</v>
      </c>
      <c r="D204" s="7"/>
      <c r="E204" s="7"/>
      <c r="F204" s="28" t="s">
        <v>1863</v>
      </c>
      <c r="G204" s="28"/>
      <c r="H204" s="7" t="s">
        <v>538</v>
      </c>
      <c r="J204" s="7">
        <v>10</v>
      </c>
      <c r="K204" s="7" t="s">
        <v>1641</v>
      </c>
      <c r="L204" s="121"/>
      <c r="M204" s="91">
        <f t="shared" si="16"/>
        <v>0</v>
      </c>
      <c r="N204" s="7">
        <v>9.5</v>
      </c>
      <c r="O204" s="91">
        <f t="shared" si="19"/>
        <v>0</v>
      </c>
      <c r="P204" s="91">
        <f t="shared" si="17"/>
        <v>0</v>
      </c>
      <c r="Q204" s="129"/>
      <c r="R204" s="129"/>
      <c r="S204" s="129"/>
      <c r="T204" s="129"/>
    </row>
    <row r="205" spans="1:20" x14ac:dyDescent="0.3">
      <c r="A205" s="2" t="str">
        <f t="shared" ca="1" si="18"/>
        <v>A.14</v>
      </c>
      <c r="B205" s="7">
        <v>27</v>
      </c>
      <c r="C205" s="7" t="s">
        <v>541</v>
      </c>
      <c r="D205" s="7"/>
      <c r="E205" s="7"/>
      <c r="F205" s="28" t="s">
        <v>1864</v>
      </c>
      <c r="G205" s="28"/>
      <c r="H205" s="7" t="s">
        <v>540</v>
      </c>
      <c r="J205" s="7">
        <v>50</v>
      </c>
      <c r="K205" s="7" t="s">
        <v>1641</v>
      </c>
      <c r="L205" s="121"/>
      <c r="M205" s="91">
        <f t="shared" si="16"/>
        <v>0</v>
      </c>
      <c r="N205" s="7">
        <v>9.5</v>
      </c>
      <c r="O205" s="91">
        <f t="shared" si="19"/>
        <v>0</v>
      </c>
      <c r="P205" s="91">
        <f t="shared" si="17"/>
        <v>0</v>
      </c>
      <c r="Q205" s="129"/>
      <c r="R205" s="129"/>
      <c r="S205" s="129"/>
      <c r="T205" s="129"/>
    </row>
    <row r="206" spans="1:20" x14ac:dyDescent="0.3">
      <c r="A206" s="2" t="str">
        <f t="shared" ca="1" si="18"/>
        <v>A.14</v>
      </c>
      <c r="B206" s="7">
        <v>28</v>
      </c>
      <c r="C206" s="7" t="s">
        <v>543</v>
      </c>
      <c r="D206" s="7"/>
      <c r="E206" s="7"/>
      <c r="F206" s="28" t="s">
        <v>1865</v>
      </c>
      <c r="G206" s="28"/>
      <c r="H206" s="7" t="s">
        <v>542</v>
      </c>
      <c r="J206" s="7">
        <v>6</v>
      </c>
      <c r="K206" s="7" t="s">
        <v>1641</v>
      </c>
      <c r="L206" s="121"/>
      <c r="M206" s="91">
        <f t="shared" si="16"/>
        <v>0</v>
      </c>
      <c r="N206" s="7">
        <v>9.5</v>
      </c>
      <c r="O206" s="91">
        <f t="shared" si="19"/>
        <v>0</v>
      </c>
      <c r="P206" s="91">
        <f t="shared" si="17"/>
        <v>0</v>
      </c>
      <c r="Q206" s="129"/>
      <c r="R206" s="129"/>
      <c r="S206" s="129"/>
      <c r="T206" s="129"/>
    </row>
    <row r="207" spans="1:20" x14ac:dyDescent="0.3">
      <c r="A207" s="2" t="str">
        <f t="shared" ca="1" si="18"/>
        <v>A.14</v>
      </c>
      <c r="B207" s="7">
        <v>29</v>
      </c>
      <c r="C207" s="7" t="s">
        <v>545</v>
      </c>
      <c r="D207" s="7"/>
      <c r="E207" s="7"/>
      <c r="F207" s="28" t="s">
        <v>1866</v>
      </c>
      <c r="G207" s="28"/>
      <c r="H207" s="7" t="s">
        <v>544</v>
      </c>
      <c r="J207" s="7">
        <v>30</v>
      </c>
      <c r="K207" s="7" t="s">
        <v>1641</v>
      </c>
      <c r="L207" s="121"/>
      <c r="M207" s="91">
        <f t="shared" si="16"/>
        <v>0</v>
      </c>
      <c r="N207" s="7">
        <v>9.5</v>
      </c>
      <c r="O207" s="91">
        <f t="shared" si="19"/>
        <v>0</v>
      </c>
      <c r="P207" s="91">
        <f t="shared" si="17"/>
        <v>0</v>
      </c>
      <c r="Q207" s="129"/>
      <c r="R207" s="129"/>
      <c r="S207" s="129"/>
      <c r="T207" s="129"/>
    </row>
    <row r="208" spans="1:20" x14ac:dyDescent="0.3">
      <c r="A208" s="2" t="str">
        <f t="shared" ca="1" si="18"/>
        <v>A.14</v>
      </c>
      <c r="B208" s="7">
        <v>30</v>
      </c>
      <c r="C208" s="7" t="s">
        <v>547</v>
      </c>
      <c r="D208" s="7"/>
      <c r="E208" s="7"/>
      <c r="F208" s="28" t="s">
        <v>1867</v>
      </c>
      <c r="G208" s="28"/>
      <c r="H208" s="7" t="s">
        <v>546</v>
      </c>
      <c r="J208" s="7">
        <v>100</v>
      </c>
      <c r="K208" s="7" t="s">
        <v>1641</v>
      </c>
      <c r="L208" s="121"/>
      <c r="M208" s="91">
        <f t="shared" si="16"/>
        <v>0</v>
      </c>
      <c r="N208" s="7">
        <v>9.5</v>
      </c>
      <c r="O208" s="91">
        <f t="shared" si="19"/>
        <v>0</v>
      </c>
      <c r="P208" s="91">
        <f t="shared" si="17"/>
        <v>0</v>
      </c>
      <c r="Q208" s="129"/>
      <c r="R208" s="129"/>
      <c r="S208" s="129"/>
      <c r="T208" s="129"/>
    </row>
    <row r="209" spans="1:24" x14ac:dyDescent="0.3">
      <c r="A209" s="2" t="str">
        <f t="shared" ca="1" si="18"/>
        <v>A.14</v>
      </c>
      <c r="B209" s="7">
        <v>31</v>
      </c>
      <c r="C209" s="7" t="s">
        <v>549</v>
      </c>
      <c r="D209" s="7"/>
      <c r="E209" s="7"/>
      <c r="F209" s="28" t="s">
        <v>1868</v>
      </c>
      <c r="G209" s="28"/>
      <c r="H209" s="7" t="s">
        <v>548</v>
      </c>
      <c r="J209" s="7">
        <v>20</v>
      </c>
      <c r="K209" s="7" t="s">
        <v>1641</v>
      </c>
      <c r="L209" s="121"/>
      <c r="M209" s="91">
        <f t="shared" si="16"/>
        <v>0</v>
      </c>
      <c r="N209" s="7">
        <v>9.5</v>
      </c>
      <c r="O209" s="91">
        <f t="shared" si="19"/>
        <v>0</v>
      </c>
      <c r="P209" s="91">
        <f t="shared" si="17"/>
        <v>0</v>
      </c>
      <c r="Q209" s="129"/>
      <c r="R209" s="129"/>
      <c r="S209" s="129"/>
      <c r="T209" s="129"/>
    </row>
    <row r="210" spans="1:24" x14ac:dyDescent="0.3">
      <c r="A210" s="2" t="str">
        <f t="shared" ca="1" si="18"/>
        <v>A.14</v>
      </c>
      <c r="B210" s="7">
        <v>32</v>
      </c>
      <c r="C210" s="7" t="s">
        <v>551</v>
      </c>
      <c r="D210" s="7"/>
      <c r="E210" s="7"/>
      <c r="F210" s="28" t="s">
        <v>1869</v>
      </c>
      <c r="G210" s="28"/>
      <c r="H210" s="7" t="s">
        <v>550</v>
      </c>
      <c r="J210" s="7">
        <v>40</v>
      </c>
      <c r="K210" s="7" t="s">
        <v>1641</v>
      </c>
      <c r="L210" s="121"/>
      <c r="M210" s="91">
        <f t="shared" si="16"/>
        <v>0</v>
      </c>
      <c r="N210" s="7">
        <v>9.5</v>
      </c>
      <c r="O210" s="91">
        <f t="shared" si="19"/>
        <v>0</v>
      </c>
      <c r="P210" s="91">
        <f t="shared" si="17"/>
        <v>0</v>
      </c>
      <c r="Q210" s="129"/>
      <c r="R210" s="129"/>
      <c r="S210" s="129"/>
      <c r="T210" s="129"/>
    </row>
    <row r="211" spans="1:24" x14ac:dyDescent="0.3">
      <c r="A211" s="2" t="str">
        <f t="shared" ca="1" si="18"/>
        <v>A.14</v>
      </c>
      <c r="B211" s="7">
        <v>33</v>
      </c>
      <c r="C211" s="7" t="s">
        <v>553</v>
      </c>
      <c r="D211" s="7"/>
      <c r="E211" s="7"/>
      <c r="F211" s="28" t="s">
        <v>1870</v>
      </c>
      <c r="G211" s="28"/>
      <c r="H211" s="7" t="s">
        <v>552</v>
      </c>
      <c r="J211" s="7">
        <v>80</v>
      </c>
      <c r="K211" s="7" t="s">
        <v>1641</v>
      </c>
      <c r="L211" s="121"/>
      <c r="M211" s="91">
        <f t="shared" si="16"/>
        <v>0</v>
      </c>
      <c r="N211" s="7">
        <v>9.5</v>
      </c>
      <c r="O211" s="91">
        <f t="shared" si="19"/>
        <v>0</v>
      </c>
      <c r="P211" s="91">
        <f t="shared" si="17"/>
        <v>0</v>
      </c>
      <c r="Q211" s="129"/>
      <c r="R211" s="129"/>
      <c r="S211" s="129"/>
      <c r="T211" s="129"/>
    </row>
    <row r="212" spans="1:24" x14ac:dyDescent="0.3">
      <c r="A212" s="2" t="str">
        <f t="shared" ca="1" si="18"/>
        <v>A.14</v>
      </c>
      <c r="B212" s="7">
        <v>34</v>
      </c>
      <c r="C212" s="7" t="s">
        <v>555</v>
      </c>
      <c r="D212" s="7"/>
      <c r="E212" s="7"/>
      <c r="F212" s="28" t="s">
        <v>1871</v>
      </c>
      <c r="G212" s="28"/>
      <c r="H212" s="7" t="s">
        <v>554</v>
      </c>
      <c r="J212" s="7">
        <v>70</v>
      </c>
      <c r="K212" s="7" t="s">
        <v>1641</v>
      </c>
      <c r="L212" s="121"/>
      <c r="M212" s="91">
        <f t="shared" si="16"/>
        <v>0</v>
      </c>
      <c r="N212" s="7">
        <v>9.5</v>
      </c>
      <c r="O212" s="91">
        <f t="shared" si="19"/>
        <v>0</v>
      </c>
      <c r="P212" s="91">
        <f t="shared" si="17"/>
        <v>0</v>
      </c>
      <c r="Q212" s="129"/>
      <c r="R212" s="129"/>
      <c r="S212" s="129"/>
      <c r="T212" s="129"/>
    </row>
    <row r="213" spans="1:24" x14ac:dyDescent="0.3">
      <c r="A213" s="2" t="str">
        <f t="shared" ca="1" si="18"/>
        <v>A.14</v>
      </c>
      <c r="B213" s="7">
        <v>35</v>
      </c>
      <c r="C213" s="7" t="s">
        <v>557</v>
      </c>
      <c r="D213" s="7"/>
      <c r="E213" s="7"/>
      <c r="F213" s="28" t="s">
        <v>1872</v>
      </c>
      <c r="G213" s="28"/>
      <c r="H213" s="7" t="s">
        <v>556</v>
      </c>
      <c r="J213" s="7">
        <v>40</v>
      </c>
      <c r="K213" s="7" t="s">
        <v>1641</v>
      </c>
      <c r="L213" s="121"/>
      <c r="M213" s="91">
        <f t="shared" si="16"/>
        <v>0</v>
      </c>
      <c r="N213" s="7">
        <v>9.5</v>
      </c>
      <c r="O213" s="91">
        <f t="shared" si="19"/>
        <v>0</v>
      </c>
      <c r="P213" s="91">
        <f t="shared" si="17"/>
        <v>0</v>
      </c>
      <c r="Q213" s="129"/>
      <c r="R213" s="129"/>
      <c r="S213" s="129"/>
      <c r="T213" s="129"/>
    </row>
    <row r="214" spans="1:24" x14ac:dyDescent="0.3">
      <c r="A214" s="2" t="str">
        <f t="shared" ca="1" si="18"/>
        <v>A.14</v>
      </c>
      <c r="B214" s="7">
        <v>36</v>
      </c>
      <c r="C214" s="7" t="s">
        <v>559</v>
      </c>
      <c r="D214" s="7"/>
      <c r="E214" s="7"/>
      <c r="F214" s="28" t="s">
        <v>1873</v>
      </c>
      <c r="G214" s="28"/>
      <c r="H214" s="7" t="s">
        <v>558</v>
      </c>
      <c r="J214" s="7">
        <v>90</v>
      </c>
      <c r="K214" s="7" t="s">
        <v>1641</v>
      </c>
      <c r="L214" s="121"/>
      <c r="M214" s="91">
        <f t="shared" si="16"/>
        <v>0</v>
      </c>
      <c r="N214" s="7">
        <v>9.5</v>
      </c>
      <c r="O214" s="91">
        <f t="shared" si="19"/>
        <v>0</v>
      </c>
      <c r="P214" s="91">
        <f t="shared" si="17"/>
        <v>0</v>
      </c>
      <c r="Q214" s="129"/>
      <c r="R214" s="129"/>
      <c r="S214" s="129"/>
      <c r="T214" s="129"/>
    </row>
    <row r="215" spans="1:24" x14ac:dyDescent="0.3">
      <c r="A215" s="2" t="str">
        <f t="shared" ca="1" si="18"/>
        <v>A.14</v>
      </c>
      <c r="B215" s="7">
        <v>37</v>
      </c>
      <c r="C215" s="7" t="s">
        <v>561</v>
      </c>
      <c r="D215" s="7"/>
      <c r="E215" s="7"/>
      <c r="F215" s="28" t="s">
        <v>1874</v>
      </c>
      <c r="G215" s="28"/>
      <c r="H215" s="7" t="s">
        <v>560</v>
      </c>
      <c r="J215" s="7">
        <v>500</v>
      </c>
      <c r="K215" s="7" t="s">
        <v>1641</v>
      </c>
      <c r="L215" s="121"/>
      <c r="M215" s="91">
        <f t="shared" si="16"/>
        <v>0</v>
      </c>
      <c r="N215" s="7">
        <v>9.5</v>
      </c>
      <c r="O215" s="91">
        <f t="shared" si="19"/>
        <v>0</v>
      </c>
      <c r="P215" s="91">
        <f t="shared" si="17"/>
        <v>0</v>
      </c>
      <c r="Q215" s="129"/>
      <c r="R215" s="129"/>
      <c r="S215" s="129"/>
      <c r="T215" s="129"/>
    </row>
    <row r="216" spans="1:24" x14ac:dyDescent="0.3">
      <c r="A216" s="2" t="str">
        <f t="shared" ca="1" si="18"/>
        <v>A.14</v>
      </c>
      <c r="B216" s="7">
        <v>38</v>
      </c>
      <c r="C216" s="7" t="s">
        <v>563</v>
      </c>
      <c r="D216" s="7"/>
      <c r="E216" s="7"/>
      <c r="F216" s="28" t="s">
        <v>1875</v>
      </c>
      <c r="G216" s="28"/>
      <c r="H216" s="7" t="s">
        <v>562</v>
      </c>
      <c r="J216" s="7">
        <v>50</v>
      </c>
      <c r="K216" s="7" t="s">
        <v>1641</v>
      </c>
      <c r="L216" s="121"/>
      <c r="M216" s="91">
        <f t="shared" si="16"/>
        <v>0</v>
      </c>
      <c r="N216" s="7">
        <v>9.5</v>
      </c>
      <c r="O216" s="91">
        <f t="shared" si="19"/>
        <v>0</v>
      </c>
      <c r="P216" s="91">
        <f t="shared" si="17"/>
        <v>0</v>
      </c>
      <c r="Q216" s="129"/>
      <c r="R216" s="132"/>
      <c r="S216" s="132"/>
      <c r="T216" s="132"/>
      <c r="U216" s="25"/>
      <c r="V216" s="25"/>
      <c r="W216" s="25"/>
      <c r="X216" s="25"/>
    </row>
    <row r="217" spans="1:24" x14ac:dyDescent="0.3">
      <c r="A217" s="2" t="str">
        <f t="shared" ca="1" si="18"/>
        <v>A.14</v>
      </c>
      <c r="B217" s="7">
        <v>39</v>
      </c>
      <c r="C217" s="7" t="s">
        <v>565</v>
      </c>
      <c r="D217" s="7"/>
      <c r="E217" s="7"/>
      <c r="F217" s="28" t="s">
        <v>1876</v>
      </c>
      <c r="G217" s="28"/>
      <c r="H217" s="7" t="s">
        <v>564</v>
      </c>
      <c r="J217" s="7">
        <v>3</v>
      </c>
      <c r="K217" s="7" t="s">
        <v>1641</v>
      </c>
      <c r="L217" s="121"/>
      <c r="M217" s="91">
        <f t="shared" si="16"/>
        <v>0</v>
      </c>
      <c r="N217" s="7">
        <v>9.5</v>
      </c>
      <c r="O217" s="91">
        <f t="shared" si="19"/>
        <v>0</v>
      </c>
      <c r="P217" s="91">
        <f t="shared" si="17"/>
        <v>0</v>
      </c>
      <c r="Q217" s="129"/>
      <c r="R217" s="129"/>
      <c r="S217" s="129"/>
      <c r="T217" s="129"/>
    </row>
    <row r="218" spans="1:24" x14ac:dyDescent="0.3">
      <c r="A218" s="2" t="str">
        <f t="shared" ca="1" si="18"/>
        <v>A.14</v>
      </c>
      <c r="B218" s="7">
        <v>40</v>
      </c>
      <c r="C218" s="7" t="s">
        <v>567</v>
      </c>
      <c r="D218" s="7"/>
      <c r="E218" s="7"/>
      <c r="F218" s="28" t="s">
        <v>1877</v>
      </c>
      <c r="G218" s="28"/>
      <c r="H218" s="7" t="s">
        <v>566</v>
      </c>
      <c r="J218" s="7">
        <v>230</v>
      </c>
      <c r="K218" s="7" t="s">
        <v>1641</v>
      </c>
      <c r="L218" s="121"/>
      <c r="M218" s="91">
        <f t="shared" si="16"/>
        <v>0</v>
      </c>
      <c r="N218" s="7">
        <v>9.5</v>
      </c>
      <c r="O218" s="91">
        <f t="shared" si="19"/>
        <v>0</v>
      </c>
      <c r="P218" s="91">
        <f t="shared" si="17"/>
        <v>0</v>
      </c>
      <c r="Q218" s="129"/>
      <c r="R218" s="129"/>
      <c r="S218" s="129"/>
      <c r="T218" s="129"/>
    </row>
    <row r="219" spans="1:24" x14ac:dyDescent="0.3">
      <c r="A219" s="2" t="str">
        <f t="shared" ca="1" si="18"/>
        <v>A.14</v>
      </c>
      <c r="B219" s="7">
        <v>41</v>
      </c>
      <c r="C219" s="7" t="s">
        <v>569</v>
      </c>
      <c r="D219" s="7"/>
      <c r="E219" s="7"/>
      <c r="F219" s="28" t="s">
        <v>1878</v>
      </c>
      <c r="G219" s="28"/>
      <c r="H219" s="7" t="s">
        <v>568</v>
      </c>
      <c r="J219" s="7">
        <v>20</v>
      </c>
      <c r="K219" s="7" t="s">
        <v>1641</v>
      </c>
      <c r="L219" s="121"/>
      <c r="M219" s="91">
        <f t="shared" si="16"/>
        <v>0</v>
      </c>
      <c r="N219" s="7">
        <v>9.5</v>
      </c>
      <c r="O219" s="91">
        <f t="shared" si="19"/>
        <v>0</v>
      </c>
      <c r="P219" s="91">
        <f t="shared" si="17"/>
        <v>0</v>
      </c>
      <c r="Q219" s="129"/>
      <c r="R219" s="129"/>
      <c r="S219" s="129"/>
      <c r="T219" s="129"/>
    </row>
    <row r="220" spans="1:24" x14ac:dyDescent="0.3">
      <c r="A220" s="2" t="str">
        <f t="shared" ca="1" si="18"/>
        <v>A.14</v>
      </c>
      <c r="B220" s="7">
        <v>42</v>
      </c>
      <c r="C220" s="7" t="s">
        <v>571</v>
      </c>
      <c r="D220" s="7"/>
      <c r="E220" s="7"/>
      <c r="F220" s="28" t="s">
        <v>1879</v>
      </c>
      <c r="G220" s="28"/>
      <c r="H220" s="7" t="s">
        <v>570</v>
      </c>
      <c r="J220" s="7">
        <v>10</v>
      </c>
      <c r="K220" s="7" t="s">
        <v>1641</v>
      </c>
      <c r="L220" s="121"/>
      <c r="M220" s="91">
        <f t="shared" si="16"/>
        <v>0</v>
      </c>
      <c r="N220" s="7">
        <v>9.5</v>
      </c>
      <c r="O220" s="91">
        <f t="shared" si="19"/>
        <v>0</v>
      </c>
      <c r="P220" s="91">
        <f t="shared" si="17"/>
        <v>0</v>
      </c>
      <c r="Q220" s="129"/>
      <c r="R220" s="129"/>
      <c r="S220" s="129"/>
      <c r="T220" s="129"/>
    </row>
    <row r="221" spans="1:24" x14ac:dyDescent="0.3">
      <c r="A221" s="2" t="str">
        <f t="shared" ca="1" si="18"/>
        <v>A.14</v>
      </c>
      <c r="B221" s="7">
        <v>43</v>
      </c>
      <c r="C221" s="7" t="s">
        <v>573</v>
      </c>
      <c r="D221" s="7"/>
      <c r="E221" s="7"/>
      <c r="F221" s="28" t="s">
        <v>1880</v>
      </c>
      <c r="G221" s="28"/>
      <c r="H221" s="7" t="s">
        <v>572</v>
      </c>
      <c r="J221" s="7">
        <v>20</v>
      </c>
      <c r="K221" s="7" t="s">
        <v>1641</v>
      </c>
      <c r="L221" s="121"/>
      <c r="M221" s="91">
        <f t="shared" si="16"/>
        <v>0</v>
      </c>
      <c r="N221" s="7">
        <v>9.5</v>
      </c>
      <c r="O221" s="91">
        <f t="shared" si="19"/>
        <v>0</v>
      </c>
      <c r="P221" s="91">
        <f t="shared" si="17"/>
        <v>0</v>
      </c>
      <c r="Q221" s="129"/>
      <c r="R221" s="129"/>
      <c r="S221" s="129"/>
      <c r="T221" s="129"/>
    </row>
    <row r="222" spans="1:24" x14ac:dyDescent="0.3">
      <c r="A222" s="2" t="str">
        <f t="shared" ca="1" si="18"/>
        <v>A.14</v>
      </c>
      <c r="B222" s="7">
        <v>44</v>
      </c>
      <c r="C222" s="7" t="s">
        <v>575</v>
      </c>
      <c r="D222" s="7"/>
      <c r="E222" s="7"/>
      <c r="F222" s="28" t="s">
        <v>1881</v>
      </c>
      <c r="G222" s="28"/>
      <c r="H222" s="7" t="s">
        <v>574</v>
      </c>
      <c r="J222" s="7">
        <v>20</v>
      </c>
      <c r="K222" s="7" t="s">
        <v>1641</v>
      </c>
      <c r="L222" s="121"/>
      <c r="M222" s="91">
        <f t="shared" si="16"/>
        <v>0</v>
      </c>
      <c r="N222" s="7">
        <v>9.5</v>
      </c>
      <c r="O222" s="91">
        <f t="shared" si="19"/>
        <v>0</v>
      </c>
      <c r="P222" s="91">
        <f t="shared" si="17"/>
        <v>0</v>
      </c>
      <c r="Q222" s="129"/>
      <c r="R222" s="129"/>
      <c r="S222" s="129"/>
      <c r="T222" s="129"/>
    </row>
    <row r="223" spans="1:24" x14ac:dyDescent="0.3">
      <c r="A223" s="2" t="str">
        <f t="shared" ca="1" si="18"/>
        <v>A.14</v>
      </c>
      <c r="B223" s="7">
        <v>45</v>
      </c>
      <c r="C223" s="7" t="s">
        <v>577</v>
      </c>
      <c r="D223" s="7"/>
      <c r="E223" s="7"/>
      <c r="F223" s="28" t="s">
        <v>1882</v>
      </c>
      <c r="G223" s="28"/>
      <c r="H223" s="7" t="s">
        <v>576</v>
      </c>
      <c r="J223" s="7">
        <v>50</v>
      </c>
      <c r="K223" s="7" t="s">
        <v>1641</v>
      </c>
      <c r="L223" s="121"/>
      <c r="M223" s="91">
        <f t="shared" si="16"/>
        <v>0</v>
      </c>
      <c r="N223" s="7">
        <v>9.5</v>
      </c>
      <c r="O223" s="91">
        <f t="shared" si="19"/>
        <v>0</v>
      </c>
      <c r="P223" s="91">
        <f t="shared" si="17"/>
        <v>0</v>
      </c>
      <c r="Q223" s="129"/>
      <c r="R223" s="129"/>
      <c r="S223" s="129"/>
      <c r="T223" s="129"/>
    </row>
    <row r="224" spans="1:24" x14ac:dyDescent="0.3">
      <c r="A224" s="2" t="str">
        <f t="shared" ca="1" si="18"/>
        <v>A.14</v>
      </c>
      <c r="B224" s="7">
        <v>46</v>
      </c>
      <c r="C224" s="7" t="s">
        <v>579</v>
      </c>
      <c r="D224" s="7"/>
      <c r="E224" s="7"/>
      <c r="F224" s="28" t="s">
        <v>1883</v>
      </c>
      <c r="G224" s="28"/>
      <c r="H224" s="7" t="s">
        <v>578</v>
      </c>
      <c r="J224" s="7">
        <v>1</v>
      </c>
      <c r="K224" s="7" t="s">
        <v>1641</v>
      </c>
      <c r="L224" s="121"/>
      <c r="M224" s="91">
        <f t="shared" si="16"/>
        <v>0</v>
      </c>
      <c r="N224" s="7">
        <v>9.5</v>
      </c>
      <c r="O224" s="91">
        <f t="shared" si="19"/>
        <v>0</v>
      </c>
      <c r="P224" s="91">
        <f t="shared" si="17"/>
        <v>0</v>
      </c>
      <c r="Q224" s="129"/>
      <c r="R224" s="129"/>
      <c r="S224" s="129"/>
      <c r="T224" s="129"/>
    </row>
    <row r="225" spans="1:20" x14ac:dyDescent="0.3">
      <c r="A225" s="2" t="str">
        <f t="shared" ca="1" si="18"/>
        <v>A.14</v>
      </c>
      <c r="B225" s="7">
        <v>47</v>
      </c>
      <c r="C225" s="7" t="s">
        <v>581</v>
      </c>
      <c r="D225" s="7"/>
      <c r="E225" s="7"/>
      <c r="F225" s="28" t="s">
        <v>1884</v>
      </c>
      <c r="G225" s="28"/>
      <c r="H225" s="7" t="s">
        <v>580</v>
      </c>
      <c r="J225" s="7">
        <v>30</v>
      </c>
      <c r="K225" s="7" t="s">
        <v>1641</v>
      </c>
      <c r="L225" s="121"/>
      <c r="M225" s="91">
        <f t="shared" si="16"/>
        <v>0</v>
      </c>
      <c r="N225" s="7">
        <v>9.5</v>
      </c>
      <c r="O225" s="91">
        <f t="shared" si="19"/>
        <v>0</v>
      </c>
      <c r="P225" s="91">
        <f t="shared" si="17"/>
        <v>0</v>
      </c>
      <c r="Q225" s="129"/>
      <c r="R225" s="129"/>
      <c r="S225" s="129"/>
      <c r="T225" s="129"/>
    </row>
    <row r="226" spans="1:20" x14ac:dyDescent="0.3">
      <c r="A226" s="2" t="str">
        <f t="shared" ca="1" si="18"/>
        <v>A.14</v>
      </c>
      <c r="B226" s="7">
        <v>48</v>
      </c>
      <c r="C226" s="7" t="s">
        <v>583</v>
      </c>
      <c r="D226" s="7"/>
      <c r="E226" s="7"/>
      <c r="F226" s="28" t="s">
        <v>1885</v>
      </c>
      <c r="G226" s="28"/>
      <c r="H226" s="7" t="s">
        <v>582</v>
      </c>
      <c r="J226" s="7">
        <v>30</v>
      </c>
      <c r="K226" s="7" t="s">
        <v>1641</v>
      </c>
      <c r="L226" s="121"/>
      <c r="M226" s="91">
        <f t="shared" si="16"/>
        <v>0</v>
      </c>
      <c r="N226" s="7">
        <v>9.5</v>
      </c>
      <c r="O226" s="91">
        <f t="shared" si="19"/>
        <v>0</v>
      </c>
      <c r="P226" s="91">
        <f t="shared" si="17"/>
        <v>0</v>
      </c>
      <c r="Q226" s="129"/>
      <c r="R226" s="129"/>
      <c r="S226" s="129"/>
      <c r="T226" s="129"/>
    </row>
    <row r="227" spans="1:20" x14ac:dyDescent="0.3">
      <c r="A227" s="2" t="str">
        <f t="shared" ca="1" si="18"/>
        <v>A.14</v>
      </c>
      <c r="B227" s="7">
        <v>49</v>
      </c>
      <c r="C227" s="7" t="s">
        <v>585</v>
      </c>
      <c r="D227" s="7"/>
      <c r="E227" s="7"/>
      <c r="F227" s="28" t="s">
        <v>1886</v>
      </c>
      <c r="G227" s="28"/>
      <c r="H227" s="7" t="s">
        <v>584</v>
      </c>
      <c r="J227" s="7">
        <v>50</v>
      </c>
      <c r="K227" s="7" t="s">
        <v>1641</v>
      </c>
      <c r="L227" s="121"/>
      <c r="M227" s="91">
        <f t="shared" si="16"/>
        <v>0</v>
      </c>
      <c r="N227" s="7">
        <v>9.5</v>
      </c>
      <c r="O227" s="91">
        <f t="shared" si="19"/>
        <v>0</v>
      </c>
      <c r="P227" s="91">
        <f t="shared" si="17"/>
        <v>0</v>
      </c>
      <c r="Q227" s="129"/>
      <c r="R227" s="129"/>
      <c r="S227" s="129"/>
      <c r="T227" s="129"/>
    </row>
    <row r="228" spans="1:20" x14ac:dyDescent="0.3">
      <c r="A228" s="2" t="str">
        <f t="shared" ca="1" si="18"/>
        <v>A.14</v>
      </c>
      <c r="B228" s="7">
        <v>50</v>
      </c>
      <c r="C228" s="7" t="s">
        <v>587</v>
      </c>
      <c r="D228" s="7"/>
      <c r="E228" s="7"/>
      <c r="F228" s="28" t="s">
        <v>1887</v>
      </c>
      <c r="G228" s="28"/>
      <c r="H228" s="7" t="s">
        <v>586</v>
      </c>
      <c r="J228" s="7">
        <v>30</v>
      </c>
      <c r="K228" s="7" t="s">
        <v>1641</v>
      </c>
      <c r="L228" s="121"/>
      <c r="M228" s="91">
        <f t="shared" si="16"/>
        <v>0</v>
      </c>
      <c r="N228" s="7">
        <v>9.5</v>
      </c>
      <c r="O228" s="91">
        <f t="shared" si="19"/>
        <v>0</v>
      </c>
      <c r="P228" s="91">
        <f t="shared" si="17"/>
        <v>0</v>
      </c>
      <c r="Q228" s="129"/>
      <c r="R228" s="129"/>
      <c r="S228" s="129"/>
      <c r="T228" s="129"/>
    </row>
    <row r="229" spans="1:20" x14ac:dyDescent="0.3">
      <c r="A229" s="2" t="str">
        <f t="shared" ca="1" si="18"/>
        <v>A.14</v>
      </c>
      <c r="B229" s="7">
        <v>51</v>
      </c>
      <c r="C229" s="7" t="s">
        <v>589</v>
      </c>
      <c r="D229" s="7"/>
      <c r="E229" s="7"/>
      <c r="F229" s="28" t="s">
        <v>1888</v>
      </c>
      <c r="G229" s="28"/>
      <c r="H229" s="7" t="s">
        <v>588</v>
      </c>
      <c r="J229" s="7">
        <v>60</v>
      </c>
      <c r="K229" s="7" t="s">
        <v>1641</v>
      </c>
      <c r="L229" s="121"/>
      <c r="M229" s="91">
        <f t="shared" si="16"/>
        <v>0</v>
      </c>
      <c r="N229" s="7">
        <v>9.5</v>
      </c>
      <c r="O229" s="91">
        <f t="shared" si="19"/>
        <v>0</v>
      </c>
      <c r="P229" s="91">
        <f t="shared" si="17"/>
        <v>0</v>
      </c>
      <c r="Q229" s="129"/>
      <c r="R229" s="129"/>
      <c r="S229" s="129"/>
      <c r="T229" s="129"/>
    </row>
    <row r="230" spans="1:20" x14ac:dyDescent="0.3">
      <c r="A230" s="2" t="str">
        <f t="shared" ca="1" si="18"/>
        <v>A.14</v>
      </c>
      <c r="B230" s="7">
        <v>52</v>
      </c>
      <c r="C230" s="7" t="s">
        <v>591</v>
      </c>
      <c r="D230" s="7"/>
      <c r="E230" s="7"/>
      <c r="F230" s="28" t="s">
        <v>1889</v>
      </c>
      <c r="G230" s="28"/>
      <c r="H230" s="7" t="s">
        <v>590</v>
      </c>
      <c r="J230" s="7">
        <v>20</v>
      </c>
      <c r="K230" s="7" t="s">
        <v>1641</v>
      </c>
      <c r="L230" s="121"/>
      <c r="M230" s="91">
        <f t="shared" si="16"/>
        <v>0</v>
      </c>
      <c r="N230" s="7">
        <v>9.5</v>
      </c>
      <c r="O230" s="91">
        <f t="shared" si="19"/>
        <v>0</v>
      </c>
      <c r="P230" s="91">
        <f t="shared" si="17"/>
        <v>0</v>
      </c>
      <c r="Q230" s="129"/>
      <c r="R230" s="129"/>
      <c r="S230" s="129"/>
      <c r="T230" s="129"/>
    </row>
    <row r="231" spans="1:20" x14ac:dyDescent="0.3">
      <c r="A231" s="2" t="str">
        <f t="shared" ca="1" si="18"/>
        <v>A.14</v>
      </c>
      <c r="B231" s="7">
        <v>53</v>
      </c>
      <c r="C231" s="7" t="s">
        <v>593</v>
      </c>
      <c r="D231" s="7"/>
      <c r="E231" s="7"/>
      <c r="F231" s="28" t="s">
        <v>1890</v>
      </c>
      <c r="G231" s="28"/>
      <c r="H231" s="7" t="s">
        <v>592</v>
      </c>
      <c r="J231" s="7">
        <v>3</v>
      </c>
      <c r="K231" s="7" t="s">
        <v>1641</v>
      </c>
      <c r="L231" s="121"/>
      <c r="M231" s="91">
        <f t="shared" si="16"/>
        <v>0</v>
      </c>
      <c r="N231" s="7">
        <v>9.5</v>
      </c>
      <c r="O231" s="91">
        <f t="shared" si="19"/>
        <v>0</v>
      </c>
      <c r="P231" s="91">
        <f t="shared" si="17"/>
        <v>0</v>
      </c>
      <c r="Q231" s="129"/>
      <c r="R231" s="129"/>
      <c r="S231" s="129"/>
      <c r="T231" s="129"/>
    </row>
    <row r="232" spans="1:20" x14ac:dyDescent="0.3">
      <c r="A232" s="2" t="str">
        <f t="shared" ca="1" si="18"/>
        <v>A.14</v>
      </c>
      <c r="B232" s="7">
        <v>54</v>
      </c>
      <c r="C232" s="7" t="s">
        <v>595</v>
      </c>
      <c r="D232" s="7"/>
      <c r="E232" s="7"/>
      <c r="F232" s="28" t="s">
        <v>1891</v>
      </c>
      <c r="G232" s="28"/>
      <c r="H232" s="7" t="s">
        <v>594</v>
      </c>
      <c r="J232" s="7">
        <v>30</v>
      </c>
      <c r="K232" s="7" t="s">
        <v>1641</v>
      </c>
      <c r="L232" s="121"/>
      <c r="M232" s="91">
        <f t="shared" si="16"/>
        <v>0</v>
      </c>
      <c r="N232" s="7">
        <v>9.5</v>
      </c>
      <c r="O232" s="91">
        <f t="shared" si="19"/>
        <v>0</v>
      </c>
      <c r="P232" s="91">
        <f t="shared" si="17"/>
        <v>0</v>
      </c>
      <c r="Q232" s="129"/>
      <c r="R232" s="129"/>
      <c r="S232" s="129"/>
      <c r="T232" s="129"/>
    </row>
    <row r="233" spans="1:20" x14ac:dyDescent="0.3">
      <c r="A233" s="2" t="str">
        <f t="shared" ca="1" si="18"/>
        <v>A.14</v>
      </c>
      <c r="B233" s="7">
        <v>55</v>
      </c>
      <c r="C233" s="7" t="s">
        <v>597</v>
      </c>
      <c r="D233" s="7"/>
      <c r="E233" s="7"/>
      <c r="F233" s="28" t="s">
        <v>1892</v>
      </c>
      <c r="G233" s="28"/>
      <c r="H233" s="7" t="s">
        <v>596</v>
      </c>
      <c r="J233" s="7">
        <v>90</v>
      </c>
      <c r="K233" s="7" t="s">
        <v>1641</v>
      </c>
      <c r="L233" s="121"/>
      <c r="M233" s="91">
        <f t="shared" si="16"/>
        <v>0</v>
      </c>
      <c r="N233" s="7">
        <v>9.5</v>
      </c>
      <c r="O233" s="91">
        <f t="shared" si="19"/>
        <v>0</v>
      </c>
      <c r="P233" s="91">
        <f t="shared" si="17"/>
        <v>0</v>
      </c>
      <c r="Q233" s="129"/>
      <c r="R233" s="129"/>
      <c r="S233" s="129"/>
      <c r="T233" s="129"/>
    </row>
    <row r="234" spans="1:20" x14ac:dyDescent="0.3">
      <c r="A234" s="2" t="str">
        <f t="shared" ca="1" si="18"/>
        <v>A.14</v>
      </c>
      <c r="B234" s="7">
        <v>56</v>
      </c>
      <c r="C234" s="7" t="s">
        <v>1893</v>
      </c>
      <c r="D234" s="7"/>
      <c r="E234" s="7"/>
      <c r="F234" s="28" t="s">
        <v>1894</v>
      </c>
      <c r="G234" s="28"/>
      <c r="H234" s="7" t="s">
        <v>1895</v>
      </c>
      <c r="J234" s="7">
        <v>4</v>
      </c>
      <c r="K234" s="7" t="s">
        <v>1641</v>
      </c>
      <c r="L234" s="121"/>
      <c r="M234" s="91">
        <f t="shared" si="16"/>
        <v>0</v>
      </c>
      <c r="N234" s="7">
        <v>22</v>
      </c>
      <c r="O234" s="91">
        <f t="shared" si="19"/>
        <v>0</v>
      </c>
      <c r="P234" s="91">
        <f t="shared" si="17"/>
        <v>0</v>
      </c>
      <c r="Q234" s="129"/>
      <c r="R234" s="129"/>
      <c r="S234" s="129"/>
      <c r="T234" s="129"/>
    </row>
    <row r="235" spans="1:20" x14ac:dyDescent="0.3">
      <c r="A235" s="2" t="str">
        <f t="shared" ca="1" si="18"/>
        <v>A.14</v>
      </c>
      <c r="B235" s="7">
        <v>57</v>
      </c>
      <c r="C235" s="7" t="s">
        <v>1896</v>
      </c>
      <c r="D235" s="7"/>
      <c r="E235" s="7"/>
      <c r="F235" s="28" t="s">
        <v>1897</v>
      </c>
      <c r="G235" s="28"/>
      <c r="H235" s="7" t="s">
        <v>1898</v>
      </c>
      <c r="J235" s="7">
        <v>7</v>
      </c>
      <c r="K235" s="7" t="s">
        <v>1641</v>
      </c>
      <c r="L235" s="121"/>
      <c r="M235" s="91">
        <f t="shared" si="16"/>
        <v>0</v>
      </c>
      <c r="N235" s="7">
        <v>22</v>
      </c>
      <c r="O235" s="91">
        <f t="shared" si="19"/>
        <v>0</v>
      </c>
      <c r="P235" s="91">
        <f t="shared" si="17"/>
        <v>0</v>
      </c>
      <c r="Q235" s="129"/>
      <c r="R235" s="129"/>
      <c r="S235" s="129"/>
      <c r="T235" s="129"/>
    </row>
    <row r="236" spans="1:20" x14ac:dyDescent="0.3">
      <c r="A236" s="2" t="str">
        <f t="shared" ca="1" si="18"/>
        <v>A.14</v>
      </c>
      <c r="B236" s="7">
        <v>58</v>
      </c>
      <c r="C236" s="7" t="s">
        <v>1899</v>
      </c>
      <c r="D236" s="7"/>
      <c r="E236" s="7"/>
      <c r="F236" s="28" t="s">
        <v>1900</v>
      </c>
      <c r="G236" s="28"/>
      <c r="H236" s="7" t="s">
        <v>1901</v>
      </c>
      <c r="J236" s="7">
        <v>5</v>
      </c>
      <c r="K236" s="7" t="s">
        <v>1641</v>
      </c>
      <c r="L236" s="121"/>
      <c r="M236" s="91">
        <f t="shared" si="16"/>
        <v>0</v>
      </c>
      <c r="N236" s="7">
        <v>22</v>
      </c>
      <c r="O236" s="91">
        <f t="shared" si="19"/>
        <v>0</v>
      </c>
      <c r="P236" s="91">
        <f t="shared" si="17"/>
        <v>0</v>
      </c>
      <c r="Q236" s="129"/>
      <c r="R236" s="129"/>
      <c r="S236" s="129"/>
      <c r="T236" s="129"/>
    </row>
    <row r="237" spans="1:20" x14ac:dyDescent="0.3">
      <c r="A237" s="2" t="str">
        <f t="shared" ca="1" si="18"/>
        <v>A.14</v>
      </c>
      <c r="B237" s="7">
        <v>59</v>
      </c>
      <c r="C237" s="7" t="s">
        <v>1902</v>
      </c>
      <c r="D237" s="7"/>
      <c r="E237" s="7"/>
      <c r="F237" s="28" t="s">
        <v>1903</v>
      </c>
      <c r="G237" s="28"/>
      <c r="H237" s="7" t="s">
        <v>1904</v>
      </c>
      <c r="J237" s="7">
        <v>8</v>
      </c>
      <c r="K237" s="7" t="s">
        <v>1641</v>
      </c>
      <c r="L237" s="121"/>
      <c r="M237" s="91">
        <f t="shared" si="16"/>
        <v>0</v>
      </c>
      <c r="N237" s="7">
        <v>22</v>
      </c>
      <c r="O237" s="91">
        <f t="shared" si="19"/>
        <v>0</v>
      </c>
      <c r="P237" s="91">
        <f t="shared" si="17"/>
        <v>0</v>
      </c>
      <c r="Q237" s="129"/>
      <c r="R237" s="129"/>
      <c r="S237" s="129"/>
      <c r="T237" s="129"/>
    </row>
    <row r="238" spans="1:20" x14ac:dyDescent="0.3">
      <c r="A238" s="2" t="str">
        <f t="shared" ca="1" si="18"/>
        <v>A.14</v>
      </c>
      <c r="B238" s="7">
        <v>60</v>
      </c>
      <c r="C238" s="7" t="s">
        <v>1905</v>
      </c>
      <c r="D238" s="7"/>
      <c r="E238" s="7"/>
      <c r="F238" s="28" t="s">
        <v>1906</v>
      </c>
      <c r="G238" s="28"/>
      <c r="H238" s="7" t="s">
        <v>1907</v>
      </c>
      <c r="J238" s="7">
        <v>35</v>
      </c>
      <c r="K238" s="7" t="s">
        <v>1641</v>
      </c>
      <c r="L238" s="121"/>
      <c r="M238" s="91">
        <f t="shared" si="16"/>
        <v>0</v>
      </c>
      <c r="N238" s="7">
        <v>22</v>
      </c>
      <c r="O238" s="91">
        <f t="shared" si="19"/>
        <v>0</v>
      </c>
      <c r="P238" s="91">
        <f t="shared" si="17"/>
        <v>0</v>
      </c>
      <c r="Q238" s="129"/>
      <c r="R238" s="129"/>
      <c r="S238" s="129"/>
      <c r="T238" s="129"/>
    </row>
    <row r="239" spans="1:20" x14ac:dyDescent="0.3">
      <c r="A239" s="2" t="str">
        <f t="shared" ca="1" si="18"/>
        <v>A.14</v>
      </c>
      <c r="B239" s="7">
        <v>61</v>
      </c>
      <c r="C239" s="7" t="s">
        <v>1908</v>
      </c>
      <c r="D239" s="7"/>
      <c r="E239" s="7"/>
      <c r="F239" s="28" t="s">
        <v>1909</v>
      </c>
      <c r="G239" s="28"/>
      <c r="H239" s="7" t="s">
        <v>1910</v>
      </c>
      <c r="J239" s="7">
        <v>5</v>
      </c>
      <c r="K239" s="7" t="s">
        <v>1641</v>
      </c>
      <c r="L239" s="121"/>
      <c r="M239" s="91">
        <f t="shared" si="16"/>
        <v>0</v>
      </c>
      <c r="N239" s="7">
        <v>22</v>
      </c>
      <c r="O239" s="91">
        <f t="shared" si="19"/>
        <v>0</v>
      </c>
      <c r="P239" s="91">
        <f t="shared" si="17"/>
        <v>0</v>
      </c>
      <c r="Q239" s="129"/>
      <c r="R239" s="129"/>
      <c r="S239" s="129"/>
      <c r="T239" s="129"/>
    </row>
    <row r="240" spans="1:20" x14ac:dyDescent="0.3">
      <c r="A240" s="2" t="str">
        <f t="shared" ca="1" si="18"/>
        <v>A.14</v>
      </c>
      <c r="B240" s="7">
        <v>62</v>
      </c>
      <c r="C240" s="7" t="s">
        <v>1911</v>
      </c>
      <c r="D240" s="7"/>
      <c r="E240" s="7"/>
      <c r="F240" s="28" t="s">
        <v>1912</v>
      </c>
      <c r="G240" s="28"/>
      <c r="H240" s="7" t="s">
        <v>1913</v>
      </c>
      <c r="J240" s="7">
        <v>1</v>
      </c>
      <c r="K240" s="7" t="s">
        <v>1641</v>
      </c>
      <c r="L240" s="121"/>
      <c r="M240" s="91">
        <f t="shared" si="16"/>
        <v>0</v>
      </c>
      <c r="N240" s="7">
        <v>22</v>
      </c>
      <c r="O240" s="91">
        <f t="shared" si="19"/>
        <v>0</v>
      </c>
      <c r="P240" s="91">
        <f t="shared" si="17"/>
        <v>0</v>
      </c>
      <c r="Q240" s="129"/>
      <c r="R240" s="129"/>
      <c r="S240" s="129"/>
      <c r="T240" s="129"/>
    </row>
    <row r="241" spans="1:20" x14ac:dyDescent="0.3">
      <c r="A241" s="2" t="str">
        <f t="shared" ca="1" si="18"/>
        <v>A.14</v>
      </c>
      <c r="B241" s="7">
        <v>63</v>
      </c>
      <c r="C241" s="7" t="s">
        <v>1914</v>
      </c>
      <c r="D241" s="7"/>
      <c r="E241" s="7"/>
      <c r="F241" s="28" t="s">
        <v>1915</v>
      </c>
      <c r="G241" s="28"/>
      <c r="H241" s="7" t="s">
        <v>1916</v>
      </c>
      <c r="J241" s="7">
        <v>3</v>
      </c>
      <c r="K241" s="7" t="s">
        <v>1641</v>
      </c>
      <c r="L241" s="121"/>
      <c r="M241" s="91">
        <f t="shared" si="16"/>
        <v>0</v>
      </c>
      <c r="N241" s="7">
        <v>22</v>
      </c>
      <c r="O241" s="91">
        <f t="shared" si="19"/>
        <v>0</v>
      </c>
      <c r="P241" s="91">
        <f t="shared" si="17"/>
        <v>0</v>
      </c>
      <c r="Q241" s="129"/>
      <c r="R241" s="129"/>
      <c r="S241" s="129"/>
      <c r="T241" s="129"/>
    </row>
    <row r="242" spans="1:20" x14ac:dyDescent="0.3">
      <c r="A242" s="2" t="str">
        <f t="shared" ca="1" si="18"/>
        <v>A.14</v>
      </c>
      <c r="B242" s="7">
        <v>64</v>
      </c>
      <c r="C242" s="7" t="s">
        <v>1917</v>
      </c>
      <c r="D242" s="7"/>
      <c r="E242" s="7"/>
      <c r="F242" s="28" t="s">
        <v>1918</v>
      </c>
      <c r="G242" s="28"/>
      <c r="H242" s="7" t="s">
        <v>1919</v>
      </c>
      <c r="J242" s="7">
        <v>3</v>
      </c>
      <c r="K242" s="7" t="s">
        <v>1641</v>
      </c>
      <c r="L242" s="121"/>
      <c r="M242" s="91">
        <f t="shared" si="16"/>
        <v>0</v>
      </c>
      <c r="N242" s="7">
        <v>22</v>
      </c>
      <c r="O242" s="91">
        <f t="shared" si="19"/>
        <v>0</v>
      </c>
      <c r="P242" s="91">
        <f t="shared" si="17"/>
        <v>0</v>
      </c>
      <c r="Q242" s="129"/>
      <c r="R242" s="129"/>
      <c r="S242" s="129"/>
      <c r="T242" s="129"/>
    </row>
    <row r="243" spans="1:20" x14ac:dyDescent="0.3">
      <c r="A243" s="2" t="str">
        <f t="shared" ca="1" si="18"/>
        <v>A.14</v>
      </c>
      <c r="B243" s="7">
        <v>65</v>
      </c>
      <c r="C243" s="7" t="s">
        <v>1920</v>
      </c>
      <c r="D243" s="7"/>
      <c r="E243" s="7"/>
      <c r="F243" s="28" t="s">
        <v>1921</v>
      </c>
      <c r="G243" s="28"/>
      <c r="H243" s="7" t="s">
        <v>1922</v>
      </c>
      <c r="J243" s="7">
        <v>3</v>
      </c>
      <c r="K243" s="7" t="s">
        <v>1641</v>
      </c>
      <c r="L243" s="121"/>
      <c r="M243" s="91">
        <f t="shared" ref="M243:M306" si="20">J243*L243</f>
        <v>0</v>
      </c>
      <c r="N243" s="7">
        <v>22</v>
      </c>
      <c r="O243" s="91">
        <f t="shared" si="19"/>
        <v>0</v>
      </c>
      <c r="P243" s="91">
        <f t="shared" ref="P243:P306" si="21">J243*O243</f>
        <v>0</v>
      </c>
      <c r="Q243" s="129"/>
      <c r="R243" s="129"/>
      <c r="S243" s="129"/>
      <c r="T243" s="129"/>
    </row>
    <row r="244" spans="1:20" x14ac:dyDescent="0.3">
      <c r="A244" s="2" t="str">
        <f t="shared" ref="A244:A307" ca="1" si="22">IF(D243="",A243,D243)</f>
        <v>A.14</v>
      </c>
      <c r="B244" s="7">
        <v>66</v>
      </c>
      <c r="C244" s="7" t="s">
        <v>1923</v>
      </c>
      <c r="D244" s="7"/>
      <c r="E244" s="7"/>
      <c r="F244" s="28" t="s">
        <v>1924</v>
      </c>
      <c r="G244" s="28"/>
      <c r="H244" s="7" t="s">
        <v>1925</v>
      </c>
      <c r="J244" s="7">
        <v>3</v>
      </c>
      <c r="K244" s="7" t="s">
        <v>1641</v>
      </c>
      <c r="L244" s="121"/>
      <c r="M244" s="91">
        <f t="shared" si="20"/>
        <v>0</v>
      </c>
      <c r="N244" s="7">
        <v>22</v>
      </c>
      <c r="O244" s="91">
        <f t="shared" ref="O244:O307" si="23">ROUND(+L244*(100+N244)/100,2)</f>
        <v>0</v>
      </c>
      <c r="P244" s="91">
        <f t="shared" si="21"/>
        <v>0</v>
      </c>
      <c r="Q244" s="129"/>
      <c r="R244" s="129"/>
      <c r="S244" s="129"/>
      <c r="T244" s="129"/>
    </row>
    <row r="245" spans="1:20" x14ac:dyDescent="0.3">
      <c r="A245" s="2" t="str">
        <f t="shared" ca="1" si="22"/>
        <v>A.14</v>
      </c>
      <c r="B245" s="7">
        <v>67</v>
      </c>
      <c r="C245" s="7" t="s">
        <v>1926</v>
      </c>
      <c r="D245" s="7"/>
      <c r="E245" s="7"/>
      <c r="F245" s="28" t="s">
        <v>1927</v>
      </c>
      <c r="G245" s="28"/>
      <c r="H245" s="7" t="s">
        <v>1928</v>
      </c>
      <c r="J245" s="7">
        <v>3</v>
      </c>
      <c r="K245" s="7" t="s">
        <v>1641</v>
      </c>
      <c r="L245" s="121"/>
      <c r="M245" s="91">
        <f t="shared" si="20"/>
        <v>0</v>
      </c>
      <c r="N245" s="7">
        <v>22</v>
      </c>
      <c r="O245" s="91">
        <f t="shared" si="23"/>
        <v>0</v>
      </c>
      <c r="P245" s="91">
        <f t="shared" si="21"/>
        <v>0</v>
      </c>
      <c r="Q245" s="129"/>
      <c r="R245" s="129"/>
      <c r="S245" s="129"/>
      <c r="T245" s="129"/>
    </row>
    <row r="246" spans="1:20" x14ac:dyDescent="0.3">
      <c r="A246" s="2" t="str">
        <f t="shared" ca="1" si="22"/>
        <v>A.14</v>
      </c>
      <c r="B246" s="7">
        <v>68</v>
      </c>
      <c r="C246" s="7" t="s">
        <v>1929</v>
      </c>
      <c r="D246" s="7"/>
      <c r="E246" s="7"/>
      <c r="F246" s="28" t="s">
        <v>1930</v>
      </c>
      <c r="G246" s="28"/>
      <c r="H246" s="7" t="s">
        <v>1931</v>
      </c>
      <c r="J246" s="7">
        <v>5</v>
      </c>
      <c r="K246" s="7" t="s">
        <v>1641</v>
      </c>
      <c r="L246" s="121"/>
      <c r="M246" s="91">
        <f t="shared" si="20"/>
        <v>0</v>
      </c>
      <c r="N246" s="7">
        <v>22</v>
      </c>
      <c r="O246" s="91">
        <f t="shared" si="23"/>
        <v>0</v>
      </c>
      <c r="P246" s="91">
        <f t="shared" si="21"/>
        <v>0</v>
      </c>
      <c r="Q246" s="129"/>
      <c r="R246" s="129"/>
      <c r="S246" s="129"/>
      <c r="T246" s="129"/>
    </row>
    <row r="247" spans="1:20" x14ac:dyDescent="0.3">
      <c r="A247" s="2" t="str">
        <f t="shared" ca="1" si="22"/>
        <v>A.14</v>
      </c>
      <c r="B247" s="7">
        <v>69</v>
      </c>
      <c r="C247" s="7" t="s">
        <v>1932</v>
      </c>
      <c r="D247" s="7"/>
      <c r="E247" s="7"/>
      <c r="F247" s="28" t="s">
        <v>1933</v>
      </c>
      <c r="G247" s="28"/>
      <c r="H247" s="7" t="s">
        <v>1934</v>
      </c>
      <c r="J247" s="7">
        <v>2</v>
      </c>
      <c r="K247" s="7" t="s">
        <v>1641</v>
      </c>
      <c r="L247" s="121"/>
      <c r="M247" s="91">
        <f t="shared" si="20"/>
        <v>0</v>
      </c>
      <c r="N247" s="7">
        <v>22</v>
      </c>
      <c r="O247" s="91">
        <f t="shared" si="23"/>
        <v>0</v>
      </c>
      <c r="P247" s="91">
        <f t="shared" si="21"/>
        <v>0</v>
      </c>
      <c r="Q247" s="129"/>
      <c r="R247" s="129"/>
      <c r="S247" s="129"/>
      <c r="T247" s="129"/>
    </row>
    <row r="248" spans="1:20" x14ac:dyDescent="0.3">
      <c r="A248" s="2" t="str">
        <f t="shared" ca="1" si="22"/>
        <v>A.14</v>
      </c>
      <c r="B248" s="7">
        <v>70</v>
      </c>
      <c r="C248" s="7" t="s">
        <v>1935</v>
      </c>
      <c r="D248" s="7"/>
      <c r="E248" s="7"/>
      <c r="F248" s="28" t="s">
        <v>1936</v>
      </c>
      <c r="G248" s="28"/>
      <c r="H248" s="7" t="s">
        <v>1937</v>
      </c>
      <c r="J248" s="7">
        <v>3</v>
      </c>
      <c r="K248" s="7" t="s">
        <v>1641</v>
      </c>
      <c r="L248" s="121"/>
      <c r="M248" s="91">
        <f t="shared" si="20"/>
        <v>0</v>
      </c>
      <c r="N248" s="7">
        <v>22</v>
      </c>
      <c r="O248" s="91">
        <f t="shared" si="23"/>
        <v>0</v>
      </c>
      <c r="P248" s="91">
        <f t="shared" si="21"/>
        <v>0</v>
      </c>
      <c r="Q248" s="129"/>
      <c r="R248" s="129"/>
      <c r="S248" s="129"/>
      <c r="T248" s="129"/>
    </row>
    <row r="249" spans="1:20" x14ac:dyDescent="0.3">
      <c r="A249" s="2" t="str">
        <f t="shared" ca="1" si="22"/>
        <v>A.14</v>
      </c>
      <c r="B249" s="7">
        <v>71</v>
      </c>
      <c r="C249" s="7" t="s">
        <v>1938</v>
      </c>
      <c r="D249" s="7"/>
      <c r="E249" s="7"/>
      <c r="F249" s="28" t="s">
        <v>1939</v>
      </c>
      <c r="G249" s="28"/>
      <c r="H249" s="7" t="s">
        <v>1940</v>
      </c>
      <c r="J249" s="7">
        <v>5</v>
      </c>
      <c r="K249" s="7" t="s">
        <v>1641</v>
      </c>
      <c r="L249" s="121"/>
      <c r="M249" s="91">
        <f t="shared" si="20"/>
        <v>0</v>
      </c>
      <c r="N249" s="7">
        <v>22</v>
      </c>
      <c r="O249" s="91">
        <f t="shared" si="23"/>
        <v>0</v>
      </c>
      <c r="P249" s="91">
        <f t="shared" si="21"/>
        <v>0</v>
      </c>
      <c r="Q249" s="129"/>
      <c r="R249" s="129"/>
      <c r="S249" s="129"/>
      <c r="T249" s="129"/>
    </row>
    <row r="250" spans="1:20" x14ac:dyDescent="0.3">
      <c r="A250" s="2" t="str">
        <f t="shared" ca="1" si="22"/>
        <v>A.14</v>
      </c>
      <c r="B250" s="7">
        <v>72</v>
      </c>
      <c r="C250" s="7" t="s">
        <v>1941</v>
      </c>
      <c r="D250" s="7"/>
      <c r="E250" s="7"/>
      <c r="F250" s="28" t="s">
        <v>1942</v>
      </c>
      <c r="G250" s="28"/>
      <c r="H250" s="7" t="s">
        <v>1943</v>
      </c>
      <c r="J250" s="7">
        <v>2</v>
      </c>
      <c r="K250" s="7" t="s">
        <v>1641</v>
      </c>
      <c r="L250" s="121"/>
      <c r="M250" s="91">
        <f t="shared" si="20"/>
        <v>0</v>
      </c>
      <c r="N250" s="7">
        <v>22</v>
      </c>
      <c r="O250" s="91">
        <f t="shared" si="23"/>
        <v>0</v>
      </c>
      <c r="P250" s="91">
        <f t="shared" si="21"/>
        <v>0</v>
      </c>
      <c r="Q250" s="129"/>
      <c r="R250" s="129"/>
      <c r="S250" s="129"/>
      <c r="T250" s="129"/>
    </row>
    <row r="251" spans="1:20" x14ac:dyDescent="0.3">
      <c r="A251" s="2" t="str">
        <f t="shared" ca="1" si="22"/>
        <v>A.14</v>
      </c>
      <c r="B251" s="7">
        <v>73</v>
      </c>
      <c r="C251" s="7" t="s">
        <v>1944</v>
      </c>
      <c r="D251" s="7"/>
      <c r="E251" s="7"/>
      <c r="F251" s="28" t="s">
        <v>1945</v>
      </c>
      <c r="G251" s="28"/>
      <c r="H251" s="7" t="s">
        <v>1946</v>
      </c>
      <c r="J251" s="7">
        <v>3</v>
      </c>
      <c r="K251" s="7" t="s">
        <v>1641</v>
      </c>
      <c r="L251" s="121"/>
      <c r="M251" s="91">
        <f t="shared" si="20"/>
        <v>0</v>
      </c>
      <c r="N251" s="7">
        <v>22</v>
      </c>
      <c r="O251" s="91">
        <f t="shared" si="23"/>
        <v>0</v>
      </c>
      <c r="P251" s="91">
        <f t="shared" si="21"/>
        <v>0</v>
      </c>
      <c r="Q251" s="129"/>
      <c r="R251" s="129"/>
      <c r="S251" s="129"/>
      <c r="T251" s="129"/>
    </row>
    <row r="252" spans="1:20" x14ac:dyDescent="0.3">
      <c r="A252" s="2" t="str">
        <f t="shared" ca="1" si="22"/>
        <v>A.14</v>
      </c>
      <c r="B252" s="7">
        <v>74</v>
      </c>
      <c r="C252" s="7" t="s">
        <v>1947</v>
      </c>
      <c r="D252" s="7"/>
      <c r="E252" s="7"/>
      <c r="F252" s="28" t="s">
        <v>1948</v>
      </c>
      <c r="G252" s="28"/>
      <c r="H252" s="7" t="s">
        <v>1949</v>
      </c>
      <c r="J252" s="7">
        <v>4</v>
      </c>
      <c r="K252" s="7" t="s">
        <v>1641</v>
      </c>
      <c r="L252" s="121"/>
      <c r="M252" s="91">
        <f t="shared" si="20"/>
        <v>0</v>
      </c>
      <c r="N252" s="7">
        <v>22</v>
      </c>
      <c r="O252" s="91">
        <f t="shared" si="23"/>
        <v>0</v>
      </c>
      <c r="P252" s="91">
        <f t="shared" si="21"/>
        <v>0</v>
      </c>
      <c r="Q252" s="129"/>
      <c r="R252" s="129"/>
      <c r="S252" s="129"/>
      <c r="T252" s="129"/>
    </row>
    <row r="253" spans="1:20" x14ac:dyDescent="0.3">
      <c r="A253" s="2" t="str">
        <f t="shared" ca="1" si="22"/>
        <v>A.14</v>
      </c>
      <c r="B253" s="7">
        <v>75</v>
      </c>
      <c r="C253" s="7" t="s">
        <v>1950</v>
      </c>
      <c r="D253" s="7"/>
      <c r="E253" s="7"/>
      <c r="F253" s="28" t="s">
        <v>1951</v>
      </c>
      <c r="G253" s="28"/>
      <c r="H253" s="7" t="s">
        <v>1952</v>
      </c>
      <c r="J253" s="7">
        <v>5</v>
      </c>
      <c r="K253" s="7" t="s">
        <v>1641</v>
      </c>
      <c r="L253" s="121"/>
      <c r="M253" s="91">
        <f t="shared" si="20"/>
        <v>0</v>
      </c>
      <c r="N253" s="7">
        <v>22</v>
      </c>
      <c r="O253" s="91">
        <f t="shared" si="23"/>
        <v>0</v>
      </c>
      <c r="P253" s="91">
        <f t="shared" si="21"/>
        <v>0</v>
      </c>
      <c r="Q253" s="129"/>
      <c r="R253" s="129"/>
      <c r="S253" s="129"/>
      <c r="T253" s="129"/>
    </row>
    <row r="254" spans="1:20" x14ac:dyDescent="0.3">
      <c r="A254" s="2" t="str">
        <f t="shared" ca="1" si="22"/>
        <v>A.14</v>
      </c>
      <c r="B254" s="7">
        <v>76</v>
      </c>
      <c r="C254" s="7" t="s">
        <v>1953</v>
      </c>
      <c r="D254" s="7"/>
      <c r="E254" s="7"/>
      <c r="F254" s="28" t="s">
        <v>1954</v>
      </c>
      <c r="G254" s="28"/>
      <c r="H254" s="7" t="s">
        <v>1955</v>
      </c>
      <c r="J254" s="7">
        <v>2</v>
      </c>
      <c r="K254" s="7" t="s">
        <v>1641</v>
      </c>
      <c r="L254" s="121"/>
      <c r="M254" s="91">
        <f t="shared" si="20"/>
        <v>0</v>
      </c>
      <c r="N254" s="7">
        <v>22</v>
      </c>
      <c r="O254" s="91">
        <f t="shared" si="23"/>
        <v>0</v>
      </c>
      <c r="P254" s="91">
        <f t="shared" si="21"/>
        <v>0</v>
      </c>
      <c r="Q254" s="129"/>
      <c r="R254" s="129"/>
      <c r="S254" s="129"/>
      <c r="T254" s="129"/>
    </row>
    <row r="255" spans="1:20" x14ac:dyDescent="0.3">
      <c r="A255" s="2" t="str">
        <f t="shared" ca="1" si="22"/>
        <v>A.14</v>
      </c>
      <c r="B255" s="7">
        <v>77</v>
      </c>
      <c r="C255" s="7" t="s">
        <v>1956</v>
      </c>
      <c r="D255" s="7"/>
      <c r="E255" s="7"/>
      <c r="F255" s="28" t="s">
        <v>1957</v>
      </c>
      <c r="G255" s="28"/>
      <c r="H255" s="7" t="s">
        <v>1958</v>
      </c>
      <c r="J255" s="7">
        <v>2</v>
      </c>
      <c r="K255" s="7" t="s">
        <v>1641</v>
      </c>
      <c r="L255" s="121"/>
      <c r="M255" s="91">
        <f t="shared" si="20"/>
        <v>0</v>
      </c>
      <c r="N255" s="7">
        <v>22</v>
      </c>
      <c r="O255" s="91">
        <f t="shared" si="23"/>
        <v>0</v>
      </c>
      <c r="P255" s="91">
        <f t="shared" si="21"/>
        <v>0</v>
      </c>
      <c r="Q255" s="129"/>
      <c r="R255" s="129"/>
      <c r="S255" s="129"/>
      <c r="T255" s="129"/>
    </row>
    <row r="256" spans="1:20" x14ac:dyDescent="0.3">
      <c r="A256" s="2" t="str">
        <f t="shared" ca="1" si="22"/>
        <v>A.14</v>
      </c>
      <c r="B256" s="7">
        <v>78</v>
      </c>
      <c r="C256" s="7" t="s">
        <v>1959</v>
      </c>
      <c r="D256" s="7"/>
      <c r="E256" s="7"/>
      <c r="F256" s="28" t="s">
        <v>1960</v>
      </c>
      <c r="G256" s="28"/>
      <c r="H256" s="7" t="s">
        <v>1961</v>
      </c>
      <c r="J256" s="7">
        <v>2</v>
      </c>
      <c r="K256" s="7" t="s">
        <v>1641</v>
      </c>
      <c r="L256" s="121"/>
      <c r="M256" s="91">
        <f t="shared" si="20"/>
        <v>0</v>
      </c>
      <c r="N256" s="7">
        <v>22</v>
      </c>
      <c r="O256" s="91">
        <f t="shared" si="23"/>
        <v>0</v>
      </c>
      <c r="P256" s="91">
        <f t="shared" si="21"/>
        <v>0</v>
      </c>
      <c r="Q256" s="129"/>
      <c r="R256" s="129"/>
      <c r="S256" s="129"/>
      <c r="T256" s="129"/>
    </row>
    <row r="257" spans="1:20" x14ac:dyDescent="0.3">
      <c r="A257" s="2" t="str">
        <f t="shared" ca="1" si="22"/>
        <v>A.14</v>
      </c>
      <c r="B257" s="7">
        <v>79</v>
      </c>
      <c r="C257" s="7" t="s">
        <v>1962</v>
      </c>
      <c r="D257" s="7"/>
      <c r="E257" s="7"/>
      <c r="F257" s="28" t="s">
        <v>1963</v>
      </c>
      <c r="G257" s="28"/>
      <c r="H257" s="7" t="s">
        <v>1964</v>
      </c>
      <c r="J257" s="7">
        <v>1</v>
      </c>
      <c r="K257" s="7" t="s">
        <v>1641</v>
      </c>
      <c r="L257" s="121"/>
      <c r="M257" s="91">
        <f t="shared" si="20"/>
        <v>0</v>
      </c>
      <c r="N257" s="7">
        <v>22</v>
      </c>
      <c r="O257" s="91">
        <f t="shared" si="23"/>
        <v>0</v>
      </c>
      <c r="P257" s="91">
        <f t="shared" si="21"/>
        <v>0</v>
      </c>
      <c r="Q257" s="129"/>
      <c r="R257" s="129"/>
      <c r="S257" s="129"/>
      <c r="T257" s="129"/>
    </row>
    <row r="258" spans="1:20" x14ac:dyDescent="0.3">
      <c r="A258" s="2" t="str">
        <f t="shared" ca="1" si="22"/>
        <v>A.14</v>
      </c>
      <c r="B258" s="7">
        <v>80</v>
      </c>
      <c r="C258" s="7" t="s">
        <v>1965</v>
      </c>
      <c r="D258" s="7"/>
      <c r="E258" s="7"/>
      <c r="F258" s="28" t="s">
        <v>1966</v>
      </c>
      <c r="G258" s="28"/>
      <c r="H258" s="7" t="s">
        <v>1967</v>
      </c>
      <c r="J258" s="7">
        <v>5</v>
      </c>
      <c r="K258" s="7" t="s">
        <v>1641</v>
      </c>
      <c r="L258" s="121"/>
      <c r="M258" s="91">
        <f t="shared" si="20"/>
        <v>0</v>
      </c>
      <c r="N258" s="7">
        <v>22</v>
      </c>
      <c r="O258" s="91">
        <f t="shared" si="23"/>
        <v>0</v>
      </c>
      <c r="P258" s="91">
        <f t="shared" si="21"/>
        <v>0</v>
      </c>
      <c r="Q258" s="129"/>
      <c r="R258" s="129"/>
      <c r="S258" s="129"/>
      <c r="T258" s="129"/>
    </row>
    <row r="259" spans="1:20" x14ac:dyDescent="0.3">
      <c r="A259" s="2" t="str">
        <f t="shared" ca="1" si="22"/>
        <v>A.14</v>
      </c>
      <c r="B259" s="7">
        <v>81</v>
      </c>
      <c r="C259" s="7" t="s">
        <v>1968</v>
      </c>
      <c r="D259" s="7"/>
      <c r="E259" s="7"/>
      <c r="F259" s="28" t="s">
        <v>1969</v>
      </c>
      <c r="G259" s="28"/>
      <c r="H259" s="7" t="s">
        <v>1970</v>
      </c>
      <c r="J259" s="7">
        <v>3</v>
      </c>
      <c r="K259" s="7" t="s">
        <v>1641</v>
      </c>
      <c r="L259" s="121"/>
      <c r="M259" s="91">
        <f t="shared" si="20"/>
        <v>0</v>
      </c>
      <c r="N259" s="7">
        <v>22</v>
      </c>
      <c r="O259" s="91">
        <f t="shared" si="23"/>
        <v>0</v>
      </c>
      <c r="P259" s="91">
        <f t="shared" si="21"/>
        <v>0</v>
      </c>
      <c r="Q259" s="129"/>
      <c r="R259" s="129"/>
      <c r="S259" s="129"/>
      <c r="T259" s="129"/>
    </row>
    <row r="260" spans="1:20" x14ac:dyDescent="0.3">
      <c r="A260" s="2" t="str">
        <f t="shared" ca="1" si="22"/>
        <v>A.14</v>
      </c>
      <c r="B260" s="7">
        <v>82</v>
      </c>
      <c r="C260" s="7" t="s">
        <v>1971</v>
      </c>
      <c r="D260" s="7"/>
      <c r="E260" s="7"/>
      <c r="F260" s="28" t="s">
        <v>1972</v>
      </c>
      <c r="G260" s="28"/>
      <c r="H260" s="7" t="s">
        <v>1973</v>
      </c>
      <c r="J260" s="7">
        <v>3</v>
      </c>
      <c r="K260" s="7" t="s">
        <v>1641</v>
      </c>
      <c r="L260" s="121"/>
      <c r="M260" s="91">
        <f t="shared" si="20"/>
        <v>0</v>
      </c>
      <c r="N260" s="7">
        <v>22</v>
      </c>
      <c r="O260" s="91">
        <f t="shared" si="23"/>
        <v>0</v>
      </c>
      <c r="P260" s="91">
        <f t="shared" si="21"/>
        <v>0</v>
      </c>
      <c r="Q260" s="129"/>
      <c r="R260" s="129"/>
      <c r="S260" s="129"/>
      <c r="T260" s="129"/>
    </row>
    <row r="261" spans="1:20" x14ac:dyDescent="0.3">
      <c r="A261" s="2" t="str">
        <f t="shared" ca="1" si="22"/>
        <v>A.14</v>
      </c>
      <c r="B261" s="7">
        <v>83</v>
      </c>
      <c r="C261" s="7" t="s">
        <v>1974</v>
      </c>
      <c r="D261" s="7"/>
      <c r="E261" s="7"/>
      <c r="F261" s="28" t="s">
        <v>1975</v>
      </c>
      <c r="G261" s="28"/>
      <c r="H261" s="7" t="s">
        <v>1976</v>
      </c>
      <c r="J261" s="7">
        <v>3</v>
      </c>
      <c r="K261" s="7" t="s">
        <v>1641</v>
      </c>
      <c r="L261" s="121"/>
      <c r="M261" s="91">
        <f t="shared" si="20"/>
        <v>0</v>
      </c>
      <c r="N261" s="7">
        <v>22</v>
      </c>
      <c r="O261" s="91">
        <f t="shared" si="23"/>
        <v>0</v>
      </c>
      <c r="P261" s="91">
        <f t="shared" si="21"/>
        <v>0</v>
      </c>
      <c r="Q261" s="129"/>
      <c r="R261" s="129"/>
      <c r="S261" s="129"/>
      <c r="T261" s="129"/>
    </row>
    <row r="262" spans="1:20" x14ac:dyDescent="0.3">
      <c r="A262" s="2" t="str">
        <f t="shared" ca="1" si="22"/>
        <v>A.14</v>
      </c>
      <c r="B262" s="7">
        <v>84</v>
      </c>
      <c r="C262" s="7" t="s">
        <v>1977</v>
      </c>
      <c r="D262" s="7"/>
      <c r="E262" s="7"/>
      <c r="F262" s="28" t="s">
        <v>1978</v>
      </c>
      <c r="G262" s="28"/>
      <c r="H262" s="7" t="s">
        <v>1979</v>
      </c>
      <c r="J262" s="7">
        <v>3</v>
      </c>
      <c r="K262" s="7" t="s">
        <v>1641</v>
      </c>
      <c r="L262" s="121"/>
      <c r="M262" s="91">
        <f t="shared" si="20"/>
        <v>0</v>
      </c>
      <c r="N262" s="7">
        <v>22</v>
      </c>
      <c r="O262" s="91">
        <f t="shared" si="23"/>
        <v>0</v>
      </c>
      <c r="P262" s="91">
        <f t="shared" si="21"/>
        <v>0</v>
      </c>
      <c r="Q262" s="129"/>
      <c r="R262" s="129"/>
      <c r="S262" s="129"/>
      <c r="T262" s="129"/>
    </row>
    <row r="263" spans="1:20" x14ac:dyDescent="0.3">
      <c r="A263" s="2" t="str">
        <f t="shared" ca="1" si="22"/>
        <v>A.14</v>
      </c>
      <c r="B263" s="7">
        <v>85</v>
      </c>
      <c r="C263" s="7" t="s">
        <v>1980</v>
      </c>
      <c r="D263" s="7"/>
      <c r="E263" s="7"/>
      <c r="F263" s="28" t="s">
        <v>1981</v>
      </c>
      <c r="G263" s="28"/>
      <c r="H263" s="7" t="s">
        <v>1982</v>
      </c>
      <c r="J263" s="7">
        <v>3</v>
      </c>
      <c r="K263" s="7" t="s">
        <v>1641</v>
      </c>
      <c r="L263" s="121"/>
      <c r="M263" s="91">
        <f t="shared" si="20"/>
        <v>0</v>
      </c>
      <c r="N263" s="7">
        <v>22</v>
      </c>
      <c r="O263" s="91">
        <f t="shared" si="23"/>
        <v>0</v>
      </c>
      <c r="P263" s="91">
        <f t="shared" si="21"/>
        <v>0</v>
      </c>
      <c r="Q263" s="129"/>
      <c r="R263" s="129"/>
      <c r="S263" s="129"/>
      <c r="T263" s="129"/>
    </row>
    <row r="264" spans="1:20" x14ac:dyDescent="0.3">
      <c r="A264" s="2" t="str">
        <f t="shared" ca="1" si="22"/>
        <v>A.14</v>
      </c>
      <c r="B264" s="7">
        <v>86</v>
      </c>
      <c r="C264" s="7" t="s">
        <v>1983</v>
      </c>
      <c r="D264" s="7"/>
      <c r="E264" s="7"/>
      <c r="F264" s="28" t="s">
        <v>1984</v>
      </c>
      <c r="G264" s="28"/>
      <c r="H264" s="7" t="s">
        <v>1985</v>
      </c>
      <c r="J264" s="7">
        <v>3</v>
      </c>
      <c r="K264" s="7" t="s">
        <v>1641</v>
      </c>
      <c r="L264" s="121"/>
      <c r="M264" s="91">
        <f t="shared" si="20"/>
        <v>0</v>
      </c>
      <c r="N264" s="7">
        <v>22</v>
      </c>
      <c r="O264" s="91">
        <f t="shared" si="23"/>
        <v>0</v>
      </c>
      <c r="P264" s="91">
        <f t="shared" si="21"/>
        <v>0</v>
      </c>
      <c r="Q264" s="129"/>
      <c r="R264" s="129"/>
      <c r="S264" s="129"/>
      <c r="T264" s="129"/>
    </row>
    <row r="265" spans="1:20" x14ac:dyDescent="0.3">
      <c r="A265" s="2" t="str">
        <f t="shared" ca="1" si="22"/>
        <v>A.14</v>
      </c>
      <c r="B265" s="7">
        <v>87</v>
      </c>
      <c r="C265" s="7" t="s">
        <v>1986</v>
      </c>
      <c r="D265" s="7"/>
      <c r="E265" s="7"/>
      <c r="F265" s="28" t="s">
        <v>1987</v>
      </c>
      <c r="G265" s="28"/>
      <c r="H265" s="7" t="s">
        <v>1988</v>
      </c>
      <c r="J265" s="7">
        <v>2</v>
      </c>
      <c r="K265" s="7" t="s">
        <v>1641</v>
      </c>
      <c r="L265" s="121"/>
      <c r="M265" s="91">
        <f t="shared" si="20"/>
        <v>0</v>
      </c>
      <c r="N265" s="7">
        <v>22</v>
      </c>
      <c r="O265" s="91">
        <f t="shared" si="23"/>
        <v>0</v>
      </c>
      <c r="P265" s="91">
        <f t="shared" si="21"/>
        <v>0</v>
      </c>
      <c r="Q265" s="129"/>
      <c r="R265" s="129"/>
      <c r="S265" s="129"/>
      <c r="T265" s="129"/>
    </row>
    <row r="266" spans="1:20" ht="31.2" x14ac:dyDescent="0.3">
      <c r="A266" s="2" t="str">
        <f t="shared" ca="1" si="22"/>
        <v>A.14</v>
      </c>
      <c r="B266" s="7">
        <v>88</v>
      </c>
      <c r="C266" s="7" t="s">
        <v>1989</v>
      </c>
      <c r="D266" s="7"/>
      <c r="E266" s="7"/>
      <c r="F266" s="28" t="s">
        <v>1990</v>
      </c>
      <c r="G266" s="28"/>
      <c r="H266" s="7" t="s">
        <v>1991</v>
      </c>
      <c r="J266" s="7">
        <v>3</v>
      </c>
      <c r="K266" s="7" t="s">
        <v>1641</v>
      </c>
      <c r="L266" s="121"/>
      <c r="M266" s="91">
        <f t="shared" si="20"/>
        <v>0</v>
      </c>
      <c r="N266" s="7">
        <v>22</v>
      </c>
      <c r="O266" s="91">
        <f t="shared" si="23"/>
        <v>0</v>
      </c>
      <c r="P266" s="91">
        <f t="shared" si="21"/>
        <v>0</v>
      </c>
      <c r="Q266" s="129"/>
      <c r="R266" s="129"/>
      <c r="S266" s="129"/>
      <c r="T266" s="129"/>
    </row>
    <row r="267" spans="1:20" ht="31.2" x14ac:dyDescent="0.3">
      <c r="A267" s="2" t="str">
        <f t="shared" ca="1" si="22"/>
        <v>A.14</v>
      </c>
      <c r="B267" s="7">
        <v>89</v>
      </c>
      <c r="C267" s="7" t="s">
        <v>1992</v>
      </c>
      <c r="D267" s="7"/>
      <c r="E267" s="7"/>
      <c r="F267" s="28" t="s">
        <v>1993</v>
      </c>
      <c r="G267" s="28"/>
      <c r="H267" s="7" t="s">
        <v>1994</v>
      </c>
      <c r="J267" s="7">
        <v>3</v>
      </c>
      <c r="K267" s="7" t="s">
        <v>1641</v>
      </c>
      <c r="L267" s="121"/>
      <c r="M267" s="91">
        <f t="shared" si="20"/>
        <v>0</v>
      </c>
      <c r="N267" s="7">
        <v>22</v>
      </c>
      <c r="O267" s="91">
        <f t="shared" si="23"/>
        <v>0</v>
      </c>
      <c r="P267" s="91">
        <f t="shared" si="21"/>
        <v>0</v>
      </c>
      <c r="Q267" s="129"/>
      <c r="R267" s="129"/>
      <c r="S267" s="129"/>
      <c r="T267" s="129"/>
    </row>
    <row r="268" spans="1:20" ht="31.2" x14ac:dyDescent="0.3">
      <c r="A268" s="2" t="str">
        <f t="shared" ca="1" si="22"/>
        <v>A.14</v>
      </c>
      <c r="B268" s="7">
        <v>90</v>
      </c>
      <c r="C268" s="7" t="s">
        <v>1995</v>
      </c>
      <c r="D268" s="7"/>
      <c r="E268" s="7"/>
      <c r="F268" s="28" t="s">
        <v>1996</v>
      </c>
      <c r="G268" s="28"/>
      <c r="H268" s="7" t="s">
        <v>1997</v>
      </c>
      <c r="J268" s="7">
        <v>3</v>
      </c>
      <c r="K268" s="7" t="s">
        <v>1641</v>
      </c>
      <c r="L268" s="121"/>
      <c r="M268" s="91">
        <f t="shared" si="20"/>
        <v>0</v>
      </c>
      <c r="N268" s="7">
        <v>22</v>
      </c>
      <c r="O268" s="91">
        <f t="shared" si="23"/>
        <v>0</v>
      </c>
      <c r="P268" s="91">
        <f t="shared" si="21"/>
        <v>0</v>
      </c>
      <c r="Q268" s="129"/>
      <c r="R268" s="129"/>
      <c r="S268" s="129"/>
      <c r="T268" s="129"/>
    </row>
    <row r="269" spans="1:20" ht="31.2" x14ac:dyDescent="0.3">
      <c r="A269" s="2" t="str">
        <f t="shared" ca="1" si="22"/>
        <v>A.14</v>
      </c>
      <c r="B269" s="7">
        <v>91</v>
      </c>
      <c r="C269" s="7" t="s">
        <v>1998</v>
      </c>
      <c r="D269" s="7"/>
      <c r="E269" s="7"/>
      <c r="F269" s="28" t="s">
        <v>1999</v>
      </c>
      <c r="G269" s="28"/>
      <c r="H269" s="7" t="s">
        <v>2000</v>
      </c>
      <c r="J269" s="7">
        <v>3</v>
      </c>
      <c r="K269" s="7" t="s">
        <v>1641</v>
      </c>
      <c r="L269" s="121"/>
      <c r="M269" s="91">
        <f t="shared" si="20"/>
        <v>0</v>
      </c>
      <c r="N269" s="7">
        <v>22</v>
      </c>
      <c r="O269" s="91">
        <f t="shared" si="23"/>
        <v>0</v>
      </c>
      <c r="P269" s="91">
        <f t="shared" si="21"/>
        <v>0</v>
      </c>
      <c r="Q269" s="129"/>
      <c r="R269" s="129"/>
      <c r="S269" s="129"/>
      <c r="T269" s="129"/>
    </row>
    <row r="270" spans="1:20" ht="31.2" x14ac:dyDescent="0.3">
      <c r="A270" s="2" t="str">
        <f t="shared" ca="1" si="22"/>
        <v>A.14</v>
      </c>
      <c r="B270" s="7">
        <v>92</v>
      </c>
      <c r="C270" s="7" t="s">
        <v>2001</v>
      </c>
      <c r="D270" s="7"/>
      <c r="E270" s="7"/>
      <c r="F270" s="28" t="s">
        <v>2002</v>
      </c>
      <c r="G270" s="28"/>
      <c r="H270" s="7" t="s">
        <v>2003</v>
      </c>
      <c r="J270" s="7">
        <v>3</v>
      </c>
      <c r="K270" s="7" t="s">
        <v>1641</v>
      </c>
      <c r="L270" s="121"/>
      <c r="M270" s="91">
        <f t="shared" si="20"/>
        <v>0</v>
      </c>
      <c r="N270" s="7">
        <v>22</v>
      </c>
      <c r="O270" s="91">
        <f t="shared" si="23"/>
        <v>0</v>
      </c>
      <c r="P270" s="91">
        <f t="shared" si="21"/>
        <v>0</v>
      </c>
      <c r="Q270" s="129"/>
      <c r="R270" s="129"/>
      <c r="S270" s="129"/>
      <c r="T270" s="129"/>
    </row>
    <row r="271" spans="1:20" ht="31.2" x14ac:dyDescent="0.3">
      <c r="A271" s="2" t="str">
        <f t="shared" ca="1" si="22"/>
        <v>A.14</v>
      </c>
      <c r="B271" s="7">
        <v>93</v>
      </c>
      <c r="C271" s="7" t="s">
        <v>2004</v>
      </c>
      <c r="D271" s="7"/>
      <c r="E271" s="7"/>
      <c r="F271" s="28" t="s">
        <v>2005</v>
      </c>
      <c r="G271" s="28"/>
      <c r="H271" s="7" t="s">
        <v>2006</v>
      </c>
      <c r="J271" s="7">
        <v>3</v>
      </c>
      <c r="K271" s="7" t="s">
        <v>1641</v>
      </c>
      <c r="L271" s="121"/>
      <c r="M271" s="91">
        <f t="shared" si="20"/>
        <v>0</v>
      </c>
      <c r="N271" s="7">
        <v>22</v>
      </c>
      <c r="O271" s="91">
        <f t="shared" si="23"/>
        <v>0</v>
      </c>
      <c r="P271" s="91">
        <f t="shared" si="21"/>
        <v>0</v>
      </c>
      <c r="Q271" s="129"/>
      <c r="R271" s="129"/>
      <c r="S271" s="129"/>
      <c r="T271" s="129"/>
    </row>
    <row r="272" spans="1:20" x14ac:dyDescent="0.3">
      <c r="A272" s="2" t="str">
        <f t="shared" ca="1" si="22"/>
        <v>A.14</v>
      </c>
      <c r="B272" s="7">
        <v>94</v>
      </c>
      <c r="C272" s="7" t="s">
        <v>2007</v>
      </c>
      <c r="D272" s="7"/>
      <c r="E272" s="7"/>
      <c r="F272" s="28" t="s">
        <v>2008</v>
      </c>
      <c r="G272" s="28"/>
      <c r="H272" s="7" t="s">
        <v>2009</v>
      </c>
      <c r="J272" s="7">
        <v>2</v>
      </c>
      <c r="K272" s="7" t="s">
        <v>1641</v>
      </c>
      <c r="L272" s="121"/>
      <c r="M272" s="91">
        <f t="shared" si="20"/>
        <v>0</v>
      </c>
      <c r="N272" s="7">
        <v>22</v>
      </c>
      <c r="O272" s="91">
        <f t="shared" si="23"/>
        <v>0</v>
      </c>
      <c r="P272" s="91">
        <f t="shared" si="21"/>
        <v>0</v>
      </c>
      <c r="Q272" s="129"/>
      <c r="R272" s="129"/>
      <c r="S272" s="129"/>
      <c r="T272" s="129"/>
    </row>
    <row r="273" spans="1:20" x14ac:dyDescent="0.3">
      <c r="A273" s="2" t="str">
        <f t="shared" ca="1" si="22"/>
        <v>A.14</v>
      </c>
      <c r="B273" s="7">
        <v>95</v>
      </c>
      <c r="C273" s="7" t="s">
        <v>2010</v>
      </c>
      <c r="D273" s="7"/>
      <c r="E273" s="7"/>
      <c r="F273" s="28" t="s">
        <v>2011</v>
      </c>
      <c r="G273" s="28"/>
      <c r="H273" s="7" t="s">
        <v>2012</v>
      </c>
      <c r="J273" s="7">
        <v>3</v>
      </c>
      <c r="K273" s="7" t="s">
        <v>1641</v>
      </c>
      <c r="L273" s="121"/>
      <c r="M273" s="91">
        <f t="shared" si="20"/>
        <v>0</v>
      </c>
      <c r="N273" s="7">
        <v>22</v>
      </c>
      <c r="O273" s="91">
        <f t="shared" si="23"/>
        <v>0</v>
      </c>
      <c r="P273" s="91">
        <f t="shared" si="21"/>
        <v>0</v>
      </c>
      <c r="Q273" s="129"/>
      <c r="R273" s="129"/>
      <c r="S273" s="129"/>
      <c r="T273" s="129"/>
    </row>
    <row r="274" spans="1:20" x14ac:dyDescent="0.3">
      <c r="A274" s="2" t="str">
        <f t="shared" ca="1" si="22"/>
        <v>A.14</v>
      </c>
      <c r="B274" s="7">
        <v>96</v>
      </c>
      <c r="C274" s="7" t="s">
        <v>2013</v>
      </c>
      <c r="D274" s="7"/>
      <c r="E274" s="7"/>
      <c r="F274" s="28" t="s">
        <v>2014</v>
      </c>
      <c r="G274" s="28"/>
      <c r="H274" s="7" t="s">
        <v>2015</v>
      </c>
      <c r="J274" s="7">
        <v>3</v>
      </c>
      <c r="K274" s="7" t="s">
        <v>1641</v>
      </c>
      <c r="L274" s="121"/>
      <c r="M274" s="91">
        <f t="shared" si="20"/>
        <v>0</v>
      </c>
      <c r="N274" s="7">
        <v>22</v>
      </c>
      <c r="O274" s="91">
        <f t="shared" si="23"/>
        <v>0</v>
      </c>
      <c r="P274" s="91">
        <f t="shared" si="21"/>
        <v>0</v>
      </c>
      <c r="Q274" s="129"/>
      <c r="R274" s="129"/>
      <c r="S274" s="129"/>
      <c r="T274" s="129"/>
    </row>
    <row r="275" spans="1:20" x14ac:dyDescent="0.3">
      <c r="A275" s="2" t="str">
        <f t="shared" ca="1" si="22"/>
        <v>A.14</v>
      </c>
      <c r="B275" s="7">
        <v>97</v>
      </c>
      <c r="C275" s="7" t="s">
        <v>2016</v>
      </c>
      <c r="D275" s="7"/>
      <c r="E275" s="7"/>
      <c r="F275" s="28" t="s">
        <v>2017</v>
      </c>
      <c r="G275" s="28"/>
      <c r="H275" s="7" t="s">
        <v>2018</v>
      </c>
      <c r="J275" s="7">
        <v>10</v>
      </c>
      <c r="K275" s="7" t="s">
        <v>1641</v>
      </c>
      <c r="L275" s="121"/>
      <c r="M275" s="91">
        <f t="shared" si="20"/>
        <v>0</v>
      </c>
      <c r="N275" s="7">
        <v>9.5</v>
      </c>
      <c r="O275" s="91">
        <f t="shared" si="23"/>
        <v>0</v>
      </c>
      <c r="P275" s="91">
        <f t="shared" si="21"/>
        <v>0</v>
      </c>
      <c r="Q275" s="129"/>
      <c r="R275" s="129"/>
      <c r="S275" s="129"/>
      <c r="T275" s="129"/>
    </row>
    <row r="276" spans="1:20" x14ac:dyDescent="0.3">
      <c r="A276" s="2" t="str">
        <f t="shared" ca="1" si="22"/>
        <v>A.14</v>
      </c>
      <c r="B276" s="7">
        <v>98</v>
      </c>
      <c r="C276" s="7" t="s">
        <v>2019</v>
      </c>
      <c r="D276" s="7"/>
      <c r="E276" s="7"/>
      <c r="F276" s="28" t="s">
        <v>2020</v>
      </c>
      <c r="G276" s="28"/>
      <c r="H276" s="7" t="s">
        <v>2021</v>
      </c>
      <c r="J276" s="7">
        <v>10</v>
      </c>
      <c r="K276" s="7" t="s">
        <v>1641</v>
      </c>
      <c r="L276" s="121"/>
      <c r="M276" s="91">
        <f t="shared" si="20"/>
        <v>0</v>
      </c>
      <c r="N276" s="7">
        <v>9.5</v>
      </c>
      <c r="O276" s="91">
        <f t="shared" si="23"/>
        <v>0</v>
      </c>
      <c r="P276" s="91">
        <f t="shared" si="21"/>
        <v>0</v>
      </c>
      <c r="Q276" s="129"/>
      <c r="R276" s="129"/>
      <c r="S276" s="129"/>
      <c r="T276" s="129"/>
    </row>
    <row r="277" spans="1:20" x14ac:dyDescent="0.3">
      <c r="A277" s="2" t="str">
        <f t="shared" ca="1" si="22"/>
        <v>A.14</v>
      </c>
      <c r="B277" s="7">
        <v>99</v>
      </c>
      <c r="C277" s="7" t="s">
        <v>2022</v>
      </c>
      <c r="D277" s="7"/>
      <c r="E277" s="7"/>
      <c r="F277" s="28" t="s">
        <v>2023</v>
      </c>
      <c r="G277" s="28"/>
      <c r="H277" s="7" t="s">
        <v>2024</v>
      </c>
      <c r="J277" s="7">
        <v>3</v>
      </c>
      <c r="K277" s="7" t="s">
        <v>1641</v>
      </c>
      <c r="L277" s="121"/>
      <c r="M277" s="91">
        <f t="shared" si="20"/>
        <v>0</v>
      </c>
      <c r="N277" s="7">
        <v>9.5</v>
      </c>
      <c r="O277" s="91">
        <f t="shared" si="23"/>
        <v>0</v>
      </c>
      <c r="P277" s="91">
        <f t="shared" si="21"/>
        <v>0</v>
      </c>
      <c r="Q277" s="129"/>
      <c r="R277" s="129"/>
      <c r="S277" s="129"/>
      <c r="T277" s="129"/>
    </row>
    <row r="278" spans="1:20" x14ac:dyDescent="0.3">
      <c r="A278" s="2" t="str">
        <f t="shared" ca="1" si="22"/>
        <v>A.14</v>
      </c>
      <c r="B278" s="7">
        <v>100</v>
      </c>
      <c r="C278" s="7" t="s">
        <v>2025</v>
      </c>
      <c r="D278" s="7"/>
      <c r="E278" s="7"/>
      <c r="F278" s="28" t="s">
        <v>2026</v>
      </c>
      <c r="G278" s="28"/>
      <c r="H278" s="7" t="s">
        <v>2027</v>
      </c>
      <c r="J278" s="7">
        <v>5</v>
      </c>
      <c r="K278" s="7" t="s">
        <v>1641</v>
      </c>
      <c r="L278" s="121"/>
      <c r="M278" s="91">
        <f t="shared" si="20"/>
        <v>0</v>
      </c>
      <c r="N278" s="7">
        <v>9.5</v>
      </c>
      <c r="O278" s="91">
        <f t="shared" si="23"/>
        <v>0</v>
      </c>
      <c r="P278" s="91">
        <f t="shared" si="21"/>
        <v>0</v>
      </c>
      <c r="Q278" s="129"/>
      <c r="R278" s="129"/>
      <c r="S278" s="129"/>
      <c r="T278" s="129"/>
    </row>
    <row r="279" spans="1:20" x14ac:dyDescent="0.3">
      <c r="A279" s="2" t="str">
        <f t="shared" ca="1" si="22"/>
        <v>A.14</v>
      </c>
      <c r="B279" s="7">
        <v>101</v>
      </c>
      <c r="C279" s="7" t="s">
        <v>2028</v>
      </c>
      <c r="D279" s="7"/>
      <c r="E279" s="7"/>
      <c r="F279" s="28" t="s">
        <v>2029</v>
      </c>
      <c r="G279" s="28"/>
      <c r="H279" s="7" t="s">
        <v>2030</v>
      </c>
      <c r="J279" s="7">
        <v>10</v>
      </c>
      <c r="K279" s="7" t="s">
        <v>1641</v>
      </c>
      <c r="L279" s="121"/>
      <c r="M279" s="91">
        <f t="shared" si="20"/>
        <v>0</v>
      </c>
      <c r="N279" s="7">
        <v>9.5</v>
      </c>
      <c r="O279" s="91">
        <f t="shared" si="23"/>
        <v>0</v>
      </c>
      <c r="P279" s="91">
        <f t="shared" si="21"/>
        <v>0</v>
      </c>
      <c r="Q279" s="129"/>
      <c r="R279" s="129"/>
      <c r="S279" s="129"/>
      <c r="T279" s="129"/>
    </row>
    <row r="280" spans="1:20" x14ac:dyDescent="0.3">
      <c r="A280" s="2" t="str">
        <f t="shared" ca="1" si="22"/>
        <v>A.14</v>
      </c>
      <c r="B280" s="7">
        <v>102</v>
      </c>
      <c r="C280" s="7" t="s">
        <v>2031</v>
      </c>
      <c r="D280" s="7"/>
      <c r="E280" s="7"/>
      <c r="F280" s="28" t="s">
        <v>2032</v>
      </c>
      <c r="G280" s="28"/>
      <c r="H280" s="7" t="s">
        <v>2033</v>
      </c>
      <c r="J280" s="7">
        <v>5</v>
      </c>
      <c r="K280" s="7" t="s">
        <v>1641</v>
      </c>
      <c r="L280" s="121"/>
      <c r="M280" s="91">
        <f t="shared" si="20"/>
        <v>0</v>
      </c>
      <c r="N280" s="7">
        <v>9.5</v>
      </c>
      <c r="O280" s="91">
        <f t="shared" si="23"/>
        <v>0</v>
      </c>
      <c r="P280" s="91">
        <f t="shared" si="21"/>
        <v>0</v>
      </c>
      <c r="Q280" s="129"/>
      <c r="R280" s="129"/>
      <c r="S280" s="129"/>
      <c r="T280" s="129"/>
    </row>
    <row r="281" spans="1:20" x14ac:dyDescent="0.3">
      <c r="A281" s="2" t="str">
        <f t="shared" ca="1" si="22"/>
        <v>A.14</v>
      </c>
      <c r="B281" s="7">
        <v>103</v>
      </c>
      <c r="C281" s="7" t="s">
        <v>2034</v>
      </c>
      <c r="D281" s="7"/>
      <c r="E281" s="7"/>
      <c r="F281" s="28" t="s">
        <v>2035</v>
      </c>
      <c r="G281" s="28"/>
      <c r="H281" s="7" t="s">
        <v>2036</v>
      </c>
      <c r="J281" s="7">
        <v>3</v>
      </c>
      <c r="K281" s="7" t="s">
        <v>1641</v>
      </c>
      <c r="L281" s="121"/>
      <c r="M281" s="91">
        <f t="shared" si="20"/>
        <v>0</v>
      </c>
      <c r="N281" s="7">
        <v>9.5</v>
      </c>
      <c r="O281" s="91">
        <f t="shared" si="23"/>
        <v>0</v>
      </c>
      <c r="P281" s="91">
        <f t="shared" si="21"/>
        <v>0</v>
      </c>
      <c r="Q281" s="129"/>
      <c r="R281" s="129"/>
      <c r="S281" s="129"/>
      <c r="T281" s="129"/>
    </row>
    <row r="282" spans="1:20" x14ac:dyDescent="0.3">
      <c r="A282" s="2" t="str">
        <f t="shared" ca="1" si="22"/>
        <v>A.14</v>
      </c>
      <c r="B282" s="7">
        <v>104</v>
      </c>
      <c r="C282" s="7" t="s">
        <v>2037</v>
      </c>
      <c r="D282" s="7"/>
      <c r="E282" s="7"/>
      <c r="F282" s="28" t="s">
        <v>2038</v>
      </c>
      <c r="G282" s="28"/>
      <c r="H282" s="7" t="s">
        <v>2039</v>
      </c>
      <c r="J282" s="7">
        <v>1</v>
      </c>
      <c r="K282" s="7" t="s">
        <v>1641</v>
      </c>
      <c r="L282" s="121"/>
      <c r="M282" s="91">
        <f t="shared" si="20"/>
        <v>0</v>
      </c>
      <c r="N282" s="7">
        <v>9.5</v>
      </c>
      <c r="O282" s="91">
        <f t="shared" si="23"/>
        <v>0</v>
      </c>
      <c r="P282" s="91">
        <f t="shared" si="21"/>
        <v>0</v>
      </c>
      <c r="Q282" s="129"/>
      <c r="R282" s="129"/>
      <c r="S282" s="129"/>
      <c r="T282" s="129"/>
    </row>
    <row r="283" spans="1:20" x14ac:dyDescent="0.3">
      <c r="A283" s="2" t="str">
        <f t="shared" ca="1" si="22"/>
        <v>A.14</v>
      </c>
      <c r="B283" s="7">
        <v>105</v>
      </c>
      <c r="C283" s="7" t="s">
        <v>2040</v>
      </c>
      <c r="D283" s="7"/>
      <c r="E283" s="7"/>
      <c r="F283" s="28" t="s">
        <v>2041</v>
      </c>
      <c r="G283" s="28"/>
      <c r="H283" s="7" t="s">
        <v>2042</v>
      </c>
      <c r="J283" s="7">
        <v>1</v>
      </c>
      <c r="K283" s="7" t="s">
        <v>1641</v>
      </c>
      <c r="L283" s="121"/>
      <c r="M283" s="91">
        <f t="shared" si="20"/>
        <v>0</v>
      </c>
      <c r="N283" s="7">
        <v>9.5</v>
      </c>
      <c r="O283" s="91">
        <f t="shared" si="23"/>
        <v>0</v>
      </c>
      <c r="P283" s="91">
        <f t="shared" si="21"/>
        <v>0</v>
      </c>
      <c r="Q283" s="129"/>
      <c r="R283" s="129"/>
      <c r="S283" s="129"/>
      <c r="T283" s="129"/>
    </row>
    <row r="284" spans="1:20" x14ac:dyDescent="0.3">
      <c r="A284" s="2" t="str">
        <f t="shared" ca="1" si="22"/>
        <v>A.14</v>
      </c>
      <c r="B284" s="7">
        <v>106</v>
      </c>
      <c r="C284" s="7" t="s">
        <v>2043</v>
      </c>
      <c r="D284" s="7"/>
      <c r="E284" s="7"/>
      <c r="F284" s="28" t="s">
        <v>2044</v>
      </c>
      <c r="G284" s="28"/>
      <c r="H284" s="7" t="s">
        <v>2045</v>
      </c>
      <c r="J284" s="7">
        <v>5</v>
      </c>
      <c r="K284" s="7" t="s">
        <v>1641</v>
      </c>
      <c r="L284" s="121"/>
      <c r="M284" s="91">
        <f t="shared" si="20"/>
        <v>0</v>
      </c>
      <c r="N284" s="7">
        <v>9.5</v>
      </c>
      <c r="O284" s="91">
        <f t="shared" si="23"/>
        <v>0</v>
      </c>
      <c r="P284" s="91">
        <f t="shared" si="21"/>
        <v>0</v>
      </c>
      <c r="Q284" s="129"/>
      <c r="R284" s="129"/>
      <c r="S284" s="129"/>
      <c r="T284" s="129"/>
    </row>
    <row r="285" spans="1:20" x14ac:dyDescent="0.3">
      <c r="A285" s="2" t="str">
        <f t="shared" ca="1" si="22"/>
        <v>A.14</v>
      </c>
      <c r="B285" s="7">
        <v>107</v>
      </c>
      <c r="C285" s="7" t="s">
        <v>2046</v>
      </c>
      <c r="D285" s="7"/>
      <c r="E285" s="7"/>
      <c r="F285" s="28" t="s">
        <v>2047</v>
      </c>
      <c r="G285" s="28"/>
      <c r="H285" s="7" t="s">
        <v>2048</v>
      </c>
      <c r="J285" s="7">
        <v>10</v>
      </c>
      <c r="K285" s="7" t="s">
        <v>1641</v>
      </c>
      <c r="L285" s="121"/>
      <c r="M285" s="91">
        <f t="shared" si="20"/>
        <v>0</v>
      </c>
      <c r="N285" s="7">
        <v>9.5</v>
      </c>
      <c r="O285" s="91">
        <f t="shared" si="23"/>
        <v>0</v>
      </c>
      <c r="P285" s="91">
        <f t="shared" si="21"/>
        <v>0</v>
      </c>
      <c r="Q285" s="129"/>
      <c r="R285" s="129"/>
      <c r="S285" s="129"/>
      <c r="T285" s="129"/>
    </row>
    <row r="286" spans="1:20" x14ac:dyDescent="0.3">
      <c r="A286" s="2" t="str">
        <f t="shared" ca="1" si="22"/>
        <v>A.14</v>
      </c>
      <c r="B286" s="7">
        <v>108</v>
      </c>
      <c r="C286" s="7" t="s">
        <v>2049</v>
      </c>
      <c r="D286" s="7"/>
      <c r="E286" s="7"/>
      <c r="F286" s="28" t="s">
        <v>2050</v>
      </c>
      <c r="G286" s="28"/>
      <c r="H286" s="7" t="s">
        <v>2051</v>
      </c>
      <c r="J286" s="7">
        <v>5</v>
      </c>
      <c r="K286" s="7" t="s">
        <v>1641</v>
      </c>
      <c r="L286" s="121"/>
      <c r="M286" s="91">
        <f t="shared" si="20"/>
        <v>0</v>
      </c>
      <c r="N286" s="7">
        <v>9.5</v>
      </c>
      <c r="O286" s="91">
        <f t="shared" si="23"/>
        <v>0</v>
      </c>
      <c r="P286" s="91">
        <f t="shared" si="21"/>
        <v>0</v>
      </c>
      <c r="Q286" s="129"/>
      <c r="R286" s="129"/>
      <c r="S286" s="129"/>
      <c r="T286" s="129"/>
    </row>
    <row r="287" spans="1:20" x14ac:dyDescent="0.3">
      <c r="A287" s="2" t="str">
        <f t="shared" ca="1" si="22"/>
        <v>A.14</v>
      </c>
      <c r="B287" s="7">
        <v>109</v>
      </c>
      <c r="C287" s="7" t="s">
        <v>2052</v>
      </c>
      <c r="D287" s="7"/>
      <c r="E287" s="7"/>
      <c r="F287" s="28" t="s">
        <v>2053</v>
      </c>
      <c r="G287" s="28"/>
      <c r="H287" s="7" t="s">
        <v>2054</v>
      </c>
      <c r="J287" s="7">
        <v>2</v>
      </c>
      <c r="K287" s="7" t="s">
        <v>1641</v>
      </c>
      <c r="L287" s="121"/>
      <c r="M287" s="91">
        <f t="shared" si="20"/>
        <v>0</v>
      </c>
      <c r="N287" s="7">
        <v>9.5</v>
      </c>
      <c r="O287" s="91">
        <f t="shared" si="23"/>
        <v>0</v>
      </c>
      <c r="P287" s="91">
        <f t="shared" si="21"/>
        <v>0</v>
      </c>
      <c r="Q287" s="129"/>
      <c r="R287" s="129"/>
      <c r="S287" s="129"/>
      <c r="T287" s="129"/>
    </row>
    <row r="288" spans="1:20" x14ac:dyDescent="0.3">
      <c r="A288" s="2" t="str">
        <f t="shared" ca="1" si="22"/>
        <v>A.14</v>
      </c>
      <c r="B288" s="7">
        <v>110</v>
      </c>
      <c r="C288" s="7" t="s">
        <v>2055</v>
      </c>
      <c r="D288" s="7"/>
      <c r="E288" s="7"/>
      <c r="F288" s="28" t="s">
        <v>2056</v>
      </c>
      <c r="G288" s="28"/>
      <c r="H288" s="7" t="s">
        <v>2057</v>
      </c>
      <c r="J288" s="7">
        <v>5</v>
      </c>
      <c r="K288" s="7" t="s">
        <v>1641</v>
      </c>
      <c r="L288" s="121"/>
      <c r="M288" s="91">
        <f t="shared" si="20"/>
        <v>0</v>
      </c>
      <c r="N288" s="7">
        <v>9.5</v>
      </c>
      <c r="O288" s="91">
        <f t="shared" si="23"/>
        <v>0</v>
      </c>
      <c r="P288" s="91">
        <f t="shared" si="21"/>
        <v>0</v>
      </c>
      <c r="Q288" s="129"/>
      <c r="R288" s="129"/>
      <c r="S288" s="129"/>
      <c r="T288" s="129"/>
    </row>
    <row r="289" spans="1:20" x14ac:dyDescent="0.3">
      <c r="A289" s="2" t="str">
        <f t="shared" ca="1" si="22"/>
        <v>A.14</v>
      </c>
      <c r="B289" s="7">
        <v>111</v>
      </c>
      <c r="C289" s="7" t="s">
        <v>2058</v>
      </c>
      <c r="D289" s="7"/>
      <c r="E289" s="7"/>
      <c r="F289" s="28" t="s">
        <v>2059</v>
      </c>
      <c r="G289" s="28"/>
      <c r="H289" s="7" t="s">
        <v>2060</v>
      </c>
      <c r="J289" s="7">
        <v>3</v>
      </c>
      <c r="K289" s="7" t="s">
        <v>1641</v>
      </c>
      <c r="L289" s="121"/>
      <c r="M289" s="91">
        <f t="shared" si="20"/>
        <v>0</v>
      </c>
      <c r="N289" s="7">
        <v>9.5</v>
      </c>
      <c r="O289" s="91">
        <f t="shared" si="23"/>
        <v>0</v>
      </c>
      <c r="P289" s="91">
        <f t="shared" si="21"/>
        <v>0</v>
      </c>
      <c r="Q289" s="129"/>
      <c r="R289" s="129"/>
      <c r="S289" s="129"/>
      <c r="T289" s="129"/>
    </row>
    <row r="290" spans="1:20" x14ac:dyDescent="0.3">
      <c r="A290" s="2" t="str">
        <f t="shared" ca="1" si="22"/>
        <v>A.14</v>
      </c>
      <c r="B290" s="7">
        <v>112</v>
      </c>
      <c r="C290" s="7" t="s">
        <v>2061</v>
      </c>
      <c r="D290" s="7"/>
      <c r="E290" s="7"/>
      <c r="F290" s="28" t="s">
        <v>2062</v>
      </c>
      <c r="G290" s="28"/>
      <c r="H290" s="7" t="s">
        <v>2063</v>
      </c>
      <c r="J290" s="7">
        <v>5</v>
      </c>
      <c r="K290" s="7" t="s">
        <v>1641</v>
      </c>
      <c r="L290" s="121"/>
      <c r="M290" s="91">
        <f t="shared" si="20"/>
        <v>0</v>
      </c>
      <c r="N290" s="7">
        <v>9.5</v>
      </c>
      <c r="O290" s="91">
        <f t="shared" si="23"/>
        <v>0</v>
      </c>
      <c r="P290" s="91">
        <f t="shared" si="21"/>
        <v>0</v>
      </c>
      <c r="Q290" s="129"/>
      <c r="R290" s="129"/>
      <c r="S290" s="129"/>
      <c r="T290" s="129"/>
    </row>
    <row r="291" spans="1:20" x14ac:dyDescent="0.3">
      <c r="A291" s="2" t="str">
        <f t="shared" ca="1" si="22"/>
        <v>A.14</v>
      </c>
      <c r="B291" s="7">
        <v>113</v>
      </c>
      <c r="C291" s="7" t="s">
        <v>2064</v>
      </c>
      <c r="D291" s="7"/>
      <c r="E291" s="7"/>
      <c r="F291" s="28" t="s">
        <v>2065</v>
      </c>
      <c r="G291" s="28"/>
      <c r="H291" s="7" t="s">
        <v>2066</v>
      </c>
      <c r="J291" s="7">
        <v>10</v>
      </c>
      <c r="K291" s="7" t="s">
        <v>1641</v>
      </c>
      <c r="L291" s="121"/>
      <c r="M291" s="91">
        <f t="shared" si="20"/>
        <v>0</v>
      </c>
      <c r="N291" s="7">
        <v>9.5</v>
      </c>
      <c r="O291" s="91">
        <f t="shared" si="23"/>
        <v>0</v>
      </c>
      <c r="P291" s="91">
        <f t="shared" si="21"/>
        <v>0</v>
      </c>
      <c r="Q291" s="129"/>
      <c r="R291" s="129"/>
      <c r="S291" s="129"/>
      <c r="T291" s="129"/>
    </row>
    <row r="292" spans="1:20" x14ac:dyDescent="0.3">
      <c r="A292" s="2" t="str">
        <f t="shared" ca="1" si="22"/>
        <v>A.14</v>
      </c>
      <c r="B292" s="7">
        <v>114</v>
      </c>
      <c r="C292" s="7" t="s">
        <v>2067</v>
      </c>
      <c r="D292" s="7"/>
      <c r="E292" s="7"/>
      <c r="F292" s="28" t="s">
        <v>2068</v>
      </c>
      <c r="G292" s="28"/>
      <c r="H292" s="7" t="s">
        <v>2069</v>
      </c>
      <c r="J292" s="7">
        <v>5</v>
      </c>
      <c r="K292" s="7" t="s">
        <v>1641</v>
      </c>
      <c r="L292" s="121"/>
      <c r="M292" s="91">
        <f t="shared" si="20"/>
        <v>0</v>
      </c>
      <c r="N292" s="7">
        <v>9.5</v>
      </c>
      <c r="O292" s="91">
        <f t="shared" si="23"/>
        <v>0</v>
      </c>
      <c r="P292" s="91">
        <f t="shared" si="21"/>
        <v>0</v>
      </c>
      <c r="Q292" s="129"/>
      <c r="R292" s="129"/>
      <c r="S292" s="129"/>
      <c r="T292" s="129"/>
    </row>
    <row r="293" spans="1:20" x14ac:dyDescent="0.3">
      <c r="A293" s="2" t="str">
        <f t="shared" ca="1" si="22"/>
        <v>A.14</v>
      </c>
      <c r="B293" s="7">
        <v>115</v>
      </c>
      <c r="C293" s="7" t="s">
        <v>2070</v>
      </c>
      <c r="D293" s="7"/>
      <c r="E293" s="7"/>
      <c r="F293" s="28" t="s">
        <v>2071</v>
      </c>
      <c r="G293" s="28"/>
      <c r="H293" s="7" t="s">
        <v>2072</v>
      </c>
      <c r="J293" s="7">
        <v>2</v>
      </c>
      <c r="K293" s="7" t="s">
        <v>1641</v>
      </c>
      <c r="L293" s="121"/>
      <c r="M293" s="91">
        <f t="shared" si="20"/>
        <v>0</v>
      </c>
      <c r="N293" s="7">
        <v>9.5</v>
      </c>
      <c r="O293" s="91">
        <f t="shared" si="23"/>
        <v>0</v>
      </c>
      <c r="P293" s="91">
        <f t="shared" si="21"/>
        <v>0</v>
      </c>
      <c r="Q293" s="129"/>
      <c r="R293" s="129"/>
      <c r="S293" s="129"/>
      <c r="T293" s="129"/>
    </row>
    <row r="294" spans="1:20" x14ac:dyDescent="0.3">
      <c r="A294" s="2" t="str">
        <f t="shared" ca="1" si="22"/>
        <v>A.14</v>
      </c>
      <c r="B294" s="7">
        <v>116</v>
      </c>
      <c r="C294" s="7" t="s">
        <v>2073</v>
      </c>
      <c r="D294" s="7"/>
      <c r="E294" s="7"/>
      <c r="F294" s="28" t="s">
        <v>2074</v>
      </c>
      <c r="G294" s="28"/>
      <c r="H294" s="7" t="s">
        <v>2075</v>
      </c>
      <c r="J294" s="7">
        <v>2</v>
      </c>
      <c r="K294" s="7" t="s">
        <v>1641</v>
      </c>
      <c r="L294" s="121"/>
      <c r="M294" s="91">
        <f t="shared" si="20"/>
        <v>0</v>
      </c>
      <c r="N294" s="7">
        <v>9.5</v>
      </c>
      <c r="O294" s="91">
        <f t="shared" si="23"/>
        <v>0</v>
      </c>
      <c r="P294" s="91">
        <f t="shared" si="21"/>
        <v>0</v>
      </c>
      <c r="Q294" s="129"/>
      <c r="R294" s="129"/>
      <c r="S294" s="129"/>
      <c r="T294" s="129"/>
    </row>
    <row r="295" spans="1:20" x14ac:dyDescent="0.3">
      <c r="A295" s="2" t="str">
        <f t="shared" ca="1" si="22"/>
        <v>A.14</v>
      </c>
      <c r="B295" s="7">
        <v>117</v>
      </c>
      <c r="C295" s="7" t="s">
        <v>2076</v>
      </c>
      <c r="D295" s="7"/>
      <c r="E295" s="7"/>
      <c r="F295" s="28" t="s">
        <v>2077</v>
      </c>
      <c r="G295" s="28"/>
      <c r="H295" s="7" t="s">
        <v>2078</v>
      </c>
      <c r="J295" s="7">
        <v>4</v>
      </c>
      <c r="K295" s="7" t="s">
        <v>1641</v>
      </c>
      <c r="L295" s="121"/>
      <c r="M295" s="91">
        <f t="shared" si="20"/>
        <v>0</v>
      </c>
      <c r="N295" s="7">
        <v>9.5</v>
      </c>
      <c r="O295" s="91">
        <f t="shared" si="23"/>
        <v>0</v>
      </c>
      <c r="P295" s="91">
        <f t="shared" si="21"/>
        <v>0</v>
      </c>
      <c r="Q295" s="129"/>
      <c r="R295" s="129"/>
      <c r="S295" s="129"/>
      <c r="T295" s="129"/>
    </row>
    <row r="296" spans="1:20" x14ac:dyDescent="0.3">
      <c r="A296" s="2" t="str">
        <f t="shared" ca="1" si="22"/>
        <v>A.14</v>
      </c>
      <c r="B296" s="7">
        <v>118</v>
      </c>
      <c r="C296" s="7" t="s">
        <v>2079</v>
      </c>
      <c r="D296" s="7"/>
      <c r="E296" s="7"/>
      <c r="F296" s="28" t="s">
        <v>2080</v>
      </c>
      <c r="G296" s="28"/>
      <c r="H296" s="7" t="s">
        <v>2081</v>
      </c>
      <c r="J296" s="7">
        <v>4</v>
      </c>
      <c r="K296" s="7" t="s">
        <v>1641</v>
      </c>
      <c r="L296" s="121"/>
      <c r="M296" s="91">
        <f t="shared" si="20"/>
        <v>0</v>
      </c>
      <c r="N296" s="7">
        <v>9.5</v>
      </c>
      <c r="O296" s="91">
        <f t="shared" si="23"/>
        <v>0</v>
      </c>
      <c r="P296" s="91">
        <f t="shared" si="21"/>
        <v>0</v>
      </c>
      <c r="Q296" s="129"/>
      <c r="R296" s="129"/>
      <c r="S296" s="129"/>
      <c r="T296" s="129"/>
    </row>
    <row r="297" spans="1:20" x14ac:dyDescent="0.3">
      <c r="A297" s="2" t="str">
        <f t="shared" ca="1" si="22"/>
        <v>A.14</v>
      </c>
      <c r="B297" s="7">
        <v>119</v>
      </c>
      <c r="C297" s="7" t="s">
        <v>2082</v>
      </c>
      <c r="D297" s="7"/>
      <c r="E297" s="7"/>
      <c r="F297" s="28" t="s">
        <v>2083</v>
      </c>
      <c r="G297" s="28"/>
      <c r="H297" s="7" t="s">
        <v>2084</v>
      </c>
      <c r="J297" s="7">
        <v>300</v>
      </c>
      <c r="K297" s="7" t="s">
        <v>1641</v>
      </c>
      <c r="L297" s="121"/>
      <c r="M297" s="91">
        <f t="shared" si="20"/>
        <v>0</v>
      </c>
      <c r="N297" s="7">
        <v>22</v>
      </c>
      <c r="O297" s="91">
        <f t="shared" si="23"/>
        <v>0</v>
      </c>
      <c r="P297" s="91">
        <f t="shared" si="21"/>
        <v>0</v>
      </c>
      <c r="Q297" s="129"/>
      <c r="R297" s="129"/>
      <c r="S297" s="129"/>
      <c r="T297" s="129"/>
    </row>
    <row r="298" spans="1:20" x14ac:dyDescent="0.3">
      <c r="A298" s="2" t="str">
        <f t="shared" ca="1" si="22"/>
        <v>A.14</v>
      </c>
      <c r="B298" s="7">
        <v>120</v>
      </c>
      <c r="C298" s="7" t="s">
        <v>2085</v>
      </c>
      <c r="D298" s="7"/>
      <c r="E298" s="7"/>
      <c r="F298" s="28" t="s">
        <v>2086</v>
      </c>
      <c r="G298" s="28"/>
      <c r="H298" s="7" t="s">
        <v>2087</v>
      </c>
      <c r="J298" s="7">
        <v>750</v>
      </c>
      <c r="K298" s="7" t="s">
        <v>1641</v>
      </c>
      <c r="L298" s="121"/>
      <c r="M298" s="91">
        <f t="shared" si="20"/>
        <v>0</v>
      </c>
      <c r="N298" s="7">
        <v>22</v>
      </c>
      <c r="O298" s="91">
        <f t="shared" si="23"/>
        <v>0</v>
      </c>
      <c r="P298" s="91">
        <f t="shared" si="21"/>
        <v>0</v>
      </c>
      <c r="Q298" s="129"/>
      <c r="R298" s="129"/>
      <c r="S298" s="129"/>
      <c r="T298" s="129"/>
    </row>
    <row r="299" spans="1:20" x14ac:dyDescent="0.3">
      <c r="A299" s="2" t="str">
        <f t="shared" ca="1" si="22"/>
        <v>A.14</v>
      </c>
      <c r="B299" s="7">
        <v>121</v>
      </c>
      <c r="C299" s="7" t="s">
        <v>2088</v>
      </c>
      <c r="D299" s="7"/>
      <c r="E299" s="7"/>
      <c r="F299" s="28" t="s">
        <v>2089</v>
      </c>
      <c r="G299" s="28"/>
      <c r="H299" s="7" t="s">
        <v>2090</v>
      </c>
      <c r="J299" s="7">
        <v>48</v>
      </c>
      <c r="K299" s="7" t="s">
        <v>1641</v>
      </c>
      <c r="L299" s="121"/>
      <c r="M299" s="91">
        <f t="shared" si="20"/>
        <v>0</v>
      </c>
      <c r="N299" s="7">
        <v>9.5</v>
      </c>
      <c r="O299" s="91">
        <f t="shared" si="23"/>
        <v>0</v>
      </c>
      <c r="P299" s="91">
        <f t="shared" si="21"/>
        <v>0</v>
      </c>
      <c r="Q299" s="129"/>
      <c r="R299" s="129"/>
      <c r="S299" s="129"/>
      <c r="T299" s="129"/>
    </row>
    <row r="300" spans="1:20" x14ac:dyDescent="0.3">
      <c r="A300" s="2" t="str">
        <f t="shared" ca="1" si="22"/>
        <v>A.14</v>
      </c>
      <c r="B300" s="7">
        <v>122</v>
      </c>
      <c r="C300" s="7" t="s">
        <v>2091</v>
      </c>
      <c r="D300" s="7"/>
      <c r="E300" s="7"/>
      <c r="F300" s="28" t="s">
        <v>2092</v>
      </c>
      <c r="G300" s="28"/>
      <c r="H300" s="7" t="s">
        <v>2093</v>
      </c>
      <c r="J300" s="7">
        <v>130</v>
      </c>
      <c r="K300" s="7" t="s">
        <v>1641</v>
      </c>
      <c r="L300" s="121"/>
      <c r="M300" s="91">
        <f t="shared" si="20"/>
        <v>0</v>
      </c>
      <c r="N300" s="7">
        <v>22</v>
      </c>
      <c r="O300" s="91">
        <f t="shared" si="23"/>
        <v>0</v>
      </c>
      <c r="P300" s="91">
        <f t="shared" si="21"/>
        <v>0</v>
      </c>
      <c r="Q300" s="129"/>
      <c r="R300" s="129"/>
      <c r="S300" s="129"/>
      <c r="T300" s="129"/>
    </row>
    <row r="301" spans="1:20" x14ac:dyDescent="0.3">
      <c r="A301" s="2" t="str">
        <f t="shared" ca="1" si="22"/>
        <v>A.14</v>
      </c>
      <c r="B301" s="7">
        <v>123</v>
      </c>
      <c r="C301" s="7" t="s">
        <v>2094</v>
      </c>
      <c r="D301" s="7"/>
      <c r="E301" s="7"/>
      <c r="F301" s="28" t="s">
        <v>2095</v>
      </c>
      <c r="G301" s="28"/>
      <c r="H301" s="7" t="s">
        <v>2096</v>
      </c>
      <c r="J301" s="7">
        <v>300</v>
      </c>
      <c r="K301" s="7" t="s">
        <v>1641</v>
      </c>
      <c r="L301" s="121"/>
      <c r="M301" s="91">
        <f t="shared" si="20"/>
        <v>0</v>
      </c>
      <c r="N301" s="7">
        <v>22</v>
      </c>
      <c r="O301" s="91">
        <f t="shared" si="23"/>
        <v>0</v>
      </c>
      <c r="P301" s="91">
        <f t="shared" si="21"/>
        <v>0</v>
      </c>
      <c r="Q301" s="129"/>
      <c r="R301" s="129"/>
      <c r="S301" s="129"/>
      <c r="T301" s="129"/>
    </row>
    <row r="302" spans="1:20" x14ac:dyDescent="0.3">
      <c r="A302" s="2" t="str">
        <f t="shared" ca="1" si="22"/>
        <v>A.14</v>
      </c>
      <c r="B302" s="7">
        <v>124</v>
      </c>
      <c r="C302" s="7" t="s">
        <v>2097</v>
      </c>
      <c r="D302" s="7"/>
      <c r="E302" s="7"/>
      <c r="F302" s="28" t="s">
        <v>2098</v>
      </c>
      <c r="G302" s="28"/>
      <c r="H302" s="7" t="s">
        <v>2099</v>
      </c>
      <c r="J302" s="7">
        <v>50</v>
      </c>
      <c r="K302" s="7" t="s">
        <v>1641</v>
      </c>
      <c r="L302" s="121"/>
      <c r="M302" s="91">
        <f t="shared" si="20"/>
        <v>0</v>
      </c>
      <c r="N302" s="7">
        <v>22</v>
      </c>
      <c r="O302" s="91">
        <f t="shared" si="23"/>
        <v>0</v>
      </c>
      <c r="P302" s="91">
        <f t="shared" si="21"/>
        <v>0</v>
      </c>
      <c r="Q302" s="129"/>
      <c r="R302" s="129"/>
      <c r="S302" s="129"/>
      <c r="T302" s="129"/>
    </row>
    <row r="303" spans="1:20" x14ac:dyDescent="0.3">
      <c r="A303" s="2" t="str">
        <f t="shared" ca="1" si="22"/>
        <v>A.14</v>
      </c>
      <c r="B303" s="7">
        <v>125</v>
      </c>
      <c r="C303" s="7" t="s">
        <v>599</v>
      </c>
      <c r="D303" s="7"/>
      <c r="E303" s="7"/>
      <c r="F303" s="28" t="s">
        <v>2100</v>
      </c>
      <c r="G303" s="28"/>
      <c r="H303" s="7" t="s">
        <v>2101</v>
      </c>
      <c r="J303" s="7">
        <v>20</v>
      </c>
      <c r="K303" s="7" t="s">
        <v>1641</v>
      </c>
      <c r="L303" s="121"/>
      <c r="M303" s="91">
        <f t="shared" si="20"/>
        <v>0</v>
      </c>
      <c r="N303" s="7">
        <v>22</v>
      </c>
      <c r="O303" s="91">
        <f t="shared" si="23"/>
        <v>0</v>
      </c>
      <c r="P303" s="91">
        <f t="shared" si="21"/>
        <v>0</v>
      </c>
      <c r="Q303" s="129"/>
      <c r="R303" s="129"/>
      <c r="S303" s="129"/>
      <c r="T303" s="129"/>
    </row>
    <row r="304" spans="1:20" x14ac:dyDescent="0.3">
      <c r="A304" s="2" t="str">
        <f t="shared" ca="1" si="22"/>
        <v>A.14</v>
      </c>
      <c r="B304" s="7">
        <v>126</v>
      </c>
      <c r="C304" s="7" t="s">
        <v>601</v>
      </c>
      <c r="D304" s="7"/>
      <c r="E304" s="7"/>
      <c r="F304" s="28" t="s">
        <v>2102</v>
      </c>
      <c r="G304" s="28"/>
      <c r="H304" s="7" t="s">
        <v>600</v>
      </c>
      <c r="J304" s="7">
        <v>60</v>
      </c>
      <c r="K304" s="7" t="s">
        <v>1641</v>
      </c>
      <c r="L304" s="121"/>
      <c r="M304" s="91">
        <f t="shared" si="20"/>
        <v>0</v>
      </c>
      <c r="N304" s="7">
        <v>22</v>
      </c>
      <c r="O304" s="91">
        <f t="shared" si="23"/>
        <v>0</v>
      </c>
      <c r="P304" s="91">
        <f t="shared" si="21"/>
        <v>0</v>
      </c>
      <c r="Q304" s="129"/>
      <c r="R304" s="129"/>
      <c r="S304" s="129"/>
      <c r="T304" s="129"/>
    </row>
    <row r="305" spans="1:20" x14ac:dyDescent="0.3">
      <c r="A305" s="2" t="str">
        <f t="shared" ca="1" si="22"/>
        <v>A.14</v>
      </c>
      <c r="B305" s="7">
        <v>127</v>
      </c>
      <c r="C305" s="7" t="s">
        <v>603</v>
      </c>
      <c r="D305" s="7"/>
      <c r="E305" s="7"/>
      <c r="F305" s="28" t="s">
        <v>2103</v>
      </c>
      <c r="G305" s="28"/>
      <c r="H305" s="7" t="s">
        <v>2104</v>
      </c>
      <c r="J305" s="7">
        <v>30</v>
      </c>
      <c r="K305" s="7" t="s">
        <v>1641</v>
      </c>
      <c r="L305" s="121"/>
      <c r="M305" s="91">
        <f t="shared" si="20"/>
        <v>0</v>
      </c>
      <c r="N305" s="7">
        <v>22</v>
      </c>
      <c r="O305" s="91">
        <f t="shared" si="23"/>
        <v>0</v>
      </c>
      <c r="P305" s="91">
        <f t="shared" si="21"/>
        <v>0</v>
      </c>
      <c r="Q305" s="129"/>
      <c r="R305" s="129"/>
      <c r="S305" s="129"/>
      <c r="T305" s="129"/>
    </row>
    <row r="306" spans="1:20" x14ac:dyDescent="0.3">
      <c r="A306" s="2" t="str">
        <f t="shared" ca="1" si="22"/>
        <v>A.14</v>
      </c>
      <c r="B306" s="7">
        <v>128</v>
      </c>
      <c r="C306" s="7" t="s">
        <v>605</v>
      </c>
      <c r="D306" s="7"/>
      <c r="E306" s="7"/>
      <c r="F306" s="28" t="s">
        <v>2105</v>
      </c>
      <c r="G306" s="28"/>
      <c r="H306" s="7" t="s">
        <v>2106</v>
      </c>
      <c r="J306" s="7">
        <v>20</v>
      </c>
      <c r="K306" s="7" t="s">
        <v>1641</v>
      </c>
      <c r="L306" s="121"/>
      <c r="M306" s="91">
        <f t="shared" si="20"/>
        <v>0</v>
      </c>
      <c r="N306" s="7">
        <v>22</v>
      </c>
      <c r="O306" s="91">
        <f t="shared" si="23"/>
        <v>0</v>
      </c>
      <c r="P306" s="91">
        <f t="shared" si="21"/>
        <v>0</v>
      </c>
      <c r="Q306" s="129"/>
      <c r="R306" s="129"/>
      <c r="S306" s="129"/>
      <c r="T306" s="129"/>
    </row>
    <row r="307" spans="1:20" x14ac:dyDescent="0.3">
      <c r="A307" s="2" t="str">
        <f t="shared" ca="1" si="22"/>
        <v>A.14</v>
      </c>
      <c r="B307" s="7">
        <v>129</v>
      </c>
      <c r="C307" s="7" t="s">
        <v>607</v>
      </c>
      <c r="D307" s="7"/>
      <c r="E307" s="7"/>
      <c r="F307" s="28" t="s">
        <v>2107</v>
      </c>
      <c r="G307" s="28"/>
      <c r="H307" s="7" t="s">
        <v>606</v>
      </c>
      <c r="J307" s="7">
        <v>2</v>
      </c>
      <c r="K307" s="7" t="s">
        <v>1641</v>
      </c>
      <c r="L307" s="121"/>
      <c r="M307" s="91">
        <f t="shared" ref="M307:M319" si="24">J307*L307</f>
        <v>0</v>
      </c>
      <c r="N307" s="7">
        <v>22</v>
      </c>
      <c r="O307" s="91">
        <f t="shared" si="23"/>
        <v>0</v>
      </c>
      <c r="P307" s="91">
        <f t="shared" ref="P307:P319" si="25">J307*O307</f>
        <v>0</v>
      </c>
      <c r="Q307" s="129"/>
      <c r="R307" s="129"/>
      <c r="S307" s="129"/>
      <c r="T307" s="129"/>
    </row>
    <row r="308" spans="1:20" x14ac:dyDescent="0.3">
      <c r="A308" s="2" t="str">
        <f t="shared" ref="A308:A319" ca="1" si="26">IF(D307="",A307,D307)</f>
        <v>A.14</v>
      </c>
      <c r="B308" s="7">
        <v>130</v>
      </c>
      <c r="C308" s="7" t="s">
        <v>609</v>
      </c>
      <c r="D308" s="7"/>
      <c r="E308" s="7"/>
      <c r="F308" s="28" t="s">
        <v>2108</v>
      </c>
      <c r="G308" s="28"/>
      <c r="H308" s="7" t="s">
        <v>2109</v>
      </c>
      <c r="J308" s="7">
        <v>2</v>
      </c>
      <c r="K308" s="7" t="s">
        <v>1641</v>
      </c>
      <c r="L308" s="121"/>
      <c r="M308" s="91">
        <f t="shared" si="24"/>
        <v>0</v>
      </c>
      <c r="N308" s="7">
        <v>22</v>
      </c>
      <c r="O308" s="91">
        <f t="shared" ref="O308:O319" si="27">ROUND(+L308*(100+N308)/100,2)</f>
        <v>0</v>
      </c>
      <c r="P308" s="91">
        <f t="shared" si="25"/>
        <v>0</v>
      </c>
      <c r="Q308" s="129"/>
      <c r="R308" s="129"/>
      <c r="S308" s="129"/>
      <c r="T308" s="129"/>
    </row>
    <row r="309" spans="1:20" x14ac:dyDescent="0.3">
      <c r="A309" s="2" t="str">
        <f t="shared" ca="1" si="26"/>
        <v>A.14</v>
      </c>
      <c r="B309" s="7">
        <v>131</v>
      </c>
      <c r="C309" s="7" t="s">
        <v>611</v>
      </c>
      <c r="D309" s="7"/>
      <c r="E309" s="7"/>
      <c r="F309" s="28" t="s">
        <v>2110</v>
      </c>
      <c r="G309" s="28"/>
      <c r="H309" s="7" t="s">
        <v>610</v>
      </c>
      <c r="J309" s="7">
        <v>30</v>
      </c>
      <c r="K309" s="7" t="s">
        <v>1641</v>
      </c>
      <c r="L309" s="121"/>
      <c r="M309" s="91">
        <f t="shared" si="24"/>
        <v>0</v>
      </c>
      <c r="N309" s="7">
        <v>22</v>
      </c>
      <c r="O309" s="91">
        <f t="shared" si="27"/>
        <v>0</v>
      </c>
      <c r="P309" s="91">
        <f t="shared" si="25"/>
        <v>0</v>
      </c>
      <c r="Q309" s="129"/>
      <c r="R309" s="129"/>
      <c r="S309" s="129"/>
      <c r="T309" s="129"/>
    </row>
    <row r="310" spans="1:20" x14ac:dyDescent="0.3">
      <c r="A310" s="2" t="str">
        <f t="shared" ca="1" si="26"/>
        <v>A.14</v>
      </c>
      <c r="B310" s="7">
        <v>132</v>
      </c>
      <c r="C310" s="7" t="s">
        <v>613</v>
      </c>
      <c r="D310" s="7"/>
      <c r="E310" s="7"/>
      <c r="F310" s="28" t="s">
        <v>2111</v>
      </c>
      <c r="G310" s="28"/>
      <c r="H310" s="7" t="s">
        <v>612</v>
      </c>
      <c r="J310" s="7">
        <v>1</v>
      </c>
      <c r="K310" s="7" t="s">
        <v>1641</v>
      </c>
      <c r="L310" s="121"/>
      <c r="M310" s="91">
        <f t="shared" si="24"/>
        <v>0</v>
      </c>
      <c r="N310" s="7">
        <v>22</v>
      </c>
      <c r="O310" s="91">
        <f t="shared" si="27"/>
        <v>0</v>
      </c>
      <c r="P310" s="91">
        <f t="shared" si="25"/>
        <v>0</v>
      </c>
      <c r="Q310" s="129"/>
      <c r="R310" s="129"/>
      <c r="S310" s="129"/>
      <c r="T310" s="129"/>
    </row>
    <row r="311" spans="1:20" x14ac:dyDescent="0.3">
      <c r="A311" s="2" t="str">
        <f t="shared" ca="1" si="26"/>
        <v>A.14</v>
      </c>
      <c r="B311" s="7">
        <v>133</v>
      </c>
      <c r="C311" s="7" t="s">
        <v>615</v>
      </c>
      <c r="D311" s="7"/>
      <c r="E311" s="7"/>
      <c r="F311" s="28" t="s">
        <v>2112</v>
      </c>
      <c r="G311" s="28"/>
      <c r="H311" s="7" t="s">
        <v>614</v>
      </c>
      <c r="J311" s="7">
        <v>30</v>
      </c>
      <c r="K311" s="7" t="s">
        <v>1641</v>
      </c>
      <c r="L311" s="121"/>
      <c r="M311" s="91">
        <f t="shared" si="24"/>
        <v>0</v>
      </c>
      <c r="N311" s="7">
        <v>22</v>
      </c>
      <c r="O311" s="91">
        <f t="shared" si="27"/>
        <v>0</v>
      </c>
      <c r="P311" s="91">
        <f t="shared" si="25"/>
        <v>0</v>
      </c>
      <c r="Q311" s="129"/>
      <c r="R311" s="129"/>
      <c r="S311" s="129"/>
      <c r="T311" s="129"/>
    </row>
    <row r="312" spans="1:20" x14ac:dyDescent="0.3">
      <c r="A312" s="2" t="str">
        <f t="shared" ca="1" si="26"/>
        <v>A.14</v>
      </c>
      <c r="B312" s="7">
        <v>134</v>
      </c>
      <c r="C312" s="7" t="s">
        <v>618</v>
      </c>
      <c r="D312" s="7"/>
      <c r="E312" s="7"/>
      <c r="F312" s="28" t="s">
        <v>2113</v>
      </c>
      <c r="G312" s="28"/>
      <c r="H312" s="7" t="s">
        <v>617</v>
      </c>
      <c r="J312" s="7">
        <v>2</v>
      </c>
      <c r="K312" s="7" t="s">
        <v>1641</v>
      </c>
      <c r="L312" s="121"/>
      <c r="M312" s="91">
        <f t="shared" si="24"/>
        <v>0</v>
      </c>
      <c r="N312" s="7">
        <v>9.5</v>
      </c>
      <c r="O312" s="91">
        <f t="shared" si="27"/>
        <v>0</v>
      </c>
      <c r="P312" s="91">
        <f t="shared" si="25"/>
        <v>0</v>
      </c>
      <c r="Q312" s="129"/>
      <c r="R312" s="129"/>
      <c r="S312" s="129"/>
      <c r="T312" s="129"/>
    </row>
    <row r="313" spans="1:20" x14ac:dyDescent="0.3">
      <c r="A313" s="2" t="str">
        <f t="shared" ca="1" si="26"/>
        <v>A.14</v>
      </c>
      <c r="B313" s="7">
        <v>135</v>
      </c>
      <c r="C313" s="7" t="s">
        <v>621</v>
      </c>
      <c r="D313" s="7"/>
      <c r="E313" s="7"/>
      <c r="F313" s="28" t="s">
        <v>2114</v>
      </c>
      <c r="G313" s="28"/>
      <c r="H313" s="7" t="s">
        <v>620</v>
      </c>
      <c r="J313" s="7">
        <v>752</v>
      </c>
      <c r="K313" s="7" t="s">
        <v>1641</v>
      </c>
      <c r="L313" s="121"/>
      <c r="M313" s="91">
        <f t="shared" si="24"/>
        <v>0</v>
      </c>
      <c r="N313" s="7">
        <v>9.5</v>
      </c>
      <c r="O313" s="91">
        <f t="shared" si="27"/>
        <v>0</v>
      </c>
      <c r="P313" s="91">
        <f t="shared" si="25"/>
        <v>0</v>
      </c>
      <c r="Q313" s="129"/>
      <c r="R313" s="129"/>
      <c r="S313" s="129"/>
      <c r="T313" s="129"/>
    </row>
    <row r="314" spans="1:20" ht="31.2" x14ac:dyDescent="0.3">
      <c r="A314" s="2" t="str">
        <f t="shared" ca="1" si="26"/>
        <v>A.14</v>
      </c>
      <c r="B314" s="7">
        <v>136</v>
      </c>
      <c r="C314" s="7" t="s">
        <v>2115</v>
      </c>
      <c r="D314" s="7"/>
      <c r="E314" s="7"/>
      <c r="F314" s="28" t="s">
        <v>2116</v>
      </c>
      <c r="G314" s="28"/>
      <c r="H314" s="7" t="s">
        <v>2117</v>
      </c>
      <c r="J314" s="7">
        <v>4</v>
      </c>
      <c r="K314" s="7" t="s">
        <v>1641</v>
      </c>
      <c r="L314" s="121"/>
      <c r="M314" s="91">
        <f t="shared" si="24"/>
        <v>0</v>
      </c>
      <c r="N314" s="7">
        <v>9.5</v>
      </c>
      <c r="O314" s="91">
        <f t="shared" si="27"/>
        <v>0</v>
      </c>
      <c r="P314" s="91">
        <f t="shared" si="25"/>
        <v>0</v>
      </c>
      <c r="Q314" s="129"/>
      <c r="R314" s="129"/>
      <c r="S314" s="129"/>
      <c r="T314" s="129"/>
    </row>
    <row r="315" spans="1:20" x14ac:dyDescent="0.3">
      <c r="A315" s="2" t="str">
        <f t="shared" ca="1" si="26"/>
        <v>A.14</v>
      </c>
      <c r="B315" s="7">
        <v>137</v>
      </c>
      <c r="C315" s="7" t="s">
        <v>2118</v>
      </c>
      <c r="D315" s="7"/>
      <c r="E315" s="7"/>
      <c r="F315" s="28" t="s">
        <v>2119</v>
      </c>
      <c r="G315" s="28"/>
      <c r="H315" s="7" t="s">
        <v>2120</v>
      </c>
      <c r="J315" s="7">
        <v>12</v>
      </c>
      <c r="K315" s="7" t="s">
        <v>1641</v>
      </c>
      <c r="L315" s="121"/>
      <c r="M315" s="91">
        <f t="shared" si="24"/>
        <v>0</v>
      </c>
      <c r="N315" s="7">
        <v>9.5</v>
      </c>
      <c r="O315" s="91">
        <f t="shared" si="27"/>
        <v>0</v>
      </c>
      <c r="P315" s="91">
        <f t="shared" si="25"/>
        <v>0</v>
      </c>
      <c r="Q315" s="129"/>
      <c r="R315" s="129"/>
      <c r="S315" s="129"/>
      <c r="T315" s="129"/>
    </row>
    <row r="316" spans="1:20" x14ac:dyDescent="0.3">
      <c r="A316" s="2" t="str">
        <f t="shared" ca="1" si="26"/>
        <v>A.14</v>
      </c>
      <c r="B316" s="7">
        <v>138</v>
      </c>
      <c r="C316" s="7" t="s">
        <v>2121</v>
      </c>
      <c r="D316" s="7"/>
      <c r="E316" s="7"/>
      <c r="F316" s="28" t="s">
        <v>2122</v>
      </c>
      <c r="G316" s="28"/>
      <c r="H316" s="7" t="s">
        <v>2123</v>
      </c>
      <c r="J316" s="7">
        <v>10</v>
      </c>
      <c r="K316" s="7" t="s">
        <v>1641</v>
      </c>
      <c r="L316" s="121"/>
      <c r="M316" s="91">
        <f t="shared" si="24"/>
        <v>0</v>
      </c>
      <c r="N316" s="7">
        <v>9.5</v>
      </c>
      <c r="O316" s="91">
        <f t="shared" si="27"/>
        <v>0</v>
      </c>
      <c r="P316" s="91">
        <f t="shared" si="25"/>
        <v>0</v>
      </c>
      <c r="Q316" s="129"/>
      <c r="R316" s="129"/>
      <c r="S316" s="129"/>
      <c r="T316" s="129"/>
    </row>
    <row r="317" spans="1:20" ht="46.8" x14ac:dyDescent="0.3">
      <c r="A317" s="2" t="str">
        <f t="shared" ca="1" si="26"/>
        <v>A.14</v>
      </c>
      <c r="B317" s="7">
        <v>139</v>
      </c>
      <c r="C317" s="7" t="s">
        <v>2124</v>
      </c>
      <c r="D317" s="7"/>
      <c r="E317" s="7"/>
      <c r="F317" s="28" t="s">
        <v>2125</v>
      </c>
      <c r="G317" s="28"/>
      <c r="H317" s="7" t="s">
        <v>2126</v>
      </c>
      <c r="J317" s="7">
        <v>2</v>
      </c>
      <c r="K317" s="7" t="s">
        <v>1641</v>
      </c>
      <c r="L317" s="121"/>
      <c r="M317" s="91">
        <f t="shared" si="24"/>
        <v>0</v>
      </c>
      <c r="N317" s="7">
        <v>9.5</v>
      </c>
      <c r="O317" s="91">
        <f t="shared" si="27"/>
        <v>0</v>
      </c>
      <c r="P317" s="91">
        <f t="shared" si="25"/>
        <v>0</v>
      </c>
      <c r="Q317" s="129"/>
      <c r="R317" s="129"/>
      <c r="S317" s="129"/>
      <c r="T317" s="129"/>
    </row>
    <row r="318" spans="1:20" x14ac:dyDescent="0.3">
      <c r="A318" s="2" t="str">
        <f t="shared" ca="1" si="26"/>
        <v>A.14</v>
      </c>
      <c r="B318" s="7">
        <v>140</v>
      </c>
      <c r="C318" s="7" t="s">
        <v>2127</v>
      </c>
      <c r="D318" s="7"/>
      <c r="E318" s="7"/>
      <c r="F318" s="28" t="s">
        <v>2128</v>
      </c>
      <c r="G318" s="28"/>
      <c r="H318" s="7" t="s">
        <v>2129</v>
      </c>
      <c r="J318" s="7">
        <v>2</v>
      </c>
      <c r="K318" s="7" t="s">
        <v>1641</v>
      </c>
      <c r="L318" s="121"/>
      <c r="M318" s="91">
        <f t="shared" si="24"/>
        <v>0</v>
      </c>
      <c r="N318" s="7">
        <v>9.5</v>
      </c>
      <c r="O318" s="91">
        <f t="shared" si="27"/>
        <v>0</v>
      </c>
      <c r="P318" s="91">
        <f t="shared" si="25"/>
        <v>0</v>
      </c>
      <c r="Q318" s="129"/>
      <c r="R318" s="129"/>
      <c r="S318" s="129"/>
      <c r="T318" s="129"/>
    </row>
    <row r="319" spans="1:20" x14ac:dyDescent="0.3">
      <c r="A319" s="2" t="str">
        <f t="shared" ca="1" si="26"/>
        <v>A.14</v>
      </c>
      <c r="B319" s="7">
        <v>141</v>
      </c>
      <c r="C319" s="7" t="s">
        <v>623</v>
      </c>
      <c r="D319" s="7"/>
      <c r="E319" s="7"/>
      <c r="F319" s="28" t="s">
        <v>2130</v>
      </c>
      <c r="G319" s="28"/>
      <c r="H319" s="7" t="s">
        <v>622</v>
      </c>
      <c r="J319" s="7">
        <v>1</v>
      </c>
      <c r="K319" s="7" t="s">
        <v>1641</v>
      </c>
      <c r="L319" s="121"/>
      <c r="M319" s="91">
        <f t="shared" si="24"/>
        <v>0</v>
      </c>
      <c r="N319" s="7">
        <v>9.5</v>
      </c>
      <c r="O319" s="91">
        <f t="shared" si="27"/>
        <v>0</v>
      </c>
      <c r="P319" s="91">
        <f t="shared" si="25"/>
        <v>0</v>
      </c>
      <c r="Q319" s="129"/>
      <c r="R319" s="129"/>
      <c r="S319" s="129"/>
      <c r="T319" s="129"/>
    </row>
    <row r="320" spans="1:20" x14ac:dyDescent="0.3">
      <c r="A320" s="49" t="s">
        <v>1682</v>
      </c>
      <c r="B320" s="50"/>
      <c r="C320" s="50"/>
      <c r="D320" s="50"/>
      <c r="E320" s="50"/>
      <c r="F320" s="50"/>
      <c r="G320" s="50"/>
      <c r="H320" s="50"/>
      <c r="I320" s="50"/>
      <c r="J320" s="50"/>
      <c r="K320" s="50"/>
      <c r="L320" s="124">
        <f>SUM(L179:L319)</f>
        <v>0</v>
      </c>
      <c r="M320" s="97">
        <f>SUM(M179:M319)</f>
        <v>0</v>
      </c>
      <c r="N320" s="50"/>
      <c r="O320" s="97">
        <f>SUM(O179:O319)</f>
        <v>0</v>
      </c>
      <c r="P320" s="97">
        <f>SUM(P179:P319)</f>
        <v>0</v>
      </c>
      <c r="Q320" s="130"/>
      <c r="R320" s="129"/>
      <c r="S320" s="129"/>
      <c r="T320" s="129"/>
    </row>
    <row r="321" spans="1:26" s="104" customFormat="1" ht="31.2" x14ac:dyDescent="0.3">
      <c r="A321" s="85" t="s">
        <v>1679</v>
      </c>
      <c r="B321" s="85"/>
      <c r="C321" s="85"/>
      <c r="D321" s="85"/>
      <c r="E321" s="85"/>
      <c r="F321" s="85"/>
      <c r="G321" s="85"/>
      <c r="H321" s="85"/>
      <c r="I321" s="85"/>
      <c r="J321" s="85"/>
      <c r="K321" s="85"/>
      <c r="L321" s="125"/>
      <c r="M321" s="98">
        <f>+M320*2</f>
        <v>0</v>
      </c>
      <c r="N321" s="85"/>
      <c r="O321" s="98">
        <f>+O320*2</f>
        <v>0</v>
      </c>
      <c r="P321" s="98">
        <f>+P320*2</f>
        <v>0</v>
      </c>
      <c r="Q321" s="131"/>
      <c r="R321" s="131"/>
      <c r="S321" s="131"/>
      <c r="T321" s="131"/>
      <c r="Z321" s="87"/>
    </row>
    <row r="322" spans="1:26" x14ac:dyDescent="0.3">
      <c r="L322" s="120"/>
      <c r="Q322" s="129"/>
      <c r="R322" s="129"/>
      <c r="S322" s="129"/>
      <c r="T322" s="129"/>
    </row>
    <row r="323" spans="1:26" x14ac:dyDescent="0.3">
      <c r="L323" s="120"/>
      <c r="Q323" s="129"/>
      <c r="R323" s="129"/>
      <c r="S323" s="129"/>
      <c r="T323" s="129"/>
    </row>
    <row r="324" spans="1:26" ht="54.6" customHeight="1" x14ac:dyDescent="0.3">
      <c r="A324" s="1" t="s">
        <v>366</v>
      </c>
      <c r="D324" s="53" t="str">
        <f ca="1">IF(A324="A",COUNTIF($A$1:A324,"A")&amp;".","")</f>
        <v>15.</v>
      </c>
      <c r="E324" s="104" t="s">
        <v>2131</v>
      </c>
      <c r="F324" s="54" t="str">
        <f ca="1">CONCATENATE(D324," ",E324)</f>
        <v>15. BIOFIRE DIAGNOSTICS INC. "ali enakovredno"</v>
      </c>
      <c r="G324" s="54"/>
      <c r="L324" s="120"/>
      <c r="Q324" s="129"/>
      <c r="R324" s="129"/>
      <c r="S324" s="129"/>
      <c r="T324" s="129"/>
    </row>
    <row r="325" spans="1:26" x14ac:dyDescent="0.3">
      <c r="E325" s="104"/>
      <c r="L325" s="120"/>
      <c r="Q325" s="129"/>
      <c r="R325" s="129"/>
      <c r="S325" s="129"/>
      <c r="T325" s="129"/>
    </row>
    <row r="326" spans="1:26" x14ac:dyDescent="0.3">
      <c r="A326" s="2" t="str">
        <f ca="1">CONCATENATE("A.",IF(OFFSET(INDIRECT(ADDRESS(ROW(),COLUMN())),-2,3,1)="",OFFSET(INDIRECT(ADDRESS(ROW(),COLUMN())),-1,1,1),LEFT(OFFSET(INDIRECT(ADDRESS(ROW(),COLUMN())),-2,3,1),FIND(".",OFFSET(INDIRECT(ADDRESS(ROW(),COLUMN())),-2,3,1))-1)))</f>
        <v>A.15</v>
      </c>
      <c r="B326" s="7">
        <v>1</v>
      </c>
      <c r="C326" s="7" t="s">
        <v>628</v>
      </c>
      <c r="D326" s="7"/>
      <c r="E326" s="6"/>
      <c r="F326" s="28" t="s">
        <v>2132</v>
      </c>
      <c r="G326" s="28"/>
      <c r="H326" s="7" t="s">
        <v>627</v>
      </c>
      <c r="J326" s="7">
        <v>1</v>
      </c>
      <c r="K326" s="7" t="s">
        <v>1641</v>
      </c>
      <c r="L326" s="121"/>
      <c r="M326" s="91">
        <f>J326*L326</f>
        <v>0</v>
      </c>
      <c r="N326" s="7">
        <v>9.5</v>
      </c>
      <c r="O326" s="91">
        <f>ROUND(+L326*(100+N326)/100,2)</f>
        <v>0</v>
      </c>
      <c r="P326" s="91">
        <f>J326*O326</f>
        <v>0</v>
      </c>
      <c r="Q326" s="129"/>
      <c r="R326" s="129"/>
      <c r="S326" s="129"/>
      <c r="T326" s="129"/>
    </row>
    <row r="327" spans="1:26" x14ac:dyDescent="0.3">
      <c r="A327" s="2" t="str">
        <f ca="1">IF(D326="",A326,D326)</f>
        <v>A.15</v>
      </c>
      <c r="B327" s="7">
        <v>2</v>
      </c>
      <c r="C327" s="7" t="s">
        <v>630</v>
      </c>
      <c r="D327" s="7"/>
      <c r="E327" s="6"/>
      <c r="F327" s="28" t="s">
        <v>2133</v>
      </c>
      <c r="G327" s="28"/>
      <c r="H327" s="7" t="s">
        <v>629</v>
      </c>
      <c r="J327" s="7">
        <v>20</v>
      </c>
      <c r="K327" s="7" t="s">
        <v>1641</v>
      </c>
      <c r="L327" s="121"/>
      <c r="M327" s="91">
        <f>J327*L327</f>
        <v>0</v>
      </c>
      <c r="N327" s="7">
        <v>9.5</v>
      </c>
      <c r="O327" s="91">
        <f>ROUND(+L327*(100+N327)/100,2)</f>
        <v>0</v>
      </c>
      <c r="P327" s="91">
        <f>J327*O327</f>
        <v>0</v>
      </c>
      <c r="Q327" s="129"/>
      <c r="R327" s="129"/>
      <c r="S327" s="129"/>
      <c r="T327" s="129"/>
    </row>
    <row r="328" spans="1:26" x14ac:dyDescent="0.3">
      <c r="A328" s="49" t="s">
        <v>1682</v>
      </c>
      <c r="B328" s="50"/>
      <c r="C328" s="50"/>
      <c r="D328" s="50"/>
      <c r="E328" s="50"/>
      <c r="F328" s="50"/>
      <c r="G328" s="50"/>
      <c r="H328" s="50"/>
      <c r="I328" s="50"/>
      <c r="J328" s="50"/>
      <c r="K328" s="50"/>
      <c r="L328" s="124">
        <f>SUM(L326:L327)</f>
        <v>0</v>
      </c>
      <c r="M328" s="97">
        <f>SUM(M326:M327)</f>
        <v>0</v>
      </c>
      <c r="N328" s="50"/>
      <c r="O328" s="97">
        <f>SUM(O326:O327)</f>
        <v>0</v>
      </c>
      <c r="P328" s="97">
        <f>SUM(P326:P327)</f>
        <v>0</v>
      </c>
      <c r="Q328" s="130"/>
      <c r="R328" s="129"/>
      <c r="S328" s="129"/>
      <c r="T328" s="129"/>
    </row>
    <row r="329" spans="1:26" s="104" customFormat="1" ht="31.2" x14ac:dyDescent="0.3">
      <c r="A329" s="85" t="s">
        <v>1679</v>
      </c>
      <c r="B329" s="85"/>
      <c r="C329" s="85"/>
      <c r="D329" s="85"/>
      <c r="E329" s="85"/>
      <c r="F329" s="85"/>
      <c r="G329" s="85"/>
      <c r="H329" s="85"/>
      <c r="I329" s="85"/>
      <c r="J329" s="85"/>
      <c r="K329" s="85"/>
      <c r="L329" s="125"/>
      <c r="M329" s="98">
        <f>+M328*2</f>
        <v>0</v>
      </c>
      <c r="N329" s="85"/>
      <c r="O329" s="98">
        <f>+O328*2</f>
        <v>0</v>
      </c>
      <c r="P329" s="98">
        <f>+P328*2</f>
        <v>0</v>
      </c>
      <c r="Q329" s="131"/>
      <c r="R329" s="131"/>
      <c r="S329" s="131"/>
      <c r="T329" s="131"/>
      <c r="Z329" s="87"/>
    </row>
    <row r="330" spans="1:26" x14ac:dyDescent="0.3">
      <c r="E330" s="104"/>
      <c r="L330" s="120"/>
      <c r="Q330" s="129"/>
      <c r="R330" s="129"/>
      <c r="S330" s="129"/>
      <c r="T330" s="129"/>
    </row>
    <row r="331" spans="1:26" x14ac:dyDescent="0.3">
      <c r="E331" s="104"/>
      <c r="L331" s="120"/>
      <c r="Q331" s="129"/>
      <c r="R331" s="129"/>
      <c r="S331" s="129"/>
      <c r="T331" s="129"/>
    </row>
    <row r="332" spans="1:26" ht="42" customHeight="1" x14ac:dyDescent="0.3">
      <c r="A332" s="1" t="s">
        <v>366</v>
      </c>
      <c r="D332" s="53" t="str">
        <f ca="1">IF(A332="A",COUNTIF($A$1:A332,"A")&amp;".","")</f>
        <v>16.</v>
      </c>
      <c r="E332" s="104" t="s">
        <v>2134</v>
      </c>
      <c r="F332" s="54" t="str">
        <f ca="1">CONCATENATE(D332," ",E332)</f>
        <v>16. BIOMERIDIAN "ali enakovredno"</v>
      </c>
      <c r="G332" s="54"/>
      <c r="L332" s="120"/>
      <c r="Q332" s="129"/>
      <c r="R332" s="129"/>
      <c r="S332" s="129"/>
      <c r="T332" s="129"/>
    </row>
    <row r="333" spans="1:26" x14ac:dyDescent="0.3">
      <c r="E333" s="104"/>
      <c r="L333" s="120"/>
      <c r="Q333" s="129"/>
      <c r="R333" s="129"/>
      <c r="S333" s="129"/>
      <c r="T333" s="129"/>
    </row>
    <row r="334" spans="1:26" x14ac:dyDescent="0.3">
      <c r="A334" s="2" t="str">
        <f ca="1">CONCATENATE("A.",IF(OFFSET(INDIRECT(ADDRESS(ROW(),COLUMN())),-2,3,1)="",OFFSET(INDIRECT(ADDRESS(ROW(),COLUMN())),-1,1,1),LEFT(OFFSET(INDIRECT(ADDRESS(ROW(),COLUMN())),-2,3,1),FIND(".",OFFSET(INDIRECT(ADDRESS(ROW(),COLUMN())),-2,3,1))-1)))</f>
        <v>A.16</v>
      </c>
      <c r="B334" s="7">
        <v>1</v>
      </c>
      <c r="C334" s="7" t="s">
        <v>2135</v>
      </c>
      <c r="D334" s="7"/>
      <c r="E334" s="6"/>
      <c r="F334" s="28" t="s">
        <v>2136</v>
      </c>
      <c r="G334" s="28"/>
      <c r="H334" s="7" t="s">
        <v>2137</v>
      </c>
      <c r="J334" s="7">
        <v>2</v>
      </c>
      <c r="K334" s="7" t="s">
        <v>1641</v>
      </c>
      <c r="L334" s="121"/>
      <c r="M334" s="91">
        <f>J334*L334</f>
        <v>0</v>
      </c>
      <c r="N334" s="7">
        <v>22</v>
      </c>
      <c r="O334" s="91">
        <f>ROUND(+L334*(100+N334)/100,2)</f>
        <v>0</v>
      </c>
      <c r="P334" s="91">
        <f>J334*O334</f>
        <v>0</v>
      </c>
      <c r="Q334" s="129"/>
      <c r="R334" s="129"/>
      <c r="S334" s="129"/>
      <c r="T334" s="129"/>
    </row>
    <row r="335" spans="1:26" x14ac:dyDescent="0.3">
      <c r="A335" s="49" t="s">
        <v>1682</v>
      </c>
      <c r="B335" s="50"/>
      <c r="C335" s="50"/>
      <c r="D335" s="50"/>
      <c r="E335" s="50"/>
      <c r="F335" s="50"/>
      <c r="G335" s="50"/>
      <c r="H335" s="50"/>
      <c r="I335" s="50"/>
      <c r="J335" s="50"/>
      <c r="K335" s="50"/>
      <c r="L335" s="124">
        <f>SUM(L334:L334)</f>
        <v>0</v>
      </c>
      <c r="M335" s="97">
        <f>SUM(M334:M334)</f>
        <v>0</v>
      </c>
      <c r="N335" s="50"/>
      <c r="O335" s="97">
        <f>SUM(O334:O334)</f>
        <v>0</v>
      </c>
      <c r="P335" s="97">
        <f>SUM(P334:P334)</f>
        <v>0</v>
      </c>
      <c r="Q335" s="130"/>
      <c r="R335" s="129"/>
      <c r="S335" s="129"/>
      <c r="T335" s="129"/>
    </row>
    <row r="336" spans="1:26" s="104" customFormat="1" ht="31.2" x14ac:dyDescent="0.3">
      <c r="A336" s="85" t="s">
        <v>1679</v>
      </c>
      <c r="B336" s="85"/>
      <c r="C336" s="85"/>
      <c r="D336" s="85"/>
      <c r="E336" s="85"/>
      <c r="F336" s="85"/>
      <c r="G336" s="85"/>
      <c r="H336" s="85"/>
      <c r="I336" s="85"/>
      <c r="J336" s="85"/>
      <c r="K336" s="85"/>
      <c r="L336" s="125"/>
      <c r="M336" s="98">
        <f>+M335*2</f>
        <v>0</v>
      </c>
      <c r="N336" s="85"/>
      <c r="O336" s="98">
        <f>+O335*2</f>
        <v>0</v>
      </c>
      <c r="P336" s="98">
        <f>+P335*2</f>
        <v>0</v>
      </c>
      <c r="Q336" s="131"/>
      <c r="R336" s="131"/>
      <c r="S336" s="131"/>
      <c r="T336" s="131"/>
      <c r="Z336" s="87"/>
    </row>
    <row r="337" spans="1:20" x14ac:dyDescent="0.3">
      <c r="E337" s="104"/>
      <c r="L337" s="120"/>
      <c r="Q337" s="129"/>
      <c r="R337" s="129"/>
      <c r="S337" s="129"/>
      <c r="T337" s="129"/>
    </row>
    <row r="338" spans="1:20" x14ac:dyDescent="0.3">
      <c r="E338" s="104"/>
      <c r="L338" s="120"/>
      <c r="Q338" s="129"/>
      <c r="R338" s="129"/>
      <c r="S338" s="129"/>
      <c r="T338" s="129"/>
    </row>
    <row r="339" spans="1:20" ht="51" customHeight="1" x14ac:dyDescent="0.3">
      <c r="A339" s="1" t="s">
        <v>366</v>
      </c>
      <c r="D339" s="53" t="str">
        <f ca="1">IF(A339="A",COUNTIF($A$1:A339,"A")&amp;".","")</f>
        <v>17.</v>
      </c>
      <c r="E339" s="104" t="s">
        <v>2138</v>
      </c>
      <c r="F339" s="54" t="str">
        <f ca="1">CONCATENATE(D339," ",E339)</f>
        <v>17. BIOMERIEUX "ali enakovredno"</v>
      </c>
      <c r="G339" s="54"/>
      <c r="L339" s="120"/>
      <c r="Q339" s="129"/>
      <c r="R339" s="129"/>
      <c r="S339" s="129"/>
      <c r="T339" s="129"/>
    </row>
    <row r="340" spans="1:20" x14ac:dyDescent="0.3">
      <c r="L340" s="120"/>
      <c r="Q340" s="129"/>
      <c r="R340" s="129"/>
      <c r="S340" s="129"/>
      <c r="T340" s="129"/>
    </row>
    <row r="341" spans="1:20" x14ac:dyDescent="0.3">
      <c r="A341" s="2" t="str">
        <f ca="1">CONCATENATE("A.",IF(OFFSET(INDIRECT(ADDRESS(ROW(),COLUMN())),-2,3,1)="",OFFSET(INDIRECT(ADDRESS(ROW(),COLUMN())),-1,1,1),LEFT(OFFSET(INDIRECT(ADDRESS(ROW(),COLUMN())),-2,3,1),FIND(".",OFFSET(INDIRECT(ADDRESS(ROW(),COLUMN())),-2,3,1))-1)))</f>
        <v>A.17</v>
      </c>
      <c r="B341" s="7">
        <v>1</v>
      </c>
      <c r="C341" s="7" t="s">
        <v>2139</v>
      </c>
      <c r="D341" s="7"/>
      <c r="E341" s="7"/>
      <c r="F341" s="28" t="s">
        <v>2140</v>
      </c>
      <c r="G341" s="28"/>
      <c r="H341" s="7" t="s">
        <v>2141</v>
      </c>
      <c r="J341" s="7">
        <v>100</v>
      </c>
      <c r="K341" s="7" t="s">
        <v>1641</v>
      </c>
      <c r="L341" s="126"/>
      <c r="M341" s="91">
        <f>+J341*L341</f>
        <v>0</v>
      </c>
      <c r="N341" s="7">
        <v>22</v>
      </c>
      <c r="O341" s="91">
        <f>+ROUND(+L341*(100+N341)/100,2)</f>
        <v>0</v>
      </c>
      <c r="P341" s="91">
        <f t="shared" ref="P341:P404" si="28">J341*O341</f>
        <v>0</v>
      </c>
      <c r="Q341" s="129"/>
      <c r="R341" s="129"/>
      <c r="S341" s="129"/>
      <c r="T341" s="129"/>
    </row>
    <row r="342" spans="1:20" x14ac:dyDescent="0.3">
      <c r="A342" s="2" t="str">
        <f t="shared" ref="A342:A405" ca="1" si="29">IF(D341="",A341,D341)</f>
        <v>A.17</v>
      </c>
      <c r="B342" s="7">
        <v>2</v>
      </c>
      <c r="C342" s="7" t="s">
        <v>2142</v>
      </c>
      <c r="D342" s="7"/>
      <c r="E342" s="7"/>
      <c r="F342" s="28" t="s">
        <v>2143</v>
      </c>
      <c r="G342" s="28"/>
      <c r="H342" s="7" t="s">
        <v>2144</v>
      </c>
      <c r="J342" s="7">
        <v>170</v>
      </c>
      <c r="K342" s="7" t="s">
        <v>1641</v>
      </c>
      <c r="L342" s="126"/>
      <c r="M342" s="91">
        <f t="shared" ref="M342:M405" si="30">+J342*L342</f>
        <v>0</v>
      </c>
      <c r="N342" s="7">
        <v>22</v>
      </c>
      <c r="O342" s="91">
        <f t="shared" ref="O342:O405" si="31">+ROUND(+L342*(100+N342)/100,2)</f>
        <v>0</v>
      </c>
      <c r="P342" s="91">
        <f t="shared" si="28"/>
        <v>0</v>
      </c>
      <c r="Q342" s="129"/>
      <c r="R342" s="129"/>
      <c r="S342" s="129"/>
      <c r="T342" s="129"/>
    </row>
    <row r="343" spans="1:20" x14ac:dyDescent="0.3">
      <c r="A343" s="2" t="str">
        <f t="shared" ca="1" si="29"/>
        <v>A.17</v>
      </c>
      <c r="B343" s="7">
        <v>3</v>
      </c>
      <c r="C343" s="7" t="s">
        <v>2145</v>
      </c>
      <c r="D343" s="7"/>
      <c r="E343" s="7"/>
      <c r="F343" s="28" t="s">
        <v>2146</v>
      </c>
      <c r="G343" s="28"/>
      <c r="H343" s="7" t="s">
        <v>2147</v>
      </c>
      <c r="J343" s="56">
        <v>2010</v>
      </c>
      <c r="K343" s="7" t="s">
        <v>1641</v>
      </c>
      <c r="L343" s="126"/>
      <c r="M343" s="91">
        <f t="shared" si="30"/>
        <v>0</v>
      </c>
      <c r="N343" s="7">
        <v>22</v>
      </c>
      <c r="O343" s="91">
        <f t="shared" si="31"/>
        <v>0</v>
      </c>
      <c r="P343" s="91">
        <f t="shared" si="28"/>
        <v>0</v>
      </c>
      <c r="Q343" s="129"/>
      <c r="R343" s="129"/>
      <c r="S343" s="129"/>
      <c r="T343" s="129"/>
    </row>
    <row r="344" spans="1:20" x14ac:dyDescent="0.3">
      <c r="A344" s="2" t="str">
        <f t="shared" ca="1" si="29"/>
        <v>A.17</v>
      </c>
      <c r="B344" s="7">
        <v>4</v>
      </c>
      <c r="C344" s="7" t="s">
        <v>2148</v>
      </c>
      <c r="D344" s="7"/>
      <c r="E344" s="7"/>
      <c r="F344" s="28" t="s">
        <v>2149</v>
      </c>
      <c r="G344" s="28"/>
      <c r="H344" s="7" t="s">
        <v>2150</v>
      </c>
      <c r="J344" s="7">
        <v>300</v>
      </c>
      <c r="K344" s="7" t="s">
        <v>1641</v>
      </c>
      <c r="L344" s="126"/>
      <c r="M344" s="91">
        <f t="shared" si="30"/>
        <v>0</v>
      </c>
      <c r="N344" s="7">
        <v>22</v>
      </c>
      <c r="O344" s="91">
        <f t="shared" si="31"/>
        <v>0</v>
      </c>
      <c r="P344" s="91">
        <f t="shared" si="28"/>
        <v>0</v>
      </c>
      <c r="Q344" s="129"/>
      <c r="R344" s="129"/>
      <c r="S344" s="129"/>
      <c r="T344" s="129"/>
    </row>
    <row r="345" spans="1:20" x14ac:dyDescent="0.3">
      <c r="A345" s="2" t="str">
        <f t="shared" ca="1" si="29"/>
        <v>A.17</v>
      </c>
      <c r="B345" s="7">
        <v>5</v>
      </c>
      <c r="C345" s="7" t="s">
        <v>2151</v>
      </c>
      <c r="D345" s="7"/>
      <c r="E345" s="7"/>
      <c r="F345" s="28" t="s">
        <v>2152</v>
      </c>
      <c r="G345" s="28"/>
      <c r="H345" s="7" t="s">
        <v>2153</v>
      </c>
      <c r="J345" s="7">
        <v>600</v>
      </c>
      <c r="K345" s="7" t="s">
        <v>1641</v>
      </c>
      <c r="L345" s="126"/>
      <c r="M345" s="91">
        <f t="shared" si="30"/>
        <v>0</v>
      </c>
      <c r="N345" s="7">
        <v>22</v>
      </c>
      <c r="O345" s="91">
        <f t="shared" si="31"/>
        <v>0</v>
      </c>
      <c r="P345" s="91">
        <f t="shared" si="28"/>
        <v>0</v>
      </c>
      <c r="Q345" s="129"/>
      <c r="R345" s="129"/>
      <c r="S345" s="129"/>
      <c r="T345" s="129"/>
    </row>
    <row r="346" spans="1:20" x14ac:dyDescent="0.3">
      <c r="A346" s="2" t="str">
        <f t="shared" ca="1" si="29"/>
        <v>A.17</v>
      </c>
      <c r="B346" s="7">
        <v>6</v>
      </c>
      <c r="C346" s="7" t="s">
        <v>2154</v>
      </c>
      <c r="D346" s="7"/>
      <c r="E346" s="7"/>
      <c r="F346" s="28" t="s">
        <v>2155</v>
      </c>
      <c r="G346" s="28"/>
      <c r="H346" s="7" t="s">
        <v>2156</v>
      </c>
      <c r="J346" s="7">
        <v>420</v>
      </c>
      <c r="K346" s="7" t="s">
        <v>1641</v>
      </c>
      <c r="L346" s="126"/>
      <c r="M346" s="91">
        <f t="shared" si="30"/>
        <v>0</v>
      </c>
      <c r="N346" s="7">
        <v>22</v>
      </c>
      <c r="O346" s="91">
        <f t="shared" si="31"/>
        <v>0</v>
      </c>
      <c r="P346" s="91">
        <f t="shared" si="28"/>
        <v>0</v>
      </c>
      <c r="Q346" s="129"/>
      <c r="R346" s="129"/>
      <c r="S346" s="129"/>
      <c r="T346" s="129"/>
    </row>
    <row r="347" spans="1:20" x14ac:dyDescent="0.3">
      <c r="A347" s="2" t="str">
        <f t="shared" ca="1" si="29"/>
        <v>A.17</v>
      </c>
      <c r="B347" s="7">
        <v>7</v>
      </c>
      <c r="C347" s="7" t="s">
        <v>2157</v>
      </c>
      <c r="D347" s="7"/>
      <c r="E347" s="7"/>
      <c r="F347" s="28" t="s">
        <v>2158</v>
      </c>
      <c r="G347" s="28"/>
      <c r="H347" s="7" t="s">
        <v>2159</v>
      </c>
      <c r="J347" s="7">
        <v>600</v>
      </c>
      <c r="K347" s="7" t="s">
        <v>1641</v>
      </c>
      <c r="L347" s="126"/>
      <c r="M347" s="91">
        <f t="shared" si="30"/>
        <v>0</v>
      </c>
      <c r="N347" s="7">
        <v>22</v>
      </c>
      <c r="O347" s="91">
        <f t="shared" si="31"/>
        <v>0</v>
      </c>
      <c r="P347" s="91">
        <f t="shared" si="28"/>
        <v>0</v>
      </c>
      <c r="Q347" s="129"/>
      <c r="R347" s="129"/>
      <c r="S347" s="129"/>
      <c r="T347" s="129"/>
    </row>
    <row r="348" spans="1:20" x14ac:dyDescent="0.3">
      <c r="A348" s="2" t="str">
        <f t="shared" ca="1" si="29"/>
        <v>A.17</v>
      </c>
      <c r="B348" s="7">
        <v>8</v>
      </c>
      <c r="C348" s="7" t="s">
        <v>634</v>
      </c>
      <c r="D348" s="7"/>
      <c r="E348" s="7"/>
      <c r="F348" s="28" t="s">
        <v>2160</v>
      </c>
      <c r="G348" s="28"/>
      <c r="H348" s="7" t="s">
        <v>633</v>
      </c>
      <c r="J348" s="7">
        <v>1</v>
      </c>
      <c r="K348" s="7" t="s">
        <v>1641</v>
      </c>
      <c r="L348" s="126"/>
      <c r="M348" s="91">
        <f t="shared" si="30"/>
        <v>0</v>
      </c>
      <c r="N348" s="7">
        <v>22</v>
      </c>
      <c r="O348" s="91">
        <f t="shared" si="31"/>
        <v>0</v>
      </c>
      <c r="P348" s="91">
        <f t="shared" si="28"/>
        <v>0</v>
      </c>
      <c r="Q348" s="129"/>
      <c r="R348" s="129"/>
      <c r="S348" s="129"/>
      <c r="T348" s="129"/>
    </row>
    <row r="349" spans="1:20" x14ac:dyDescent="0.3">
      <c r="A349" s="2" t="str">
        <f t="shared" ca="1" si="29"/>
        <v>A.17</v>
      </c>
      <c r="B349" s="7">
        <v>9</v>
      </c>
      <c r="C349" s="7" t="s">
        <v>636</v>
      </c>
      <c r="D349" s="7"/>
      <c r="E349" s="7"/>
      <c r="F349" s="28" t="s">
        <v>2161</v>
      </c>
      <c r="G349" s="28"/>
      <c r="H349" s="7" t="s">
        <v>635</v>
      </c>
      <c r="J349" s="7">
        <v>2</v>
      </c>
      <c r="K349" s="7" t="s">
        <v>1641</v>
      </c>
      <c r="L349" s="126"/>
      <c r="M349" s="91">
        <f t="shared" si="30"/>
        <v>0</v>
      </c>
      <c r="N349" s="7">
        <v>9.5</v>
      </c>
      <c r="O349" s="91">
        <f t="shared" si="31"/>
        <v>0</v>
      </c>
      <c r="P349" s="91">
        <f t="shared" si="28"/>
        <v>0</v>
      </c>
      <c r="Q349" s="129"/>
      <c r="R349" s="129"/>
      <c r="S349" s="129"/>
      <c r="T349" s="129"/>
    </row>
    <row r="350" spans="1:20" x14ac:dyDescent="0.3">
      <c r="A350" s="2" t="str">
        <f t="shared" ca="1" si="29"/>
        <v>A.17</v>
      </c>
      <c r="B350" s="7">
        <v>10</v>
      </c>
      <c r="C350" s="7" t="s">
        <v>638</v>
      </c>
      <c r="D350" s="7"/>
      <c r="E350" s="7"/>
      <c r="F350" s="28" t="s">
        <v>2162</v>
      </c>
      <c r="G350" s="28"/>
      <c r="H350" s="7" t="s">
        <v>2163</v>
      </c>
      <c r="J350" s="7">
        <v>130</v>
      </c>
      <c r="K350" s="7" t="s">
        <v>1641</v>
      </c>
      <c r="L350" s="126"/>
      <c r="M350" s="91">
        <f t="shared" si="30"/>
        <v>0</v>
      </c>
      <c r="N350" s="7">
        <v>9.5</v>
      </c>
      <c r="O350" s="91">
        <f t="shared" si="31"/>
        <v>0</v>
      </c>
      <c r="P350" s="91">
        <f t="shared" si="28"/>
        <v>0</v>
      </c>
      <c r="Q350" s="129"/>
      <c r="R350" s="129"/>
      <c r="S350" s="129"/>
      <c r="T350" s="129"/>
    </row>
    <row r="351" spans="1:20" x14ac:dyDescent="0.3">
      <c r="A351" s="2" t="str">
        <f t="shared" ca="1" si="29"/>
        <v>A.17</v>
      </c>
      <c r="B351" s="7">
        <v>11</v>
      </c>
      <c r="C351" s="7" t="s">
        <v>640</v>
      </c>
      <c r="D351" s="7"/>
      <c r="E351" s="7"/>
      <c r="F351" s="28" t="s">
        <v>2164</v>
      </c>
      <c r="G351" s="28"/>
      <c r="H351" s="7" t="s">
        <v>639</v>
      </c>
      <c r="J351" s="7">
        <v>5</v>
      </c>
      <c r="K351" s="7" t="s">
        <v>1641</v>
      </c>
      <c r="L351" s="126"/>
      <c r="M351" s="91">
        <f t="shared" si="30"/>
        <v>0</v>
      </c>
      <c r="N351" s="7">
        <v>9.5</v>
      </c>
      <c r="O351" s="91">
        <f t="shared" si="31"/>
        <v>0</v>
      </c>
      <c r="P351" s="91">
        <f t="shared" si="28"/>
        <v>0</v>
      </c>
      <c r="Q351" s="129"/>
      <c r="R351" s="129"/>
      <c r="S351" s="129"/>
      <c r="T351" s="129"/>
    </row>
    <row r="352" spans="1:20" x14ac:dyDescent="0.3">
      <c r="A352" s="2" t="str">
        <f t="shared" ca="1" si="29"/>
        <v>A.17</v>
      </c>
      <c r="B352" s="7">
        <v>12</v>
      </c>
      <c r="C352" s="7" t="s">
        <v>642</v>
      </c>
      <c r="D352" s="7"/>
      <c r="E352" s="7"/>
      <c r="F352" s="28" t="s">
        <v>2165</v>
      </c>
      <c r="G352" s="28"/>
      <c r="H352" s="7" t="s">
        <v>2166</v>
      </c>
      <c r="J352" s="7">
        <v>120</v>
      </c>
      <c r="K352" s="7" t="s">
        <v>1641</v>
      </c>
      <c r="L352" s="126"/>
      <c r="M352" s="91">
        <f t="shared" si="30"/>
        <v>0</v>
      </c>
      <c r="N352" s="7">
        <v>9.5</v>
      </c>
      <c r="O352" s="91">
        <f t="shared" si="31"/>
        <v>0</v>
      </c>
      <c r="P352" s="91">
        <f t="shared" si="28"/>
        <v>0</v>
      </c>
      <c r="Q352" s="129"/>
      <c r="R352" s="129"/>
      <c r="S352" s="129"/>
      <c r="T352" s="129"/>
    </row>
    <row r="353" spans="1:20" x14ac:dyDescent="0.3">
      <c r="A353" s="2" t="str">
        <f t="shared" ca="1" si="29"/>
        <v>A.17</v>
      </c>
      <c r="B353" s="7">
        <v>13</v>
      </c>
      <c r="C353" s="7" t="s">
        <v>2167</v>
      </c>
      <c r="D353" s="7"/>
      <c r="E353" s="7"/>
      <c r="F353" s="28" t="s">
        <v>2168</v>
      </c>
      <c r="G353" s="28"/>
      <c r="H353" s="7" t="s">
        <v>2169</v>
      </c>
      <c r="J353" s="7">
        <v>312</v>
      </c>
      <c r="K353" s="7" t="s">
        <v>1641</v>
      </c>
      <c r="L353" s="126"/>
      <c r="M353" s="91">
        <f t="shared" si="30"/>
        <v>0</v>
      </c>
      <c r="N353" s="7">
        <v>22</v>
      </c>
      <c r="O353" s="91">
        <f t="shared" si="31"/>
        <v>0</v>
      </c>
      <c r="P353" s="91">
        <f t="shared" si="28"/>
        <v>0</v>
      </c>
      <c r="Q353" s="129"/>
      <c r="R353" s="129"/>
      <c r="S353" s="129"/>
      <c r="T353" s="129"/>
    </row>
    <row r="354" spans="1:20" x14ac:dyDescent="0.3">
      <c r="A354" s="2" t="str">
        <f t="shared" ca="1" si="29"/>
        <v>A.17</v>
      </c>
      <c r="B354" s="7">
        <v>14</v>
      </c>
      <c r="C354" s="7" t="s">
        <v>2170</v>
      </c>
      <c r="D354" s="7"/>
      <c r="E354" s="7"/>
      <c r="F354" s="28" t="s">
        <v>2171</v>
      </c>
      <c r="G354" s="28"/>
      <c r="H354" s="7" t="s">
        <v>2172</v>
      </c>
      <c r="J354" s="7">
        <v>150</v>
      </c>
      <c r="K354" s="7" t="s">
        <v>1641</v>
      </c>
      <c r="L354" s="126"/>
      <c r="M354" s="91">
        <f t="shared" si="30"/>
        <v>0</v>
      </c>
      <c r="N354" s="7">
        <v>22</v>
      </c>
      <c r="O354" s="91">
        <f t="shared" si="31"/>
        <v>0</v>
      </c>
      <c r="P354" s="91">
        <f t="shared" si="28"/>
        <v>0</v>
      </c>
      <c r="Q354" s="129"/>
      <c r="R354" s="129"/>
      <c r="S354" s="129"/>
      <c r="T354" s="129"/>
    </row>
    <row r="355" spans="1:20" x14ac:dyDescent="0.3">
      <c r="A355" s="2" t="str">
        <f t="shared" ca="1" si="29"/>
        <v>A.17</v>
      </c>
      <c r="B355" s="7">
        <v>15</v>
      </c>
      <c r="C355" s="7" t="s">
        <v>644</v>
      </c>
      <c r="D355" s="7"/>
      <c r="E355" s="7"/>
      <c r="F355" s="28" t="s">
        <v>2173</v>
      </c>
      <c r="G355" s="28"/>
      <c r="H355" s="7" t="s">
        <v>643</v>
      </c>
      <c r="J355" s="7">
        <v>13</v>
      </c>
      <c r="K355" s="7" t="s">
        <v>1641</v>
      </c>
      <c r="L355" s="126"/>
      <c r="M355" s="91">
        <f t="shared" si="30"/>
        <v>0</v>
      </c>
      <c r="N355" s="7">
        <v>22</v>
      </c>
      <c r="O355" s="91">
        <f t="shared" si="31"/>
        <v>0</v>
      </c>
      <c r="P355" s="91">
        <f t="shared" si="28"/>
        <v>0</v>
      </c>
      <c r="Q355" s="129"/>
      <c r="R355" s="129"/>
      <c r="S355" s="129"/>
      <c r="T355" s="129"/>
    </row>
    <row r="356" spans="1:20" x14ac:dyDescent="0.3">
      <c r="A356" s="2" t="str">
        <f t="shared" ca="1" si="29"/>
        <v>A.17</v>
      </c>
      <c r="B356" s="7">
        <v>16</v>
      </c>
      <c r="C356" s="7" t="s">
        <v>646</v>
      </c>
      <c r="D356" s="7"/>
      <c r="E356" s="7"/>
      <c r="F356" s="28" t="s">
        <v>2174</v>
      </c>
      <c r="G356" s="28"/>
      <c r="H356" s="7" t="s">
        <v>645</v>
      </c>
      <c r="J356" s="7">
        <v>20</v>
      </c>
      <c r="K356" s="7" t="s">
        <v>1641</v>
      </c>
      <c r="L356" s="126"/>
      <c r="M356" s="91">
        <f t="shared" si="30"/>
        <v>0</v>
      </c>
      <c r="N356" s="7">
        <v>22</v>
      </c>
      <c r="O356" s="91">
        <f t="shared" si="31"/>
        <v>0</v>
      </c>
      <c r="P356" s="91">
        <f t="shared" si="28"/>
        <v>0</v>
      </c>
      <c r="Q356" s="129"/>
      <c r="R356" s="129"/>
      <c r="S356" s="129"/>
      <c r="T356" s="129"/>
    </row>
    <row r="357" spans="1:20" x14ac:dyDescent="0.3">
      <c r="A357" s="2" t="str">
        <f t="shared" ca="1" si="29"/>
        <v>A.17</v>
      </c>
      <c r="B357" s="7">
        <v>17</v>
      </c>
      <c r="C357" s="7" t="s">
        <v>648</v>
      </c>
      <c r="D357" s="7"/>
      <c r="E357" s="7"/>
      <c r="F357" s="28" t="s">
        <v>2175</v>
      </c>
      <c r="G357" s="28"/>
      <c r="H357" s="7" t="s">
        <v>647</v>
      </c>
      <c r="J357" s="7">
        <v>250</v>
      </c>
      <c r="K357" s="7" t="s">
        <v>1641</v>
      </c>
      <c r="L357" s="126"/>
      <c r="M357" s="91">
        <f t="shared" si="30"/>
        <v>0</v>
      </c>
      <c r="N357" s="7">
        <v>9.5</v>
      </c>
      <c r="O357" s="91">
        <f t="shared" si="31"/>
        <v>0</v>
      </c>
      <c r="P357" s="91">
        <f t="shared" si="28"/>
        <v>0</v>
      </c>
      <c r="Q357" s="129"/>
      <c r="R357" s="129"/>
      <c r="S357" s="129"/>
      <c r="T357" s="129"/>
    </row>
    <row r="358" spans="1:20" x14ac:dyDescent="0.3">
      <c r="A358" s="25" t="str">
        <f t="shared" ca="1" si="29"/>
        <v>A.17</v>
      </c>
      <c r="B358" s="8">
        <v>18</v>
      </c>
      <c r="C358" s="8" t="s">
        <v>650</v>
      </c>
      <c r="D358" s="8"/>
      <c r="E358" s="8"/>
      <c r="F358" s="15" t="s">
        <v>2176</v>
      </c>
      <c r="G358" s="15"/>
      <c r="H358" s="8" t="s">
        <v>649</v>
      </c>
      <c r="J358" s="7">
        <v>90</v>
      </c>
      <c r="K358" s="7" t="s">
        <v>1641</v>
      </c>
      <c r="L358" s="126"/>
      <c r="M358" s="91">
        <f t="shared" si="30"/>
        <v>0</v>
      </c>
      <c r="N358" s="7">
        <v>9.5</v>
      </c>
      <c r="O358" s="91">
        <f t="shared" si="31"/>
        <v>0</v>
      </c>
      <c r="P358" s="91">
        <f t="shared" si="28"/>
        <v>0</v>
      </c>
      <c r="Q358" s="129"/>
      <c r="R358" s="129"/>
      <c r="S358" s="129"/>
      <c r="T358" s="129"/>
    </row>
    <row r="359" spans="1:20" x14ac:dyDescent="0.3">
      <c r="A359" s="25" t="str">
        <f t="shared" ca="1" si="29"/>
        <v>A.17</v>
      </c>
      <c r="B359" s="8">
        <v>19</v>
      </c>
      <c r="C359" s="8" t="s">
        <v>652</v>
      </c>
      <c r="D359" s="8"/>
      <c r="E359" s="8"/>
      <c r="F359" s="15" t="s">
        <v>2177</v>
      </c>
      <c r="G359" s="15"/>
      <c r="H359" s="8" t="s">
        <v>651</v>
      </c>
      <c r="J359" s="7">
        <v>70</v>
      </c>
      <c r="K359" s="7" t="s">
        <v>1641</v>
      </c>
      <c r="L359" s="126"/>
      <c r="M359" s="91">
        <f t="shared" si="30"/>
        <v>0</v>
      </c>
      <c r="N359" s="7">
        <v>9.5</v>
      </c>
      <c r="O359" s="91">
        <f t="shared" si="31"/>
        <v>0</v>
      </c>
      <c r="P359" s="91">
        <f t="shared" si="28"/>
        <v>0</v>
      </c>
      <c r="Q359" s="129"/>
      <c r="R359" s="129"/>
      <c r="S359" s="129"/>
      <c r="T359" s="129"/>
    </row>
    <row r="360" spans="1:20" x14ac:dyDescent="0.3">
      <c r="A360" s="2" t="str">
        <f t="shared" ca="1" si="29"/>
        <v>A.17</v>
      </c>
      <c r="B360" s="7">
        <v>20</v>
      </c>
      <c r="C360" s="7" t="s">
        <v>654</v>
      </c>
      <c r="D360" s="7"/>
      <c r="E360" s="7"/>
      <c r="F360" s="28" t="s">
        <v>2178</v>
      </c>
      <c r="G360" s="28"/>
      <c r="H360" s="7" t="s">
        <v>653</v>
      </c>
      <c r="J360" s="7">
        <v>1</v>
      </c>
      <c r="K360" s="7" t="s">
        <v>1641</v>
      </c>
      <c r="L360" s="126"/>
      <c r="M360" s="91">
        <f t="shared" si="30"/>
        <v>0</v>
      </c>
      <c r="N360" s="7">
        <v>9.5</v>
      </c>
      <c r="O360" s="91">
        <f t="shared" si="31"/>
        <v>0</v>
      </c>
      <c r="P360" s="91">
        <f t="shared" si="28"/>
        <v>0</v>
      </c>
      <c r="Q360" s="129"/>
      <c r="R360" s="129"/>
      <c r="S360" s="129"/>
      <c r="T360" s="129"/>
    </row>
    <row r="361" spans="1:20" x14ac:dyDescent="0.3">
      <c r="A361" s="2" t="str">
        <f t="shared" ca="1" si="29"/>
        <v>A.17</v>
      </c>
      <c r="B361" s="7">
        <v>21</v>
      </c>
      <c r="C361" s="7" t="s">
        <v>656</v>
      </c>
      <c r="D361" s="7"/>
      <c r="E361" s="7"/>
      <c r="F361" s="28" t="s">
        <v>2179</v>
      </c>
      <c r="G361" s="28"/>
      <c r="H361" s="7" t="s">
        <v>655</v>
      </c>
      <c r="J361" s="7">
        <v>1</v>
      </c>
      <c r="K361" s="7" t="s">
        <v>1641</v>
      </c>
      <c r="L361" s="126"/>
      <c r="M361" s="91">
        <f t="shared" si="30"/>
        <v>0</v>
      </c>
      <c r="N361" s="7">
        <v>9.5</v>
      </c>
      <c r="O361" s="91">
        <f t="shared" si="31"/>
        <v>0</v>
      </c>
      <c r="P361" s="91">
        <f t="shared" si="28"/>
        <v>0</v>
      </c>
      <c r="Q361" s="129"/>
      <c r="R361" s="129"/>
      <c r="S361" s="129"/>
      <c r="T361" s="129"/>
    </row>
    <row r="362" spans="1:20" x14ac:dyDescent="0.3">
      <c r="A362" s="2" t="str">
        <f t="shared" ca="1" si="29"/>
        <v>A.17</v>
      </c>
      <c r="B362" s="7">
        <v>22</v>
      </c>
      <c r="C362" s="7" t="s">
        <v>658</v>
      </c>
      <c r="D362" s="7"/>
      <c r="E362" s="7"/>
      <c r="F362" s="28" t="s">
        <v>2180</v>
      </c>
      <c r="G362" s="28"/>
      <c r="H362" s="7" t="s">
        <v>657</v>
      </c>
      <c r="J362" s="7">
        <v>13</v>
      </c>
      <c r="K362" s="7" t="s">
        <v>1641</v>
      </c>
      <c r="L362" s="126"/>
      <c r="M362" s="91">
        <f t="shared" si="30"/>
        <v>0</v>
      </c>
      <c r="N362" s="7">
        <v>9.5</v>
      </c>
      <c r="O362" s="91">
        <f t="shared" si="31"/>
        <v>0</v>
      </c>
      <c r="P362" s="91">
        <f t="shared" si="28"/>
        <v>0</v>
      </c>
      <c r="Q362" s="129"/>
      <c r="R362" s="129"/>
      <c r="S362" s="129"/>
      <c r="T362" s="129"/>
    </row>
    <row r="363" spans="1:20" x14ac:dyDescent="0.3">
      <c r="A363" s="2" t="str">
        <f t="shared" ca="1" si="29"/>
        <v>A.17</v>
      </c>
      <c r="B363" s="7">
        <v>23</v>
      </c>
      <c r="C363" s="7" t="s">
        <v>660</v>
      </c>
      <c r="D363" s="7"/>
      <c r="E363" s="7"/>
      <c r="F363" s="28" t="s">
        <v>2181</v>
      </c>
      <c r="G363" s="28"/>
      <c r="H363" s="7" t="s">
        <v>2182</v>
      </c>
      <c r="J363" s="7">
        <v>10</v>
      </c>
      <c r="K363" s="7" t="s">
        <v>1641</v>
      </c>
      <c r="L363" s="126"/>
      <c r="M363" s="91">
        <f t="shared" si="30"/>
        <v>0</v>
      </c>
      <c r="N363" s="7">
        <v>9.5</v>
      </c>
      <c r="O363" s="91">
        <f t="shared" si="31"/>
        <v>0</v>
      </c>
      <c r="P363" s="91">
        <f t="shared" si="28"/>
        <v>0</v>
      </c>
      <c r="Q363" s="129"/>
      <c r="R363" s="129"/>
      <c r="S363" s="129"/>
      <c r="T363" s="129"/>
    </row>
    <row r="364" spans="1:20" x14ac:dyDescent="0.3">
      <c r="A364" s="2" t="str">
        <f t="shared" ca="1" si="29"/>
        <v>A.17</v>
      </c>
      <c r="B364" s="7">
        <v>24</v>
      </c>
      <c r="C364" s="7" t="s">
        <v>662</v>
      </c>
      <c r="D364" s="7"/>
      <c r="E364" s="7"/>
      <c r="F364" s="28" t="s">
        <v>2183</v>
      </c>
      <c r="G364" s="28"/>
      <c r="H364" s="7" t="s">
        <v>661</v>
      </c>
      <c r="J364" s="7">
        <v>250</v>
      </c>
      <c r="K364" s="7" t="s">
        <v>1641</v>
      </c>
      <c r="L364" s="126"/>
      <c r="M364" s="91">
        <f t="shared" si="30"/>
        <v>0</v>
      </c>
      <c r="N364" s="7">
        <v>9.5</v>
      </c>
      <c r="O364" s="91">
        <f t="shared" si="31"/>
        <v>0</v>
      </c>
      <c r="P364" s="91">
        <f t="shared" si="28"/>
        <v>0</v>
      </c>
      <c r="Q364" s="129"/>
      <c r="R364" s="129"/>
      <c r="S364" s="129"/>
      <c r="T364" s="129"/>
    </row>
    <row r="365" spans="1:20" x14ac:dyDescent="0.3">
      <c r="A365" s="2" t="str">
        <f t="shared" ca="1" si="29"/>
        <v>A.17</v>
      </c>
      <c r="B365" s="7">
        <v>25</v>
      </c>
      <c r="C365" s="7" t="s">
        <v>664</v>
      </c>
      <c r="D365" s="7"/>
      <c r="E365" s="7"/>
      <c r="F365" s="28" t="s">
        <v>2184</v>
      </c>
      <c r="G365" s="28"/>
      <c r="H365" s="7" t="s">
        <v>663</v>
      </c>
      <c r="J365" s="7">
        <v>250</v>
      </c>
      <c r="K365" s="7" t="s">
        <v>1641</v>
      </c>
      <c r="L365" s="126"/>
      <c r="M365" s="91">
        <f t="shared" si="30"/>
        <v>0</v>
      </c>
      <c r="N365" s="7">
        <v>9.5</v>
      </c>
      <c r="O365" s="91">
        <f t="shared" si="31"/>
        <v>0</v>
      </c>
      <c r="P365" s="91">
        <f t="shared" si="28"/>
        <v>0</v>
      </c>
      <c r="Q365" s="129"/>
      <c r="R365" s="129"/>
      <c r="S365" s="129"/>
      <c r="T365" s="129"/>
    </row>
    <row r="366" spans="1:20" x14ac:dyDescent="0.3">
      <c r="A366" s="2" t="str">
        <f t="shared" ca="1" si="29"/>
        <v>A.17</v>
      </c>
      <c r="B366" s="7">
        <v>26</v>
      </c>
      <c r="C366" s="7" t="s">
        <v>666</v>
      </c>
      <c r="D366" s="7"/>
      <c r="E366" s="7"/>
      <c r="F366" s="28" t="s">
        <v>2185</v>
      </c>
      <c r="G366" s="28"/>
      <c r="H366" s="7" t="s">
        <v>665</v>
      </c>
      <c r="J366" s="7">
        <v>20</v>
      </c>
      <c r="K366" s="7" t="s">
        <v>1641</v>
      </c>
      <c r="L366" s="126"/>
      <c r="M366" s="91">
        <f t="shared" si="30"/>
        <v>0</v>
      </c>
      <c r="N366" s="7">
        <v>9.5</v>
      </c>
      <c r="O366" s="91">
        <f t="shared" si="31"/>
        <v>0</v>
      </c>
      <c r="P366" s="91">
        <f t="shared" si="28"/>
        <v>0</v>
      </c>
      <c r="Q366" s="129"/>
      <c r="R366" s="129"/>
      <c r="S366" s="129"/>
      <c r="T366" s="129"/>
    </row>
    <row r="367" spans="1:20" x14ac:dyDescent="0.3">
      <c r="A367" s="2" t="str">
        <f t="shared" ca="1" si="29"/>
        <v>A.17</v>
      </c>
      <c r="B367" s="7">
        <v>27</v>
      </c>
      <c r="C367" s="7" t="s">
        <v>668</v>
      </c>
      <c r="D367" s="7"/>
      <c r="E367" s="7"/>
      <c r="F367" s="28" t="s">
        <v>2186</v>
      </c>
      <c r="G367" s="28"/>
      <c r="H367" s="7" t="s">
        <v>667</v>
      </c>
      <c r="J367" s="7">
        <v>17</v>
      </c>
      <c r="K367" s="7" t="s">
        <v>1641</v>
      </c>
      <c r="L367" s="126"/>
      <c r="M367" s="91">
        <f t="shared" si="30"/>
        <v>0</v>
      </c>
      <c r="N367" s="7">
        <v>9.5</v>
      </c>
      <c r="O367" s="91">
        <f t="shared" si="31"/>
        <v>0</v>
      </c>
      <c r="P367" s="91">
        <f t="shared" si="28"/>
        <v>0</v>
      </c>
      <c r="Q367" s="129"/>
      <c r="R367" s="129"/>
      <c r="S367" s="129"/>
      <c r="T367" s="129"/>
    </row>
    <row r="368" spans="1:20" x14ac:dyDescent="0.3">
      <c r="A368" s="2" t="str">
        <f t="shared" ca="1" si="29"/>
        <v>A.17</v>
      </c>
      <c r="B368" s="7">
        <v>28</v>
      </c>
      <c r="C368" s="7" t="s">
        <v>670</v>
      </c>
      <c r="D368" s="7"/>
      <c r="E368" s="7"/>
      <c r="F368" s="28" t="s">
        <v>2187</v>
      </c>
      <c r="G368" s="28"/>
      <c r="H368" s="7" t="s">
        <v>669</v>
      </c>
      <c r="J368" s="7">
        <v>15</v>
      </c>
      <c r="K368" s="7" t="s">
        <v>1641</v>
      </c>
      <c r="L368" s="126"/>
      <c r="M368" s="91">
        <f t="shared" si="30"/>
        <v>0</v>
      </c>
      <c r="N368" s="7">
        <v>9.5</v>
      </c>
      <c r="O368" s="91">
        <f t="shared" si="31"/>
        <v>0</v>
      </c>
      <c r="P368" s="91">
        <f t="shared" si="28"/>
        <v>0</v>
      </c>
      <c r="Q368" s="129"/>
      <c r="R368" s="129"/>
      <c r="S368" s="129"/>
      <c r="T368" s="129"/>
    </row>
    <row r="369" spans="1:20" x14ac:dyDescent="0.3">
      <c r="A369" s="2" t="str">
        <f t="shared" ca="1" si="29"/>
        <v>A.17</v>
      </c>
      <c r="B369" s="7">
        <v>29</v>
      </c>
      <c r="C369" s="7" t="s">
        <v>672</v>
      </c>
      <c r="D369" s="7"/>
      <c r="E369" s="7"/>
      <c r="F369" s="28" t="s">
        <v>2188</v>
      </c>
      <c r="G369" s="28"/>
      <c r="H369" s="7" t="s">
        <v>671</v>
      </c>
      <c r="J369" s="7">
        <v>15</v>
      </c>
      <c r="K369" s="7" t="s">
        <v>1641</v>
      </c>
      <c r="L369" s="126"/>
      <c r="M369" s="91">
        <f t="shared" si="30"/>
        <v>0</v>
      </c>
      <c r="N369" s="7">
        <v>9.5</v>
      </c>
      <c r="O369" s="91">
        <f t="shared" si="31"/>
        <v>0</v>
      </c>
      <c r="P369" s="91">
        <f t="shared" si="28"/>
        <v>0</v>
      </c>
      <c r="Q369" s="129"/>
      <c r="R369" s="129"/>
      <c r="S369" s="129"/>
      <c r="T369" s="129"/>
    </row>
    <row r="370" spans="1:20" x14ac:dyDescent="0.3">
      <c r="A370" s="2" t="str">
        <f t="shared" ca="1" si="29"/>
        <v>A.17</v>
      </c>
      <c r="B370" s="7">
        <v>30</v>
      </c>
      <c r="C370" s="7" t="s">
        <v>674</v>
      </c>
      <c r="D370" s="7"/>
      <c r="E370" s="7"/>
      <c r="F370" s="28" t="s">
        <v>2189</v>
      </c>
      <c r="G370" s="28"/>
      <c r="H370" s="7" t="s">
        <v>673</v>
      </c>
      <c r="J370" s="7">
        <v>22</v>
      </c>
      <c r="K370" s="7" t="s">
        <v>1641</v>
      </c>
      <c r="L370" s="126"/>
      <c r="M370" s="91">
        <f t="shared" si="30"/>
        <v>0</v>
      </c>
      <c r="N370" s="7">
        <v>9.5</v>
      </c>
      <c r="O370" s="91">
        <f t="shared" si="31"/>
        <v>0</v>
      </c>
      <c r="P370" s="91">
        <f t="shared" si="28"/>
        <v>0</v>
      </c>
      <c r="Q370" s="129"/>
      <c r="R370" s="129"/>
      <c r="S370" s="129"/>
      <c r="T370" s="129"/>
    </row>
    <row r="371" spans="1:20" x14ac:dyDescent="0.3">
      <c r="A371" s="2" t="str">
        <f t="shared" ca="1" si="29"/>
        <v>A.17</v>
      </c>
      <c r="B371" s="7">
        <v>31</v>
      </c>
      <c r="C371" s="7" t="s">
        <v>676</v>
      </c>
      <c r="D371" s="7"/>
      <c r="E371" s="7"/>
      <c r="F371" s="28" t="s">
        <v>2190</v>
      </c>
      <c r="G371" s="28"/>
      <c r="H371" s="7" t="s">
        <v>675</v>
      </c>
      <c r="J371" s="7">
        <v>1</v>
      </c>
      <c r="K371" s="7" t="s">
        <v>1641</v>
      </c>
      <c r="L371" s="126"/>
      <c r="M371" s="91">
        <f t="shared" si="30"/>
        <v>0</v>
      </c>
      <c r="N371" s="7">
        <v>9.5</v>
      </c>
      <c r="O371" s="91">
        <f t="shared" si="31"/>
        <v>0</v>
      </c>
      <c r="P371" s="91">
        <f t="shared" si="28"/>
        <v>0</v>
      </c>
      <c r="Q371" s="129"/>
      <c r="R371" s="129"/>
      <c r="S371" s="129"/>
      <c r="T371" s="129"/>
    </row>
    <row r="372" spans="1:20" x14ac:dyDescent="0.3">
      <c r="A372" s="2" t="str">
        <f t="shared" ca="1" si="29"/>
        <v>A.17</v>
      </c>
      <c r="B372" s="7">
        <v>32</v>
      </c>
      <c r="C372" s="7" t="s">
        <v>678</v>
      </c>
      <c r="D372" s="7"/>
      <c r="E372" s="7"/>
      <c r="F372" s="28" t="s">
        <v>2191</v>
      </c>
      <c r="G372" s="28"/>
      <c r="H372" s="7" t="s">
        <v>677</v>
      </c>
      <c r="J372" s="7">
        <v>12</v>
      </c>
      <c r="K372" s="7" t="s">
        <v>1641</v>
      </c>
      <c r="L372" s="126"/>
      <c r="M372" s="91">
        <f t="shared" si="30"/>
        <v>0</v>
      </c>
      <c r="N372" s="7">
        <v>9.5</v>
      </c>
      <c r="O372" s="91">
        <f t="shared" si="31"/>
        <v>0</v>
      </c>
      <c r="P372" s="91">
        <f t="shared" si="28"/>
        <v>0</v>
      </c>
      <c r="Q372" s="129"/>
      <c r="R372" s="129"/>
      <c r="S372" s="129"/>
      <c r="T372" s="129"/>
    </row>
    <row r="373" spans="1:20" x14ac:dyDescent="0.3">
      <c r="A373" s="2" t="str">
        <f t="shared" ca="1" si="29"/>
        <v>A.17</v>
      </c>
      <c r="B373" s="7">
        <v>33</v>
      </c>
      <c r="C373" s="7" t="s">
        <v>680</v>
      </c>
      <c r="D373" s="7"/>
      <c r="E373" s="7"/>
      <c r="F373" s="28" t="s">
        <v>2192</v>
      </c>
      <c r="G373" s="28"/>
      <c r="H373" s="7" t="s">
        <v>679</v>
      </c>
      <c r="J373" s="7">
        <v>60</v>
      </c>
      <c r="K373" s="7" t="s">
        <v>1641</v>
      </c>
      <c r="L373" s="126"/>
      <c r="M373" s="91">
        <f t="shared" si="30"/>
        <v>0</v>
      </c>
      <c r="N373" s="7">
        <v>9.5</v>
      </c>
      <c r="O373" s="91">
        <f t="shared" si="31"/>
        <v>0</v>
      </c>
      <c r="P373" s="91">
        <f t="shared" si="28"/>
        <v>0</v>
      </c>
      <c r="Q373" s="129"/>
      <c r="R373" s="129"/>
      <c r="S373" s="129"/>
      <c r="T373" s="129"/>
    </row>
    <row r="374" spans="1:20" x14ac:dyDescent="0.3">
      <c r="A374" s="2" t="str">
        <f t="shared" ca="1" si="29"/>
        <v>A.17</v>
      </c>
      <c r="B374" s="7">
        <v>34</v>
      </c>
      <c r="C374" s="7" t="s">
        <v>682</v>
      </c>
      <c r="D374" s="7"/>
      <c r="E374" s="7"/>
      <c r="F374" s="28" t="s">
        <v>2193</v>
      </c>
      <c r="G374" s="28"/>
      <c r="H374" s="7" t="s">
        <v>681</v>
      </c>
      <c r="J374" s="7">
        <v>1</v>
      </c>
      <c r="K374" s="7" t="s">
        <v>1641</v>
      </c>
      <c r="L374" s="126"/>
      <c r="M374" s="91">
        <f t="shared" si="30"/>
        <v>0</v>
      </c>
      <c r="N374" s="7">
        <v>9.5</v>
      </c>
      <c r="O374" s="91">
        <f t="shared" si="31"/>
        <v>0</v>
      </c>
      <c r="P374" s="91">
        <f t="shared" si="28"/>
        <v>0</v>
      </c>
      <c r="Q374" s="129"/>
      <c r="R374" s="129"/>
      <c r="S374" s="129"/>
      <c r="T374" s="129"/>
    </row>
    <row r="375" spans="1:20" x14ac:dyDescent="0.3">
      <c r="A375" s="2" t="str">
        <f t="shared" ca="1" si="29"/>
        <v>A.17</v>
      </c>
      <c r="B375" s="7">
        <v>35</v>
      </c>
      <c r="C375" s="7" t="s">
        <v>684</v>
      </c>
      <c r="D375" s="7"/>
      <c r="E375" s="7"/>
      <c r="F375" s="28" t="s">
        <v>2194</v>
      </c>
      <c r="G375" s="28"/>
      <c r="H375" s="7" t="s">
        <v>683</v>
      </c>
      <c r="J375" s="7">
        <v>1</v>
      </c>
      <c r="K375" s="7" t="s">
        <v>1641</v>
      </c>
      <c r="L375" s="126"/>
      <c r="M375" s="91">
        <f t="shared" si="30"/>
        <v>0</v>
      </c>
      <c r="N375" s="7">
        <v>9.5</v>
      </c>
      <c r="O375" s="91">
        <f t="shared" si="31"/>
        <v>0</v>
      </c>
      <c r="P375" s="91">
        <f t="shared" si="28"/>
        <v>0</v>
      </c>
      <c r="Q375" s="129"/>
      <c r="R375" s="129"/>
      <c r="S375" s="129"/>
      <c r="T375" s="129"/>
    </row>
    <row r="376" spans="1:20" x14ac:dyDescent="0.3">
      <c r="A376" s="2" t="str">
        <f t="shared" ca="1" si="29"/>
        <v>A.17</v>
      </c>
      <c r="B376" s="7">
        <v>36</v>
      </c>
      <c r="C376" s="7" t="s">
        <v>686</v>
      </c>
      <c r="D376" s="7"/>
      <c r="E376" s="7"/>
      <c r="F376" s="28" t="s">
        <v>2195</v>
      </c>
      <c r="G376" s="28"/>
      <c r="H376" s="7" t="s">
        <v>685</v>
      </c>
      <c r="J376" s="7">
        <v>3</v>
      </c>
      <c r="K376" s="7" t="s">
        <v>1641</v>
      </c>
      <c r="L376" s="126"/>
      <c r="M376" s="91">
        <f t="shared" si="30"/>
        <v>0</v>
      </c>
      <c r="N376" s="7">
        <v>9.5</v>
      </c>
      <c r="O376" s="91">
        <f t="shared" si="31"/>
        <v>0</v>
      </c>
      <c r="P376" s="91">
        <f t="shared" si="28"/>
        <v>0</v>
      </c>
      <c r="Q376" s="129"/>
      <c r="R376" s="129"/>
      <c r="S376" s="129"/>
      <c r="T376" s="129"/>
    </row>
    <row r="377" spans="1:20" x14ac:dyDescent="0.3">
      <c r="A377" s="2" t="str">
        <f t="shared" ca="1" si="29"/>
        <v>A.17</v>
      </c>
      <c r="B377" s="7">
        <v>37</v>
      </c>
      <c r="C377" s="7" t="s">
        <v>688</v>
      </c>
      <c r="D377" s="7"/>
      <c r="E377" s="7"/>
      <c r="F377" s="28" t="s">
        <v>2196</v>
      </c>
      <c r="G377" s="28"/>
      <c r="H377" s="7" t="s">
        <v>687</v>
      </c>
      <c r="J377" s="7">
        <v>30</v>
      </c>
      <c r="K377" s="7" t="s">
        <v>1641</v>
      </c>
      <c r="L377" s="126"/>
      <c r="M377" s="91">
        <f t="shared" si="30"/>
        <v>0</v>
      </c>
      <c r="N377" s="7">
        <v>9.5</v>
      </c>
      <c r="O377" s="91">
        <f t="shared" si="31"/>
        <v>0</v>
      </c>
      <c r="P377" s="91">
        <f t="shared" si="28"/>
        <v>0</v>
      </c>
      <c r="Q377" s="129"/>
      <c r="R377" s="129"/>
      <c r="S377" s="129"/>
      <c r="T377" s="129"/>
    </row>
    <row r="378" spans="1:20" x14ac:dyDescent="0.3">
      <c r="A378" s="2" t="str">
        <f t="shared" ca="1" si="29"/>
        <v>A.17</v>
      </c>
      <c r="B378" s="7">
        <v>38</v>
      </c>
      <c r="C378" s="7" t="s">
        <v>690</v>
      </c>
      <c r="D378" s="7"/>
      <c r="E378" s="7"/>
      <c r="F378" s="28" t="s">
        <v>2197</v>
      </c>
      <c r="G378" s="28"/>
      <c r="H378" s="7" t="s">
        <v>689</v>
      </c>
      <c r="J378" s="7">
        <v>30</v>
      </c>
      <c r="K378" s="7" t="s">
        <v>1641</v>
      </c>
      <c r="L378" s="126"/>
      <c r="M378" s="91">
        <f t="shared" si="30"/>
        <v>0</v>
      </c>
      <c r="N378" s="7">
        <v>9.5</v>
      </c>
      <c r="O378" s="91">
        <f t="shared" si="31"/>
        <v>0</v>
      </c>
      <c r="P378" s="91">
        <f t="shared" si="28"/>
        <v>0</v>
      </c>
      <c r="Q378" s="129"/>
      <c r="R378" s="129"/>
      <c r="S378" s="129"/>
      <c r="T378" s="129"/>
    </row>
    <row r="379" spans="1:20" x14ac:dyDescent="0.3">
      <c r="A379" s="2" t="str">
        <f t="shared" ca="1" si="29"/>
        <v>A.17</v>
      </c>
      <c r="B379" s="7">
        <v>39</v>
      </c>
      <c r="C379" s="7" t="s">
        <v>692</v>
      </c>
      <c r="D379" s="7"/>
      <c r="E379" s="7"/>
      <c r="F379" s="28" t="s">
        <v>2198</v>
      </c>
      <c r="G379" s="28"/>
      <c r="H379" s="7" t="s">
        <v>691</v>
      </c>
      <c r="J379" s="7">
        <v>40</v>
      </c>
      <c r="K379" s="7" t="s">
        <v>1641</v>
      </c>
      <c r="L379" s="126"/>
      <c r="M379" s="91">
        <f t="shared" si="30"/>
        <v>0</v>
      </c>
      <c r="N379" s="7">
        <v>9.5</v>
      </c>
      <c r="O379" s="91">
        <f t="shared" si="31"/>
        <v>0</v>
      </c>
      <c r="P379" s="91">
        <f t="shared" si="28"/>
        <v>0</v>
      </c>
      <c r="Q379" s="129"/>
      <c r="R379" s="129"/>
      <c r="S379" s="129"/>
      <c r="T379" s="129"/>
    </row>
    <row r="380" spans="1:20" x14ac:dyDescent="0.3">
      <c r="A380" s="2" t="str">
        <f t="shared" ca="1" si="29"/>
        <v>A.17</v>
      </c>
      <c r="B380" s="7">
        <v>40</v>
      </c>
      <c r="C380" s="7" t="s">
        <v>694</v>
      </c>
      <c r="D380" s="7"/>
      <c r="E380" s="7"/>
      <c r="F380" s="28" t="s">
        <v>2199</v>
      </c>
      <c r="G380" s="28"/>
      <c r="H380" s="7" t="s">
        <v>693</v>
      </c>
      <c r="J380" s="7">
        <v>50</v>
      </c>
      <c r="K380" s="7" t="s">
        <v>1641</v>
      </c>
      <c r="L380" s="126"/>
      <c r="M380" s="91">
        <f t="shared" si="30"/>
        <v>0</v>
      </c>
      <c r="N380" s="7">
        <v>9.5</v>
      </c>
      <c r="O380" s="91">
        <f t="shared" si="31"/>
        <v>0</v>
      </c>
      <c r="P380" s="91">
        <f t="shared" si="28"/>
        <v>0</v>
      </c>
      <c r="Q380" s="129"/>
      <c r="R380" s="129"/>
      <c r="S380" s="129"/>
      <c r="T380" s="129"/>
    </row>
    <row r="381" spans="1:20" x14ac:dyDescent="0.3">
      <c r="A381" s="2" t="str">
        <f t="shared" ca="1" si="29"/>
        <v>A.17</v>
      </c>
      <c r="B381" s="7">
        <v>41</v>
      </c>
      <c r="C381" s="8" t="s">
        <v>696</v>
      </c>
      <c r="D381" s="8"/>
      <c r="E381" s="8"/>
      <c r="F381" s="15" t="s">
        <v>4798</v>
      </c>
      <c r="G381" s="15"/>
      <c r="H381" s="105" t="s">
        <v>4799</v>
      </c>
      <c r="J381" s="7">
        <v>2</v>
      </c>
      <c r="K381" s="7" t="s">
        <v>1641</v>
      </c>
      <c r="L381" s="126"/>
      <c r="M381" s="91">
        <f t="shared" si="30"/>
        <v>0</v>
      </c>
      <c r="N381" s="7">
        <v>9.5</v>
      </c>
      <c r="O381" s="91">
        <f t="shared" si="31"/>
        <v>0</v>
      </c>
      <c r="P381" s="91">
        <f t="shared" si="28"/>
        <v>0</v>
      </c>
      <c r="Q381" s="129"/>
      <c r="R381" s="129"/>
      <c r="S381" s="129"/>
      <c r="T381" s="129"/>
    </row>
    <row r="382" spans="1:20" x14ac:dyDescent="0.3">
      <c r="A382" s="2" t="str">
        <f t="shared" ca="1" si="29"/>
        <v>A.17</v>
      </c>
      <c r="B382" s="7">
        <v>42</v>
      </c>
      <c r="C382" s="7" t="s">
        <v>698</v>
      </c>
      <c r="D382" s="7"/>
      <c r="E382" s="7"/>
      <c r="F382" s="28" t="s">
        <v>2200</v>
      </c>
      <c r="G382" s="28"/>
      <c r="H382" s="7" t="s">
        <v>697</v>
      </c>
      <c r="J382" s="7">
        <v>2</v>
      </c>
      <c r="K382" s="7" t="s">
        <v>1641</v>
      </c>
      <c r="L382" s="126"/>
      <c r="M382" s="91">
        <f t="shared" si="30"/>
        <v>0</v>
      </c>
      <c r="N382" s="7">
        <v>9.5</v>
      </c>
      <c r="O382" s="91">
        <f t="shared" si="31"/>
        <v>0</v>
      </c>
      <c r="P382" s="91">
        <f t="shared" si="28"/>
        <v>0</v>
      </c>
      <c r="Q382" s="129"/>
      <c r="R382" s="129"/>
      <c r="S382" s="129"/>
      <c r="T382" s="129"/>
    </row>
    <row r="383" spans="1:20" x14ac:dyDescent="0.3">
      <c r="A383" s="2" t="str">
        <f t="shared" ca="1" si="29"/>
        <v>A.17</v>
      </c>
      <c r="B383" s="7">
        <v>43</v>
      </c>
      <c r="C383" s="7" t="s">
        <v>700</v>
      </c>
      <c r="D383" s="7"/>
      <c r="E383" s="7"/>
      <c r="F383" s="28" t="s">
        <v>2201</v>
      </c>
      <c r="G383" s="28"/>
      <c r="H383" s="7" t="s">
        <v>699</v>
      </c>
      <c r="J383" s="7">
        <v>62</v>
      </c>
      <c r="K383" s="7" t="s">
        <v>1641</v>
      </c>
      <c r="L383" s="126"/>
      <c r="M383" s="91">
        <f t="shared" si="30"/>
        <v>0</v>
      </c>
      <c r="N383" s="7">
        <v>9.5</v>
      </c>
      <c r="O383" s="91">
        <f t="shared" si="31"/>
        <v>0</v>
      </c>
      <c r="P383" s="91">
        <f t="shared" si="28"/>
        <v>0</v>
      </c>
      <c r="Q383" s="129"/>
      <c r="R383" s="129"/>
      <c r="S383" s="129"/>
      <c r="T383" s="129"/>
    </row>
    <row r="384" spans="1:20" x14ac:dyDescent="0.3">
      <c r="A384" s="2" t="str">
        <f t="shared" ca="1" si="29"/>
        <v>A.17</v>
      </c>
      <c r="B384" s="7">
        <v>44</v>
      </c>
      <c r="C384" s="7" t="s">
        <v>702</v>
      </c>
      <c r="D384" s="7"/>
      <c r="E384" s="7"/>
      <c r="F384" s="28" t="s">
        <v>2202</v>
      </c>
      <c r="G384" s="28"/>
      <c r="H384" s="7" t="s">
        <v>701</v>
      </c>
      <c r="J384" s="7">
        <v>16</v>
      </c>
      <c r="K384" s="7" t="s">
        <v>1641</v>
      </c>
      <c r="L384" s="126"/>
      <c r="M384" s="91">
        <f t="shared" si="30"/>
        <v>0</v>
      </c>
      <c r="N384" s="7">
        <v>9.5</v>
      </c>
      <c r="O384" s="91">
        <f t="shared" si="31"/>
        <v>0</v>
      </c>
      <c r="P384" s="91">
        <f t="shared" si="28"/>
        <v>0</v>
      </c>
      <c r="Q384" s="129"/>
      <c r="R384" s="129"/>
      <c r="S384" s="129"/>
      <c r="T384" s="129"/>
    </row>
    <row r="385" spans="1:20" x14ac:dyDescent="0.3">
      <c r="A385" s="2" t="str">
        <f t="shared" ca="1" si="29"/>
        <v>A.17</v>
      </c>
      <c r="B385" s="7">
        <v>45</v>
      </c>
      <c r="C385" s="7" t="s">
        <v>704</v>
      </c>
      <c r="D385" s="7"/>
      <c r="E385" s="7"/>
      <c r="F385" s="28" t="s">
        <v>2203</v>
      </c>
      <c r="G385" s="28"/>
      <c r="H385" s="7" t="s">
        <v>703</v>
      </c>
      <c r="J385" s="7">
        <v>10</v>
      </c>
      <c r="K385" s="7" t="s">
        <v>1641</v>
      </c>
      <c r="L385" s="126"/>
      <c r="M385" s="91">
        <f t="shared" si="30"/>
        <v>0</v>
      </c>
      <c r="N385" s="7">
        <v>9.5</v>
      </c>
      <c r="O385" s="91">
        <f t="shared" si="31"/>
        <v>0</v>
      </c>
      <c r="P385" s="91">
        <f t="shared" si="28"/>
        <v>0</v>
      </c>
      <c r="Q385" s="129"/>
      <c r="R385" s="129"/>
      <c r="S385" s="129"/>
      <c r="T385" s="129"/>
    </row>
    <row r="386" spans="1:20" x14ac:dyDescent="0.3">
      <c r="A386" s="2" t="str">
        <f t="shared" ca="1" si="29"/>
        <v>A.17</v>
      </c>
      <c r="B386" s="7">
        <v>46</v>
      </c>
      <c r="C386" s="7" t="s">
        <v>706</v>
      </c>
      <c r="D386" s="7"/>
      <c r="E386" s="7"/>
      <c r="F386" s="28" t="s">
        <v>2204</v>
      </c>
      <c r="G386" s="28"/>
      <c r="H386" s="7" t="s">
        <v>705</v>
      </c>
      <c r="J386" s="7">
        <v>10</v>
      </c>
      <c r="K386" s="7" t="s">
        <v>1641</v>
      </c>
      <c r="L386" s="126"/>
      <c r="M386" s="91">
        <f t="shared" si="30"/>
        <v>0</v>
      </c>
      <c r="N386" s="7">
        <v>9.5</v>
      </c>
      <c r="O386" s="91">
        <f t="shared" si="31"/>
        <v>0</v>
      </c>
      <c r="P386" s="91">
        <f t="shared" si="28"/>
        <v>0</v>
      </c>
      <c r="Q386" s="129"/>
      <c r="R386" s="129"/>
      <c r="S386" s="129"/>
      <c r="T386" s="129"/>
    </row>
    <row r="387" spans="1:20" x14ac:dyDescent="0.3">
      <c r="A387" s="2" t="str">
        <f t="shared" ca="1" si="29"/>
        <v>A.17</v>
      </c>
      <c r="B387" s="7">
        <v>47</v>
      </c>
      <c r="C387" s="7" t="s">
        <v>2205</v>
      </c>
      <c r="D387" s="7"/>
      <c r="E387" s="7"/>
      <c r="F387" s="28" t="s">
        <v>2206</v>
      </c>
      <c r="G387" s="28"/>
      <c r="H387" s="7" t="s">
        <v>2207</v>
      </c>
      <c r="J387" s="7">
        <v>7</v>
      </c>
      <c r="K387" s="7" t="s">
        <v>1641</v>
      </c>
      <c r="L387" s="126"/>
      <c r="M387" s="91">
        <f t="shared" si="30"/>
        <v>0</v>
      </c>
      <c r="N387" s="7">
        <v>9.5</v>
      </c>
      <c r="O387" s="91">
        <f t="shared" si="31"/>
        <v>0</v>
      </c>
      <c r="P387" s="91">
        <f t="shared" si="28"/>
        <v>0</v>
      </c>
      <c r="Q387" s="129"/>
      <c r="R387" s="129"/>
      <c r="S387" s="129"/>
      <c r="T387" s="129"/>
    </row>
    <row r="388" spans="1:20" x14ac:dyDescent="0.3">
      <c r="A388" s="2" t="str">
        <f t="shared" ca="1" si="29"/>
        <v>A.17</v>
      </c>
      <c r="B388" s="7">
        <v>48</v>
      </c>
      <c r="C388" s="7" t="s">
        <v>710</v>
      </c>
      <c r="D388" s="7"/>
      <c r="E388" s="7"/>
      <c r="F388" s="28" t="s">
        <v>2208</v>
      </c>
      <c r="G388" s="28"/>
      <c r="H388" s="7" t="s">
        <v>2209</v>
      </c>
      <c r="J388" s="7">
        <v>16</v>
      </c>
      <c r="K388" s="7" t="s">
        <v>1641</v>
      </c>
      <c r="L388" s="126"/>
      <c r="M388" s="91">
        <f t="shared" si="30"/>
        <v>0</v>
      </c>
      <c r="N388" s="7">
        <v>9.5</v>
      </c>
      <c r="O388" s="91">
        <f t="shared" si="31"/>
        <v>0</v>
      </c>
      <c r="P388" s="91">
        <f t="shared" si="28"/>
        <v>0</v>
      </c>
      <c r="Q388" s="129"/>
      <c r="R388" s="129"/>
      <c r="S388" s="129"/>
      <c r="T388" s="129"/>
    </row>
    <row r="389" spans="1:20" x14ac:dyDescent="0.3">
      <c r="A389" s="25" t="str">
        <f t="shared" ca="1" si="29"/>
        <v>A.17</v>
      </c>
      <c r="B389" s="8">
        <v>49</v>
      </c>
      <c r="C389" s="8" t="s">
        <v>712</v>
      </c>
      <c r="D389" s="8"/>
      <c r="E389" s="8"/>
      <c r="F389" s="15" t="s">
        <v>2210</v>
      </c>
      <c r="G389" s="15"/>
      <c r="H389" s="8" t="s">
        <v>711</v>
      </c>
      <c r="I389" s="25"/>
      <c r="J389" s="8">
        <v>50</v>
      </c>
      <c r="K389" s="7" t="s">
        <v>1641</v>
      </c>
      <c r="L389" s="126"/>
      <c r="M389" s="91">
        <f t="shared" si="30"/>
        <v>0</v>
      </c>
      <c r="N389" s="7">
        <v>9.5</v>
      </c>
      <c r="O389" s="91">
        <f t="shared" si="31"/>
        <v>0</v>
      </c>
      <c r="P389" s="91">
        <f t="shared" si="28"/>
        <v>0</v>
      </c>
      <c r="Q389" s="129"/>
      <c r="R389" s="129"/>
      <c r="S389" s="129"/>
      <c r="T389" s="129"/>
    </row>
    <row r="390" spans="1:20" x14ac:dyDescent="0.3">
      <c r="A390" s="2" t="str">
        <f t="shared" ca="1" si="29"/>
        <v>A.17</v>
      </c>
      <c r="B390" s="7">
        <v>50</v>
      </c>
      <c r="C390" s="7" t="s">
        <v>2211</v>
      </c>
      <c r="D390" s="7"/>
      <c r="E390" s="7"/>
      <c r="F390" s="28" t="s">
        <v>2212</v>
      </c>
      <c r="G390" s="28"/>
      <c r="H390" s="7" t="s">
        <v>2213</v>
      </c>
      <c r="J390" s="56">
        <v>1500</v>
      </c>
      <c r="K390" s="7" t="s">
        <v>1641</v>
      </c>
      <c r="L390" s="126"/>
      <c r="M390" s="91">
        <f t="shared" si="30"/>
        <v>0</v>
      </c>
      <c r="N390" s="7">
        <v>22</v>
      </c>
      <c r="O390" s="91">
        <f t="shared" si="31"/>
        <v>0</v>
      </c>
      <c r="P390" s="91">
        <f t="shared" si="28"/>
        <v>0</v>
      </c>
      <c r="Q390" s="129"/>
      <c r="R390" s="129"/>
      <c r="S390" s="129"/>
      <c r="T390" s="129"/>
    </row>
    <row r="391" spans="1:20" x14ac:dyDescent="0.3">
      <c r="A391" s="2" t="str">
        <f t="shared" ca="1" si="29"/>
        <v>A.17</v>
      </c>
      <c r="B391" s="7">
        <v>51</v>
      </c>
      <c r="C391" s="7" t="s">
        <v>2214</v>
      </c>
      <c r="D391" s="7"/>
      <c r="E391" s="7"/>
      <c r="F391" s="28" t="s">
        <v>2215</v>
      </c>
      <c r="G391" s="28"/>
      <c r="H391" s="7" t="s">
        <v>2216</v>
      </c>
      <c r="J391" s="56">
        <v>1000</v>
      </c>
      <c r="K391" s="7" t="s">
        <v>1641</v>
      </c>
      <c r="L391" s="126"/>
      <c r="M391" s="91">
        <f t="shared" si="30"/>
        <v>0</v>
      </c>
      <c r="N391" s="7">
        <v>22</v>
      </c>
      <c r="O391" s="91">
        <f t="shared" si="31"/>
        <v>0</v>
      </c>
      <c r="P391" s="91">
        <f t="shared" si="28"/>
        <v>0</v>
      </c>
      <c r="Q391" s="129"/>
      <c r="R391" s="129"/>
      <c r="S391" s="129"/>
      <c r="T391" s="129"/>
    </row>
    <row r="392" spans="1:20" x14ac:dyDescent="0.3">
      <c r="A392" s="2" t="str">
        <f t="shared" ca="1" si="29"/>
        <v>A.17</v>
      </c>
      <c r="B392" s="7">
        <v>52</v>
      </c>
      <c r="C392" s="7" t="s">
        <v>2217</v>
      </c>
      <c r="D392" s="7"/>
      <c r="E392" s="7"/>
      <c r="F392" s="28" t="s">
        <v>2218</v>
      </c>
      <c r="G392" s="28"/>
      <c r="H392" s="7" t="s">
        <v>2219</v>
      </c>
      <c r="J392" s="7">
        <v>15</v>
      </c>
      <c r="K392" s="7" t="s">
        <v>1641</v>
      </c>
      <c r="L392" s="126"/>
      <c r="M392" s="91">
        <f t="shared" si="30"/>
        <v>0</v>
      </c>
      <c r="N392" s="7">
        <v>22</v>
      </c>
      <c r="O392" s="91">
        <f>+ROUND(+L392*(100+N392)/100,2)</f>
        <v>0</v>
      </c>
      <c r="P392" s="91">
        <f t="shared" si="28"/>
        <v>0</v>
      </c>
      <c r="Q392" s="129"/>
      <c r="R392" s="129"/>
      <c r="S392" s="129"/>
      <c r="T392" s="129"/>
    </row>
    <row r="393" spans="1:20" x14ac:dyDescent="0.3">
      <c r="A393" s="2" t="str">
        <f t="shared" ca="1" si="29"/>
        <v>A.17</v>
      </c>
      <c r="B393" s="7">
        <v>53</v>
      </c>
      <c r="C393" s="7" t="s">
        <v>2220</v>
      </c>
      <c r="D393" s="7"/>
      <c r="E393" s="7"/>
      <c r="F393" s="28" t="s">
        <v>2221</v>
      </c>
      <c r="G393" s="28"/>
      <c r="H393" s="7" t="s">
        <v>2222</v>
      </c>
      <c r="J393" s="56">
        <v>2000</v>
      </c>
      <c r="K393" s="7" t="s">
        <v>1641</v>
      </c>
      <c r="L393" s="126"/>
      <c r="M393" s="91">
        <f t="shared" si="30"/>
        <v>0</v>
      </c>
      <c r="N393" s="7">
        <v>22</v>
      </c>
      <c r="O393" s="91">
        <f t="shared" si="31"/>
        <v>0</v>
      </c>
      <c r="P393" s="91">
        <f t="shared" si="28"/>
        <v>0</v>
      </c>
      <c r="Q393" s="129"/>
      <c r="R393" s="129"/>
      <c r="S393" s="129"/>
      <c r="T393" s="129"/>
    </row>
    <row r="394" spans="1:20" x14ac:dyDescent="0.3">
      <c r="A394" s="2" t="str">
        <f t="shared" ca="1" si="29"/>
        <v>A.17</v>
      </c>
      <c r="B394" s="7">
        <v>54</v>
      </c>
      <c r="C394" s="7" t="s">
        <v>2223</v>
      </c>
      <c r="D394" s="7"/>
      <c r="E394" s="7"/>
      <c r="F394" s="28" t="s">
        <v>2224</v>
      </c>
      <c r="G394" s="28"/>
      <c r="H394" s="7" t="s">
        <v>2225</v>
      </c>
      <c r="J394" s="7">
        <v>150</v>
      </c>
      <c r="K394" s="7" t="s">
        <v>1641</v>
      </c>
      <c r="L394" s="126"/>
      <c r="M394" s="91">
        <f t="shared" si="30"/>
        <v>0</v>
      </c>
      <c r="N394" s="7">
        <v>22</v>
      </c>
      <c r="O394" s="91">
        <f t="shared" si="31"/>
        <v>0</v>
      </c>
      <c r="P394" s="91">
        <f t="shared" si="28"/>
        <v>0</v>
      </c>
      <c r="Q394" s="129"/>
      <c r="R394" s="129"/>
      <c r="S394" s="129"/>
      <c r="T394" s="129"/>
    </row>
    <row r="395" spans="1:20" x14ac:dyDescent="0.3">
      <c r="A395" s="2" t="str">
        <f t="shared" ca="1" si="29"/>
        <v>A.17</v>
      </c>
      <c r="B395" s="7">
        <v>55</v>
      </c>
      <c r="C395" s="7" t="s">
        <v>2226</v>
      </c>
      <c r="D395" s="7"/>
      <c r="E395" s="7"/>
      <c r="F395" s="28" t="s">
        <v>2227</v>
      </c>
      <c r="G395" s="28"/>
      <c r="H395" s="7" t="s">
        <v>2228</v>
      </c>
      <c r="J395" s="7">
        <v>2</v>
      </c>
      <c r="K395" s="7" t="s">
        <v>1641</v>
      </c>
      <c r="L395" s="126"/>
      <c r="M395" s="91">
        <f t="shared" si="30"/>
        <v>0</v>
      </c>
      <c r="N395" s="7">
        <v>9.5</v>
      </c>
      <c r="O395" s="91">
        <f t="shared" si="31"/>
        <v>0</v>
      </c>
      <c r="P395" s="91">
        <f>J395*O395</f>
        <v>0</v>
      </c>
      <c r="Q395" s="129"/>
      <c r="R395" s="129"/>
      <c r="S395" s="129"/>
      <c r="T395" s="129"/>
    </row>
    <row r="396" spans="1:20" x14ac:dyDescent="0.3">
      <c r="A396" s="2" t="str">
        <f t="shared" ca="1" si="29"/>
        <v>A.17</v>
      </c>
      <c r="B396" s="7">
        <v>56</v>
      </c>
      <c r="C396" s="7" t="s">
        <v>2229</v>
      </c>
      <c r="D396" s="7"/>
      <c r="E396" s="7"/>
      <c r="F396" s="28" t="s">
        <v>2230</v>
      </c>
      <c r="G396" s="28"/>
      <c r="H396" s="7" t="s">
        <v>2231</v>
      </c>
      <c r="J396" s="7">
        <v>904</v>
      </c>
      <c r="K396" s="7" t="s">
        <v>1641</v>
      </c>
      <c r="L396" s="126"/>
      <c r="M396" s="91">
        <f t="shared" si="30"/>
        <v>0</v>
      </c>
      <c r="N396" s="7">
        <v>22</v>
      </c>
      <c r="O396" s="91">
        <f t="shared" si="31"/>
        <v>0</v>
      </c>
      <c r="P396" s="91">
        <f t="shared" si="28"/>
        <v>0</v>
      </c>
      <c r="Q396" s="129"/>
      <c r="R396" s="129"/>
      <c r="S396" s="129"/>
      <c r="T396" s="129"/>
    </row>
    <row r="397" spans="1:20" x14ac:dyDescent="0.3">
      <c r="A397" s="2" t="str">
        <f t="shared" ca="1" si="29"/>
        <v>A.17</v>
      </c>
      <c r="B397" s="7">
        <v>57</v>
      </c>
      <c r="C397" s="7" t="s">
        <v>2232</v>
      </c>
      <c r="D397" s="7"/>
      <c r="E397" s="7"/>
      <c r="F397" s="28" t="s">
        <v>2233</v>
      </c>
      <c r="G397" s="28"/>
      <c r="H397" s="7" t="s">
        <v>2234</v>
      </c>
      <c r="J397" s="7">
        <v>31</v>
      </c>
      <c r="K397" s="7" t="s">
        <v>1641</v>
      </c>
      <c r="L397" s="126"/>
      <c r="M397" s="91">
        <f t="shared" si="30"/>
        <v>0</v>
      </c>
      <c r="N397" s="7">
        <v>9.5</v>
      </c>
      <c r="O397" s="91">
        <f t="shared" si="31"/>
        <v>0</v>
      </c>
      <c r="P397" s="91">
        <f t="shared" si="28"/>
        <v>0</v>
      </c>
      <c r="Q397" s="129"/>
      <c r="R397" s="129"/>
      <c r="S397" s="129"/>
      <c r="T397" s="129"/>
    </row>
    <row r="398" spans="1:20" x14ac:dyDescent="0.3">
      <c r="A398" s="2" t="str">
        <f t="shared" ca="1" si="29"/>
        <v>A.17</v>
      </c>
      <c r="B398" s="7">
        <v>58</v>
      </c>
      <c r="C398" s="7" t="s">
        <v>2235</v>
      </c>
      <c r="D398" s="7"/>
      <c r="E398" s="7"/>
      <c r="F398" s="28" t="s">
        <v>2236</v>
      </c>
      <c r="G398" s="28"/>
      <c r="H398" s="7" t="s">
        <v>2237</v>
      </c>
      <c r="J398" s="7">
        <v>31</v>
      </c>
      <c r="K398" s="7" t="s">
        <v>1641</v>
      </c>
      <c r="L398" s="126"/>
      <c r="M398" s="91">
        <f t="shared" si="30"/>
        <v>0</v>
      </c>
      <c r="N398" s="7">
        <v>9.5</v>
      </c>
      <c r="O398" s="91">
        <f t="shared" si="31"/>
        <v>0</v>
      </c>
      <c r="P398" s="91">
        <f t="shared" si="28"/>
        <v>0</v>
      </c>
      <c r="Q398" s="129"/>
      <c r="R398" s="129"/>
      <c r="S398" s="129"/>
      <c r="T398" s="129"/>
    </row>
    <row r="399" spans="1:20" x14ac:dyDescent="0.3">
      <c r="A399" s="2" t="str">
        <f t="shared" ca="1" si="29"/>
        <v>A.17</v>
      </c>
      <c r="B399" s="7">
        <v>59</v>
      </c>
      <c r="C399" s="7" t="s">
        <v>2238</v>
      </c>
      <c r="D399" s="7"/>
      <c r="E399" s="7"/>
      <c r="F399" s="28" t="s">
        <v>2239</v>
      </c>
      <c r="G399" s="28"/>
      <c r="H399" s="7" t="s">
        <v>2240</v>
      </c>
      <c r="J399" s="7">
        <v>21</v>
      </c>
      <c r="K399" s="7" t="s">
        <v>1641</v>
      </c>
      <c r="L399" s="126"/>
      <c r="M399" s="91">
        <f t="shared" si="30"/>
        <v>0</v>
      </c>
      <c r="N399" s="7">
        <v>9.5</v>
      </c>
      <c r="O399" s="91">
        <f t="shared" si="31"/>
        <v>0</v>
      </c>
      <c r="P399" s="91">
        <f t="shared" si="28"/>
        <v>0</v>
      </c>
      <c r="Q399" s="129"/>
      <c r="R399" s="129"/>
      <c r="S399" s="129"/>
      <c r="T399" s="129"/>
    </row>
    <row r="400" spans="1:20" x14ac:dyDescent="0.3">
      <c r="A400" s="2" t="str">
        <f t="shared" ca="1" si="29"/>
        <v>A.17</v>
      </c>
      <c r="B400" s="7">
        <v>60</v>
      </c>
      <c r="C400" s="7" t="s">
        <v>2241</v>
      </c>
      <c r="D400" s="7"/>
      <c r="E400" s="7"/>
      <c r="F400" s="28" t="s">
        <v>2242</v>
      </c>
      <c r="G400" s="28"/>
      <c r="H400" s="7" t="s">
        <v>2243</v>
      </c>
      <c r="J400" s="7">
        <v>73</v>
      </c>
      <c r="K400" s="7" t="s">
        <v>1641</v>
      </c>
      <c r="L400" s="126"/>
      <c r="M400" s="91">
        <f t="shared" si="30"/>
        <v>0</v>
      </c>
      <c r="N400" s="7">
        <v>9.5</v>
      </c>
      <c r="O400" s="91">
        <f t="shared" si="31"/>
        <v>0</v>
      </c>
      <c r="P400" s="91">
        <f t="shared" si="28"/>
        <v>0</v>
      </c>
      <c r="Q400" s="129"/>
      <c r="R400" s="129"/>
      <c r="S400" s="129"/>
      <c r="T400" s="129"/>
    </row>
    <row r="401" spans="1:26" x14ac:dyDescent="0.3">
      <c r="A401" s="2" t="str">
        <f t="shared" ca="1" si="29"/>
        <v>A.17</v>
      </c>
      <c r="B401" s="7">
        <v>61</v>
      </c>
      <c r="C401" s="7" t="s">
        <v>2244</v>
      </c>
      <c r="D401" s="7"/>
      <c r="E401" s="7"/>
      <c r="F401" s="28" t="s">
        <v>2245</v>
      </c>
      <c r="G401" s="28"/>
      <c r="H401" s="7" t="s">
        <v>2246</v>
      </c>
      <c r="J401" s="7">
        <v>70</v>
      </c>
      <c r="K401" s="7" t="s">
        <v>1641</v>
      </c>
      <c r="L401" s="126"/>
      <c r="M401" s="91">
        <f t="shared" si="30"/>
        <v>0</v>
      </c>
      <c r="N401" s="7">
        <v>9.5</v>
      </c>
      <c r="O401" s="91">
        <f t="shared" si="31"/>
        <v>0</v>
      </c>
      <c r="P401" s="91">
        <f t="shared" si="28"/>
        <v>0</v>
      </c>
      <c r="Q401" s="129"/>
      <c r="R401" s="129"/>
      <c r="S401" s="129"/>
      <c r="T401" s="129"/>
    </row>
    <row r="402" spans="1:26" x14ac:dyDescent="0.3">
      <c r="A402" s="2" t="str">
        <f t="shared" ca="1" si="29"/>
        <v>A.17</v>
      </c>
      <c r="B402" s="7">
        <v>62</v>
      </c>
      <c r="C402" s="7" t="s">
        <v>2247</v>
      </c>
      <c r="D402" s="7"/>
      <c r="E402" s="7"/>
      <c r="F402" s="28" t="s">
        <v>2248</v>
      </c>
      <c r="G402" s="28"/>
      <c r="H402" s="7" t="s">
        <v>2249</v>
      </c>
      <c r="J402" s="7">
        <v>7</v>
      </c>
      <c r="K402" s="7" t="s">
        <v>1641</v>
      </c>
      <c r="L402" s="126"/>
      <c r="M402" s="91">
        <f t="shared" si="30"/>
        <v>0</v>
      </c>
      <c r="N402" s="7">
        <v>9.5</v>
      </c>
      <c r="O402" s="91">
        <f t="shared" si="31"/>
        <v>0</v>
      </c>
      <c r="P402" s="91">
        <f t="shared" si="28"/>
        <v>0</v>
      </c>
      <c r="Q402" s="129"/>
      <c r="R402" s="129"/>
      <c r="S402" s="129"/>
      <c r="T402" s="129"/>
    </row>
    <row r="403" spans="1:26" x14ac:dyDescent="0.3">
      <c r="A403" s="2" t="str">
        <f t="shared" ca="1" si="29"/>
        <v>A.17</v>
      </c>
      <c r="B403" s="7">
        <v>63</v>
      </c>
      <c r="C403" s="7" t="s">
        <v>2250</v>
      </c>
      <c r="D403" s="7"/>
      <c r="E403" s="7"/>
      <c r="F403" s="28" t="s">
        <v>2251</v>
      </c>
      <c r="G403" s="28"/>
      <c r="H403" s="7" t="s">
        <v>2252</v>
      </c>
      <c r="J403" s="7">
        <v>9</v>
      </c>
      <c r="K403" s="7" t="s">
        <v>1641</v>
      </c>
      <c r="L403" s="126"/>
      <c r="M403" s="91">
        <f t="shared" si="30"/>
        <v>0</v>
      </c>
      <c r="N403" s="7">
        <v>9.5</v>
      </c>
      <c r="O403" s="91">
        <f t="shared" si="31"/>
        <v>0</v>
      </c>
      <c r="P403" s="91">
        <f t="shared" si="28"/>
        <v>0</v>
      </c>
      <c r="Q403" s="129"/>
      <c r="R403" s="129"/>
      <c r="S403" s="129"/>
      <c r="T403" s="129"/>
    </row>
    <row r="404" spans="1:26" x14ac:dyDescent="0.3">
      <c r="A404" s="2" t="str">
        <f t="shared" ca="1" si="29"/>
        <v>A.17</v>
      </c>
      <c r="B404" s="7">
        <v>64</v>
      </c>
      <c r="C404" s="7" t="s">
        <v>2253</v>
      </c>
      <c r="D404" s="7"/>
      <c r="E404" s="7"/>
      <c r="F404" s="28" t="s">
        <v>2254</v>
      </c>
      <c r="G404" s="28"/>
      <c r="H404" s="7" t="s">
        <v>2255</v>
      </c>
      <c r="J404" s="7">
        <v>4</v>
      </c>
      <c r="K404" s="7" t="s">
        <v>1641</v>
      </c>
      <c r="L404" s="126"/>
      <c r="M404" s="91">
        <f t="shared" si="30"/>
        <v>0</v>
      </c>
      <c r="N404" s="7">
        <v>22</v>
      </c>
      <c r="O404" s="91">
        <f t="shared" si="31"/>
        <v>0</v>
      </c>
      <c r="P404" s="91">
        <f t="shared" si="28"/>
        <v>0</v>
      </c>
      <c r="Q404" s="129"/>
      <c r="R404" s="129"/>
      <c r="S404" s="129"/>
      <c r="T404" s="129"/>
    </row>
    <row r="405" spans="1:26" x14ac:dyDescent="0.3">
      <c r="A405" s="2" t="str">
        <f t="shared" ca="1" si="29"/>
        <v>A.17</v>
      </c>
      <c r="B405" s="7">
        <v>65</v>
      </c>
      <c r="C405" s="7" t="s">
        <v>715</v>
      </c>
      <c r="D405" s="7"/>
      <c r="E405" s="7"/>
      <c r="F405" s="28" t="s">
        <v>2256</v>
      </c>
      <c r="G405" s="28"/>
      <c r="H405" s="7" t="s">
        <v>714</v>
      </c>
      <c r="J405" s="7">
        <v>146</v>
      </c>
      <c r="K405" s="7" t="s">
        <v>1641</v>
      </c>
      <c r="L405" s="126"/>
      <c r="M405" s="91">
        <f t="shared" si="30"/>
        <v>0</v>
      </c>
      <c r="N405" s="7">
        <v>22</v>
      </c>
      <c r="O405" s="91">
        <f t="shared" si="31"/>
        <v>0</v>
      </c>
      <c r="P405" s="91">
        <f t="shared" ref="P405:P412" si="32">J405*O405</f>
        <v>0</v>
      </c>
      <c r="Q405" s="129"/>
      <c r="R405" s="129"/>
      <c r="S405" s="129"/>
      <c r="T405" s="129"/>
    </row>
    <row r="406" spans="1:26" x14ac:dyDescent="0.3">
      <c r="A406" s="2" t="str">
        <f t="shared" ref="A406:A412" ca="1" si="33">IF(D405="",A405,D405)</f>
        <v>A.17</v>
      </c>
      <c r="B406" s="7">
        <v>66</v>
      </c>
      <c r="C406" s="7" t="s">
        <v>717</v>
      </c>
      <c r="D406" s="7"/>
      <c r="E406" s="7"/>
      <c r="F406" s="28" t="s">
        <v>2257</v>
      </c>
      <c r="G406" s="28"/>
      <c r="H406" s="7" t="s">
        <v>716</v>
      </c>
      <c r="J406" s="7">
        <v>75</v>
      </c>
      <c r="K406" s="7" t="s">
        <v>1641</v>
      </c>
      <c r="L406" s="126"/>
      <c r="M406" s="91">
        <f t="shared" ref="M406:M412" si="34">+J406*L406</f>
        <v>0</v>
      </c>
      <c r="N406" s="7">
        <v>22</v>
      </c>
      <c r="O406" s="91">
        <f t="shared" ref="O406:O412" si="35">+ROUND(+L406*(100+N406)/100,2)</f>
        <v>0</v>
      </c>
      <c r="P406" s="91">
        <f t="shared" si="32"/>
        <v>0</v>
      </c>
      <c r="Q406" s="129"/>
      <c r="R406" s="129"/>
      <c r="S406" s="129"/>
      <c r="T406" s="129"/>
    </row>
    <row r="407" spans="1:26" x14ac:dyDescent="0.3">
      <c r="A407" s="2" t="str">
        <f t="shared" ca="1" si="33"/>
        <v>A.17</v>
      </c>
      <c r="B407" s="7">
        <v>67</v>
      </c>
      <c r="C407" s="7" t="s">
        <v>719</v>
      </c>
      <c r="D407" s="7"/>
      <c r="E407" s="7"/>
      <c r="F407" s="28" t="s">
        <v>2258</v>
      </c>
      <c r="G407" s="28"/>
      <c r="H407" s="7" t="s">
        <v>718</v>
      </c>
      <c r="J407" s="7">
        <v>70</v>
      </c>
      <c r="K407" s="7" t="s">
        <v>1641</v>
      </c>
      <c r="L407" s="126"/>
      <c r="M407" s="91">
        <f t="shared" si="34"/>
        <v>0</v>
      </c>
      <c r="N407" s="7">
        <v>22</v>
      </c>
      <c r="O407" s="91">
        <f t="shared" si="35"/>
        <v>0</v>
      </c>
      <c r="P407" s="91">
        <f t="shared" si="32"/>
        <v>0</v>
      </c>
      <c r="Q407" s="129"/>
      <c r="R407" s="129"/>
      <c r="S407" s="129"/>
      <c r="T407" s="129"/>
    </row>
    <row r="408" spans="1:26" x14ac:dyDescent="0.3">
      <c r="A408" s="2" t="str">
        <f t="shared" ca="1" si="33"/>
        <v>A.17</v>
      </c>
      <c r="B408" s="7">
        <v>68</v>
      </c>
      <c r="C408" s="7" t="s">
        <v>2259</v>
      </c>
      <c r="D408" s="7"/>
      <c r="E408" s="7"/>
      <c r="F408" s="28" t="s">
        <v>2260</v>
      </c>
      <c r="G408" s="28"/>
      <c r="H408" s="7" t="s">
        <v>2261</v>
      </c>
      <c r="J408" s="7">
        <v>1</v>
      </c>
      <c r="K408" s="7" t="s">
        <v>1641</v>
      </c>
      <c r="L408" s="126"/>
      <c r="M408" s="91">
        <f t="shared" si="34"/>
        <v>0</v>
      </c>
      <c r="N408" s="7">
        <v>22</v>
      </c>
      <c r="O408" s="91">
        <f t="shared" si="35"/>
        <v>0</v>
      </c>
      <c r="P408" s="91">
        <f t="shared" si="32"/>
        <v>0</v>
      </c>
      <c r="Q408" s="129"/>
      <c r="R408" s="129"/>
      <c r="S408" s="129"/>
      <c r="T408" s="129"/>
    </row>
    <row r="409" spans="1:26" x14ac:dyDescent="0.3">
      <c r="A409" s="2" t="str">
        <f t="shared" ca="1" si="33"/>
        <v>A.17</v>
      </c>
      <c r="B409" s="7">
        <v>69</v>
      </c>
      <c r="C409" s="7" t="s">
        <v>2262</v>
      </c>
      <c r="D409" s="7"/>
      <c r="E409" s="7"/>
      <c r="F409" s="28" t="s">
        <v>2263</v>
      </c>
      <c r="G409" s="28"/>
      <c r="H409" s="7" t="s">
        <v>2264</v>
      </c>
      <c r="J409" s="7">
        <v>16</v>
      </c>
      <c r="K409" s="7" t="s">
        <v>1641</v>
      </c>
      <c r="L409" s="126"/>
      <c r="M409" s="91">
        <f t="shared" si="34"/>
        <v>0</v>
      </c>
      <c r="N409" s="7">
        <v>22</v>
      </c>
      <c r="O409" s="91">
        <f t="shared" si="35"/>
        <v>0</v>
      </c>
      <c r="P409" s="91">
        <f t="shared" si="32"/>
        <v>0</v>
      </c>
      <c r="Q409" s="129"/>
      <c r="R409" s="129"/>
      <c r="S409" s="129"/>
      <c r="T409" s="129"/>
    </row>
    <row r="410" spans="1:26" x14ac:dyDescent="0.3">
      <c r="A410" s="2" t="str">
        <f t="shared" ca="1" si="33"/>
        <v>A.17</v>
      </c>
      <c r="B410" s="7">
        <v>70</v>
      </c>
      <c r="C410" s="7" t="s">
        <v>2265</v>
      </c>
      <c r="D410" s="7"/>
      <c r="E410" s="7"/>
      <c r="F410" s="28" t="s">
        <v>2266</v>
      </c>
      <c r="G410" s="28"/>
      <c r="H410" s="7" t="s">
        <v>2267</v>
      </c>
      <c r="J410" s="7">
        <v>35</v>
      </c>
      <c r="K410" s="7" t="s">
        <v>1641</v>
      </c>
      <c r="L410" s="126"/>
      <c r="M410" s="91">
        <f t="shared" si="34"/>
        <v>0</v>
      </c>
      <c r="N410" s="7">
        <v>9.5</v>
      </c>
      <c r="O410" s="91">
        <f t="shared" si="35"/>
        <v>0</v>
      </c>
      <c r="P410" s="91">
        <f t="shared" si="32"/>
        <v>0</v>
      </c>
      <c r="Q410" s="129"/>
      <c r="R410" s="129"/>
      <c r="S410" s="129"/>
      <c r="T410" s="129"/>
    </row>
    <row r="411" spans="1:26" x14ac:dyDescent="0.3">
      <c r="A411" s="2" t="str">
        <f t="shared" ca="1" si="33"/>
        <v>A.17</v>
      </c>
      <c r="B411" s="7">
        <v>71</v>
      </c>
      <c r="C411" s="7" t="s">
        <v>2268</v>
      </c>
      <c r="D411" s="7"/>
      <c r="E411" s="7"/>
      <c r="F411" s="28" t="s">
        <v>2269</v>
      </c>
      <c r="G411" s="28"/>
      <c r="H411" s="7" t="s">
        <v>2270</v>
      </c>
      <c r="J411" s="7">
        <v>17</v>
      </c>
      <c r="K411" s="7" t="s">
        <v>1641</v>
      </c>
      <c r="L411" s="126"/>
      <c r="M411" s="91">
        <f t="shared" si="34"/>
        <v>0</v>
      </c>
      <c r="N411" s="7">
        <v>9.5</v>
      </c>
      <c r="O411" s="91">
        <f t="shared" si="35"/>
        <v>0</v>
      </c>
      <c r="P411" s="91">
        <f t="shared" si="32"/>
        <v>0</v>
      </c>
      <c r="Q411" s="129"/>
      <c r="R411" s="129"/>
      <c r="S411" s="129"/>
      <c r="T411" s="129"/>
    </row>
    <row r="412" spans="1:26" x14ac:dyDescent="0.3">
      <c r="A412" s="2" t="str">
        <f t="shared" ca="1" si="33"/>
        <v>A.17</v>
      </c>
      <c r="B412" s="7">
        <v>72</v>
      </c>
      <c r="C412" s="7" t="s">
        <v>2271</v>
      </c>
      <c r="D412" s="7"/>
      <c r="E412" s="7"/>
      <c r="F412" s="28" t="s">
        <v>2272</v>
      </c>
      <c r="G412" s="28"/>
      <c r="H412" s="7" t="s">
        <v>2273</v>
      </c>
      <c r="J412" s="7">
        <v>2</v>
      </c>
      <c r="K412" s="7" t="s">
        <v>1641</v>
      </c>
      <c r="L412" s="126"/>
      <c r="M412" s="91">
        <f t="shared" si="34"/>
        <v>0</v>
      </c>
      <c r="N412" s="7">
        <v>22</v>
      </c>
      <c r="O412" s="91">
        <f t="shared" si="35"/>
        <v>0</v>
      </c>
      <c r="P412" s="91">
        <f t="shared" si="32"/>
        <v>0</v>
      </c>
      <c r="Q412" s="129"/>
      <c r="R412" s="129"/>
      <c r="S412" s="129"/>
      <c r="T412" s="129"/>
    </row>
    <row r="413" spans="1:26" x14ac:dyDescent="0.3">
      <c r="A413" s="49" t="s">
        <v>1682</v>
      </c>
      <c r="B413" s="50"/>
      <c r="C413" s="50"/>
      <c r="D413" s="50"/>
      <c r="E413" s="50"/>
      <c r="F413" s="50"/>
      <c r="G413" s="50"/>
      <c r="H413" s="50"/>
      <c r="I413" s="50"/>
      <c r="J413" s="50"/>
      <c r="K413" s="50"/>
      <c r="L413" s="124">
        <f>SUM(L341:L412)</f>
        <v>0</v>
      </c>
      <c r="M413" s="97">
        <f>SUM(M341:M412)</f>
        <v>0</v>
      </c>
      <c r="N413" s="50"/>
      <c r="O413" s="97">
        <f>SUM(O341:O412)</f>
        <v>0</v>
      </c>
      <c r="P413" s="97">
        <f>SUM(P341:P412)</f>
        <v>0</v>
      </c>
      <c r="Q413" s="130"/>
      <c r="R413" s="129"/>
      <c r="S413" s="129"/>
      <c r="T413" s="129"/>
    </row>
    <row r="414" spans="1:26" s="104" customFormat="1" ht="31.2" x14ac:dyDescent="0.3">
      <c r="A414" s="85" t="s">
        <v>1679</v>
      </c>
      <c r="B414" s="85"/>
      <c r="C414" s="85"/>
      <c r="D414" s="85"/>
      <c r="E414" s="85"/>
      <c r="F414" s="85"/>
      <c r="G414" s="85"/>
      <c r="H414" s="85"/>
      <c r="I414" s="85"/>
      <c r="J414" s="85"/>
      <c r="K414" s="85"/>
      <c r="L414" s="125"/>
      <c r="M414" s="98">
        <f>+M413*2</f>
        <v>0</v>
      </c>
      <c r="N414" s="85"/>
      <c r="O414" s="98">
        <f>+O413*2</f>
        <v>0</v>
      </c>
      <c r="P414" s="98">
        <f>+P413*2</f>
        <v>0</v>
      </c>
      <c r="Q414" s="131"/>
      <c r="R414" s="131"/>
      <c r="S414" s="131"/>
      <c r="T414" s="131"/>
      <c r="Z414" s="87"/>
    </row>
    <row r="415" spans="1:26" x14ac:dyDescent="0.3">
      <c r="E415" s="104"/>
      <c r="L415" s="120"/>
      <c r="Q415" s="129"/>
      <c r="R415" s="129"/>
      <c r="S415" s="129"/>
      <c r="T415" s="129"/>
    </row>
    <row r="416" spans="1:26" ht="55.2" customHeight="1" x14ac:dyDescent="0.3">
      <c r="A416" s="1" t="s">
        <v>366</v>
      </c>
      <c r="D416" s="53" t="str">
        <f ca="1">IF(A416="A",COUNTIF($A$1:A416,"A")&amp;".","")</f>
        <v>18.</v>
      </c>
      <c r="E416" s="104" t="s">
        <v>2274</v>
      </c>
      <c r="F416" s="54" t="str">
        <f ca="1">CONCATENATE(D416," ",E416)</f>
        <v>18. BIORAD OSTALO "ali enakovredno"</v>
      </c>
      <c r="G416" s="54"/>
      <c r="L416" s="120"/>
      <c r="Q416" s="129"/>
      <c r="R416" s="129"/>
      <c r="S416" s="129"/>
      <c r="T416" s="129"/>
    </row>
    <row r="417" spans="1:26" x14ac:dyDescent="0.3">
      <c r="E417" s="104"/>
      <c r="L417" s="120"/>
      <c r="Q417" s="129"/>
      <c r="R417" s="129"/>
      <c r="S417" s="129"/>
      <c r="T417" s="129"/>
    </row>
    <row r="418" spans="1:26" x14ac:dyDescent="0.3">
      <c r="A418" s="2" t="str">
        <f ca="1">CONCATENATE("A.",IF(OFFSET(INDIRECT(ADDRESS(ROW(),COLUMN())),-2,3,1)="",OFFSET(INDIRECT(ADDRESS(ROW(),COLUMN())),-1,1,1),LEFT(OFFSET(INDIRECT(ADDRESS(ROW(),COLUMN())),-2,3,1),FIND(".",OFFSET(INDIRECT(ADDRESS(ROW(),COLUMN())),-2,3,1))-1)))</f>
        <v>A.18</v>
      </c>
      <c r="B418" s="7">
        <v>1</v>
      </c>
      <c r="C418" s="7" t="s">
        <v>723</v>
      </c>
      <c r="D418" s="7"/>
      <c r="E418" s="6"/>
      <c r="F418" s="28" t="s">
        <v>2275</v>
      </c>
      <c r="G418" s="28"/>
      <c r="H418" s="7" t="s">
        <v>722</v>
      </c>
      <c r="J418" s="7">
        <v>11</v>
      </c>
      <c r="K418" s="7" t="s">
        <v>1641</v>
      </c>
      <c r="L418" s="121"/>
      <c r="M418" s="91">
        <f t="shared" ref="M418:M424" si="36">J418*L418</f>
        <v>0</v>
      </c>
      <c r="N418" s="7">
        <v>22</v>
      </c>
      <c r="O418" s="91">
        <f>ROUND(+L418*(100+N418)/100,2)</f>
        <v>0</v>
      </c>
      <c r="P418" s="91">
        <f t="shared" ref="P418:P424" si="37">J418*O418</f>
        <v>0</v>
      </c>
      <c r="Q418" s="129"/>
      <c r="R418" s="129"/>
      <c r="S418" s="129"/>
      <c r="T418" s="129"/>
    </row>
    <row r="419" spans="1:26" x14ac:dyDescent="0.3">
      <c r="A419" s="2" t="str">
        <f t="shared" ref="A419:A424" ca="1" si="38">IF(D418="",A418,D418)</f>
        <v>A.18</v>
      </c>
      <c r="B419" s="7">
        <v>2</v>
      </c>
      <c r="C419" s="7" t="s">
        <v>2276</v>
      </c>
      <c r="D419" s="7"/>
      <c r="E419" s="6"/>
      <c r="F419" s="28" t="s">
        <v>2277</v>
      </c>
      <c r="G419" s="28"/>
      <c r="H419" s="7" t="s">
        <v>2278</v>
      </c>
      <c r="J419" s="7">
        <v>1</v>
      </c>
      <c r="K419" s="7" t="s">
        <v>1715</v>
      </c>
      <c r="L419" s="121"/>
      <c r="M419" s="91">
        <f t="shared" si="36"/>
        <v>0</v>
      </c>
      <c r="N419" s="7">
        <v>22</v>
      </c>
      <c r="O419" s="91">
        <f t="shared" ref="O419:O424" si="39">ROUND(+L419*(100+N419)/100,2)</f>
        <v>0</v>
      </c>
      <c r="P419" s="91">
        <f t="shared" si="37"/>
        <v>0</v>
      </c>
      <c r="Q419" s="129"/>
      <c r="R419" s="129"/>
      <c r="S419" s="129"/>
      <c r="T419" s="129"/>
    </row>
    <row r="420" spans="1:26" x14ac:dyDescent="0.3">
      <c r="A420" s="2" t="str">
        <f t="shared" ca="1" si="38"/>
        <v>A.18</v>
      </c>
      <c r="B420" s="7">
        <v>3</v>
      </c>
      <c r="C420" s="7" t="s">
        <v>2279</v>
      </c>
      <c r="D420" s="7"/>
      <c r="E420" s="6"/>
      <c r="F420" s="28" t="s">
        <v>2280</v>
      </c>
      <c r="G420" s="28"/>
      <c r="H420" s="7" t="s">
        <v>2281</v>
      </c>
      <c r="J420" s="7">
        <v>1</v>
      </c>
      <c r="K420" s="7" t="s">
        <v>1715</v>
      </c>
      <c r="L420" s="121"/>
      <c r="M420" s="91">
        <f t="shared" si="36"/>
        <v>0</v>
      </c>
      <c r="N420" s="7">
        <v>22</v>
      </c>
      <c r="O420" s="91">
        <f t="shared" si="39"/>
        <v>0</v>
      </c>
      <c r="P420" s="91">
        <f t="shared" si="37"/>
        <v>0</v>
      </c>
      <c r="Q420" s="129"/>
      <c r="R420" s="129"/>
      <c r="S420" s="129"/>
      <c r="T420" s="129"/>
    </row>
    <row r="421" spans="1:26" x14ac:dyDescent="0.3">
      <c r="A421" s="2" t="str">
        <f t="shared" ca="1" si="38"/>
        <v>A.18</v>
      </c>
      <c r="B421" s="7">
        <v>4</v>
      </c>
      <c r="C421" s="7" t="s">
        <v>2282</v>
      </c>
      <c r="D421" s="7"/>
      <c r="E421" s="6"/>
      <c r="F421" s="28" t="s">
        <v>2283</v>
      </c>
      <c r="G421" s="28"/>
      <c r="H421" s="7" t="s">
        <v>2284</v>
      </c>
      <c r="J421" s="7">
        <v>1</v>
      </c>
      <c r="K421" s="7" t="s">
        <v>1715</v>
      </c>
      <c r="L421" s="121"/>
      <c r="M421" s="91">
        <f t="shared" si="36"/>
        <v>0</v>
      </c>
      <c r="N421" s="7">
        <v>22</v>
      </c>
      <c r="O421" s="91">
        <f t="shared" si="39"/>
        <v>0</v>
      </c>
      <c r="P421" s="91">
        <f t="shared" si="37"/>
        <v>0</v>
      </c>
      <c r="Q421" s="129"/>
      <c r="R421" s="129"/>
      <c r="S421" s="129"/>
      <c r="T421" s="129"/>
    </row>
    <row r="422" spans="1:26" x14ac:dyDescent="0.3">
      <c r="A422" s="2" t="str">
        <f t="shared" ca="1" si="38"/>
        <v>A.18</v>
      </c>
      <c r="B422" s="7">
        <v>5</v>
      </c>
      <c r="C422" s="7" t="s">
        <v>2285</v>
      </c>
      <c r="D422" s="7"/>
      <c r="E422" s="6"/>
      <c r="F422" s="28" t="s">
        <v>2286</v>
      </c>
      <c r="G422" s="28"/>
      <c r="H422" s="7" t="s">
        <v>2287</v>
      </c>
      <c r="J422" s="7">
        <v>5</v>
      </c>
      <c r="K422" s="7" t="s">
        <v>1715</v>
      </c>
      <c r="L422" s="121"/>
      <c r="M422" s="91">
        <f t="shared" si="36"/>
        <v>0</v>
      </c>
      <c r="N422" s="7">
        <v>22</v>
      </c>
      <c r="O422" s="91">
        <f t="shared" si="39"/>
        <v>0</v>
      </c>
      <c r="P422" s="91">
        <f t="shared" si="37"/>
        <v>0</v>
      </c>
      <c r="Q422" s="129"/>
      <c r="R422" s="129"/>
      <c r="S422" s="129"/>
      <c r="T422" s="129"/>
    </row>
    <row r="423" spans="1:26" x14ac:dyDescent="0.3">
      <c r="A423" s="2" t="str">
        <f t="shared" ca="1" si="38"/>
        <v>A.18</v>
      </c>
      <c r="B423" s="7">
        <v>6</v>
      </c>
      <c r="C423" s="7" t="s">
        <v>2288</v>
      </c>
      <c r="D423" s="7"/>
      <c r="E423" s="6"/>
      <c r="F423" s="28" t="s">
        <v>2289</v>
      </c>
      <c r="G423" s="28"/>
      <c r="H423" s="7" t="s">
        <v>2290</v>
      </c>
      <c r="J423" s="7">
        <v>1</v>
      </c>
      <c r="K423" s="7" t="s">
        <v>1641</v>
      </c>
      <c r="L423" s="121"/>
      <c r="M423" s="91">
        <f>J423*L423</f>
        <v>0</v>
      </c>
      <c r="N423" s="7">
        <v>22</v>
      </c>
      <c r="O423" s="91">
        <f t="shared" si="39"/>
        <v>0</v>
      </c>
      <c r="P423" s="91">
        <f>J423*O423</f>
        <v>0</v>
      </c>
      <c r="Q423" s="129"/>
      <c r="R423" s="129"/>
      <c r="S423" s="129"/>
      <c r="T423" s="129"/>
    </row>
    <row r="424" spans="1:26" x14ac:dyDescent="0.3">
      <c r="A424" s="2" t="str">
        <f t="shared" ca="1" si="38"/>
        <v>A.18</v>
      </c>
      <c r="B424" s="7">
        <v>7</v>
      </c>
      <c r="C424" s="7" t="s">
        <v>725</v>
      </c>
      <c r="D424" s="7"/>
      <c r="E424" s="6"/>
      <c r="F424" s="28" t="s">
        <v>2291</v>
      </c>
      <c r="G424" s="28"/>
      <c r="H424" s="7" t="s">
        <v>724</v>
      </c>
      <c r="J424" s="7">
        <v>2</v>
      </c>
      <c r="K424" s="7" t="s">
        <v>1641</v>
      </c>
      <c r="L424" s="121"/>
      <c r="M424" s="91">
        <f t="shared" si="36"/>
        <v>0</v>
      </c>
      <c r="N424" s="7">
        <v>22</v>
      </c>
      <c r="O424" s="91">
        <f t="shared" si="39"/>
        <v>0</v>
      </c>
      <c r="P424" s="91">
        <f t="shared" si="37"/>
        <v>0</v>
      </c>
      <c r="Q424" s="129"/>
      <c r="R424" s="129"/>
      <c r="S424" s="129"/>
      <c r="T424" s="129"/>
    </row>
    <row r="425" spans="1:26" x14ac:dyDescent="0.3">
      <c r="A425" s="49" t="s">
        <v>1682</v>
      </c>
      <c r="B425" s="50"/>
      <c r="C425" s="50"/>
      <c r="D425" s="50"/>
      <c r="E425" s="50"/>
      <c r="F425" s="50"/>
      <c r="G425" s="50"/>
      <c r="H425" s="50"/>
      <c r="I425" s="50"/>
      <c r="J425" s="50"/>
      <c r="K425" s="50"/>
      <c r="L425" s="124">
        <f>SUM(L418:L424)</f>
        <v>0</v>
      </c>
      <c r="M425" s="97">
        <f>SUM(M418:M424)</f>
        <v>0</v>
      </c>
      <c r="N425" s="50"/>
      <c r="O425" s="97">
        <f>SUM(O418:O424)</f>
        <v>0</v>
      </c>
      <c r="P425" s="97">
        <f>SUM(P418:P424)</f>
        <v>0</v>
      </c>
      <c r="Q425" s="130"/>
      <c r="R425" s="129"/>
      <c r="S425" s="129"/>
      <c r="T425" s="129"/>
    </row>
    <row r="426" spans="1:26" s="104" customFormat="1" ht="31.2" x14ac:dyDescent="0.3">
      <c r="A426" s="85" t="s">
        <v>1679</v>
      </c>
      <c r="B426" s="85"/>
      <c r="C426" s="85"/>
      <c r="D426" s="85"/>
      <c r="E426" s="85"/>
      <c r="F426" s="85"/>
      <c r="G426" s="85"/>
      <c r="H426" s="85"/>
      <c r="I426" s="85"/>
      <c r="J426" s="85"/>
      <c r="K426" s="85"/>
      <c r="L426" s="125"/>
      <c r="M426" s="98">
        <f>+M425*2</f>
        <v>0</v>
      </c>
      <c r="N426" s="85"/>
      <c r="O426" s="98">
        <f>+O425*2</f>
        <v>0</v>
      </c>
      <c r="P426" s="98">
        <f>+P425*2</f>
        <v>0</v>
      </c>
      <c r="Q426" s="131"/>
      <c r="R426" s="131"/>
      <c r="S426" s="131"/>
      <c r="T426" s="131"/>
      <c r="Z426" s="87"/>
    </row>
    <row r="427" spans="1:26" x14ac:dyDescent="0.3">
      <c r="E427" s="104"/>
      <c r="L427" s="120"/>
      <c r="Q427" s="129"/>
      <c r="R427" s="129"/>
      <c r="S427" s="129"/>
      <c r="T427" s="129"/>
    </row>
    <row r="428" spans="1:26" ht="60.6" customHeight="1" x14ac:dyDescent="0.3">
      <c r="A428" s="1" t="s">
        <v>366</v>
      </c>
      <c r="D428" s="53" t="str">
        <f ca="1">IF(A428="A",COUNTIF($A$1:A428,"A")&amp;".","")</f>
        <v>19.</v>
      </c>
      <c r="E428" s="104" t="s">
        <v>2292</v>
      </c>
      <c r="F428" s="54" t="str">
        <f ca="1">CONCATENATE(D428," ",E428)</f>
        <v>19. BIORAD KLINIČNA DIAGNOSTIKA "ali enakovredno"</v>
      </c>
      <c r="G428" s="54"/>
      <c r="L428" s="120"/>
      <c r="Q428" s="129"/>
      <c r="R428" s="129"/>
      <c r="S428" s="129"/>
      <c r="T428" s="129"/>
    </row>
    <row r="429" spans="1:26" x14ac:dyDescent="0.3">
      <c r="L429" s="120"/>
      <c r="Q429" s="129"/>
      <c r="R429" s="129"/>
      <c r="S429" s="129"/>
      <c r="T429" s="129"/>
    </row>
    <row r="430" spans="1:26" x14ac:dyDescent="0.3">
      <c r="A430" s="2" t="str">
        <f ca="1">CONCATENATE("A.",IF(OFFSET(INDIRECT(ADDRESS(ROW(),COLUMN())),-2,3,1)="",OFFSET(INDIRECT(ADDRESS(ROW(),COLUMN())),-1,1,1),LEFT(OFFSET(INDIRECT(ADDRESS(ROW(),COLUMN())),-2,3,1),FIND(".",OFFSET(INDIRECT(ADDRESS(ROW(),COLUMN())),-2,3,1))-1)))</f>
        <v>A.19</v>
      </c>
      <c r="B430" s="7">
        <v>1</v>
      </c>
      <c r="C430" s="7" t="s">
        <v>2293</v>
      </c>
      <c r="D430" s="7"/>
      <c r="E430" s="7"/>
      <c r="F430" s="28" t="s">
        <v>2294</v>
      </c>
      <c r="G430" s="28"/>
      <c r="H430" s="7" t="s">
        <v>2295</v>
      </c>
      <c r="J430" s="7">
        <v>6</v>
      </c>
      <c r="K430" s="7" t="s">
        <v>1641</v>
      </c>
      <c r="L430" s="121"/>
      <c r="M430" s="91">
        <f t="shared" ref="M430:M444" si="40">J430*L430</f>
        <v>0</v>
      </c>
      <c r="N430" s="7">
        <v>9.5</v>
      </c>
      <c r="O430" s="91">
        <f>ROUND(+L430*(100+N430)/100,2)</f>
        <v>0</v>
      </c>
      <c r="P430" s="91">
        <f t="shared" ref="P430:P444" si="41">J430*O430</f>
        <v>0</v>
      </c>
      <c r="Q430" s="129"/>
      <c r="R430" s="129"/>
      <c r="S430" s="129"/>
      <c r="T430" s="129"/>
    </row>
    <row r="431" spans="1:26" x14ac:dyDescent="0.3">
      <c r="A431" s="2" t="str">
        <f t="shared" ref="A431:A440" ca="1" si="42">IF(D430="",A430,D430)</f>
        <v>A.19</v>
      </c>
      <c r="B431" s="7">
        <v>2</v>
      </c>
      <c r="C431" s="7" t="s">
        <v>2296</v>
      </c>
      <c r="D431" s="7"/>
      <c r="E431" s="7"/>
      <c r="F431" s="28" t="s">
        <v>2297</v>
      </c>
      <c r="G431" s="28"/>
      <c r="H431" s="7" t="s">
        <v>2298</v>
      </c>
      <c r="J431" s="7">
        <v>40</v>
      </c>
      <c r="K431" s="7" t="s">
        <v>1641</v>
      </c>
      <c r="L431" s="121"/>
      <c r="M431" s="91">
        <f t="shared" si="40"/>
        <v>0</v>
      </c>
      <c r="N431" s="7">
        <v>9.5</v>
      </c>
      <c r="O431" s="91">
        <f t="shared" ref="O431:O444" si="43">ROUND(+L431*(100+N431)/100,2)</f>
        <v>0</v>
      </c>
      <c r="P431" s="91">
        <f t="shared" si="41"/>
        <v>0</v>
      </c>
      <c r="Q431" s="129"/>
      <c r="R431" s="129"/>
      <c r="S431" s="129"/>
      <c r="T431" s="129"/>
    </row>
    <row r="432" spans="1:26" x14ac:dyDescent="0.3">
      <c r="A432" s="2" t="str">
        <f t="shared" ca="1" si="42"/>
        <v>A.19</v>
      </c>
      <c r="B432" s="7">
        <v>3</v>
      </c>
      <c r="C432" s="7" t="s">
        <v>729</v>
      </c>
      <c r="D432" s="7"/>
      <c r="E432" s="7"/>
      <c r="F432" s="28" t="s">
        <v>2299</v>
      </c>
      <c r="G432" s="28"/>
      <c r="H432" s="7" t="s">
        <v>728</v>
      </c>
      <c r="J432" s="7">
        <v>50</v>
      </c>
      <c r="K432" s="7" t="s">
        <v>1641</v>
      </c>
      <c r="L432" s="121"/>
      <c r="M432" s="91">
        <f t="shared" si="40"/>
        <v>0</v>
      </c>
      <c r="N432" s="7">
        <v>22</v>
      </c>
      <c r="O432" s="91">
        <f t="shared" si="43"/>
        <v>0</v>
      </c>
      <c r="P432" s="91">
        <f t="shared" si="41"/>
        <v>0</v>
      </c>
      <c r="Q432" s="129"/>
      <c r="R432" s="129"/>
      <c r="S432" s="129"/>
      <c r="T432" s="129"/>
    </row>
    <row r="433" spans="1:26" x14ac:dyDescent="0.3">
      <c r="A433" s="2" t="str">
        <f t="shared" ca="1" si="42"/>
        <v>A.19</v>
      </c>
      <c r="B433" s="7">
        <v>4</v>
      </c>
      <c r="C433" s="7" t="s">
        <v>2300</v>
      </c>
      <c r="D433" s="7"/>
      <c r="E433" s="7"/>
      <c r="F433" s="28" t="s">
        <v>2301</v>
      </c>
      <c r="G433" s="28"/>
      <c r="H433" s="7" t="s">
        <v>2302</v>
      </c>
      <c r="J433" s="7">
        <v>1</v>
      </c>
      <c r="K433" s="7" t="s">
        <v>1641</v>
      </c>
      <c r="L433" s="121"/>
      <c r="M433" s="91">
        <f t="shared" si="40"/>
        <v>0</v>
      </c>
      <c r="N433" s="7">
        <v>22</v>
      </c>
      <c r="O433" s="91">
        <f t="shared" si="43"/>
        <v>0</v>
      </c>
      <c r="P433" s="91">
        <f t="shared" si="41"/>
        <v>0</v>
      </c>
      <c r="Q433" s="129"/>
      <c r="R433" s="129"/>
      <c r="S433" s="129"/>
      <c r="T433" s="129"/>
    </row>
    <row r="434" spans="1:26" x14ac:dyDescent="0.3">
      <c r="A434" s="2" t="str">
        <f t="shared" ca="1" si="42"/>
        <v>A.19</v>
      </c>
      <c r="B434" s="7">
        <v>5</v>
      </c>
      <c r="C434" s="7" t="s">
        <v>2303</v>
      </c>
      <c r="D434" s="7"/>
      <c r="E434" s="7"/>
      <c r="F434" s="28" t="s">
        <v>2304</v>
      </c>
      <c r="G434" s="28"/>
      <c r="H434" s="7" t="s">
        <v>2305</v>
      </c>
      <c r="J434" s="7">
        <v>8</v>
      </c>
      <c r="K434" s="7" t="s">
        <v>1641</v>
      </c>
      <c r="L434" s="121"/>
      <c r="M434" s="91">
        <f t="shared" si="40"/>
        <v>0</v>
      </c>
      <c r="N434" s="7">
        <v>9.5</v>
      </c>
      <c r="O434" s="91">
        <f t="shared" si="43"/>
        <v>0</v>
      </c>
      <c r="P434" s="91">
        <f t="shared" si="41"/>
        <v>0</v>
      </c>
      <c r="Q434" s="129"/>
      <c r="R434" s="129"/>
      <c r="S434" s="129"/>
      <c r="T434" s="129"/>
    </row>
    <row r="435" spans="1:26" x14ac:dyDescent="0.3">
      <c r="A435" s="2" t="str">
        <f t="shared" ca="1" si="42"/>
        <v>A.19</v>
      </c>
      <c r="B435" s="7">
        <v>6</v>
      </c>
      <c r="C435" s="7" t="s">
        <v>2306</v>
      </c>
      <c r="D435" s="7"/>
      <c r="E435" s="7"/>
      <c r="F435" s="28" t="s">
        <v>2307</v>
      </c>
      <c r="G435" s="28"/>
      <c r="H435" s="7" t="s">
        <v>2308</v>
      </c>
      <c r="J435" s="7">
        <v>25</v>
      </c>
      <c r="K435" s="7" t="s">
        <v>1641</v>
      </c>
      <c r="L435" s="121"/>
      <c r="M435" s="91">
        <f t="shared" si="40"/>
        <v>0</v>
      </c>
      <c r="N435" s="7">
        <v>22</v>
      </c>
      <c r="O435" s="91">
        <f t="shared" si="43"/>
        <v>0</v>
      </c>
      <c r="P435" s="91">
        <f t="shared" si="41"/>
        <v>0</v>
      </c>
      <c r="Q435" s="129"/>
      <c r="R435" s="129"/>
      <c r="S435" s="129"/>
      <c r="T435" s="129"/>
    </row>
    <row r="436" spans="1:26" x14ac:dyDescent="0.3">
      <c r="A436" s="2" t="str">
        <f t="shared" ca="1" si="42"/>
        <v>A.19</v>
      </c>
      <c r="B436" s="7">
        <v>7</v>
      </c>
      <c r="C436" s="7" t="s">
        <v>2309</v>
      </c>
      <c r="D436" s="7"/>
      <c r="E436" s="7"/>
      <c r="F436" s="28" t="s">
        <v>2310</v>
      </c>
      <c r="G436" s="28"/>
      <c r="H436" s="7" t="s">
        <v>2311</v>
      </c>
      <c r="J436" s="7">
        <v>5</v>
      </c>
      <c r="K436" s="7" t="s">
        <v>1641</v>
      </c>
      <c r="L436" s="121"/>
      <c r="M436" s="91">
        <f t="shared" si="40"/>
        <v>0</v>
      </c>
      <c r="N436" s="7">
        <v>9.5</v>
      </c>
      <c r="O436" s="91">
        <f t="shared" si="43"/>
        <v>0</v>
      </c>
      <c r="P436" s="91">
        <f t="shared" si="41"/>
        <v>0</v>
      </c>
      <c r="Q436" s="129"/>
      <c r="R436" s="129"/>
      <c r="S436" s="129"/>
      <c r="T436" s="129"/>
    </row>
    <row r="437" spans="1:26" x14ac:dyDescent="0.3">
      <c r="A437" s="2" t="str">
        <f t="shared" ca="1" si="42"/>
        <v>A.19</v>
      </c>
      <c r="B437" s="7">
        <v>8</v>
      </c>
      <c r="C437" s="7" t="s">
        <v>2312</v>
      </c>
      <c r="D437" s="7"/>
      <c r="E437" s="7"/>
      <c r="F437" s="28" t="s">
        <v>2313</v>
      </c>
      <c r="G437" s="28"/>
      <c r="H437" s="7" t="s">
        <v>2314</v>
      </c>
      <c r="J437" s="7">
        <v>25</v>
      </c>
      <c r="K437" s="7" t="s">
        <v>1641</v>
      </c>
      <c r="L437" s="121"/>
      <c r="M437" s="91">
        <f t="shared" si="40"/>
        <v>0</v>
      </c>
      <c r="N437" s="7">
        <v>9.5</v>
      </c>
      <c r="O437" s="91">
        <f t="shared" si="43"/>
        <v>0</v>
      </c>
      <c r="P437" s="91">
        <f t="shared" si="41"/>
        <v>0</v>
      </c>
      <c r="Q437" s="129"/>
      <c r="R437" s="129"/>
      <c r="S437" s="129"/>
      <c r="T437" s="129"/>
    </row>
    <row r="438" spans="1:26" x14ac:dyDescent="0.3">
      <c r="A438" s="2" t="str">
        <f t="shared" ca="1" si="42"/>
        <v>A.19</v>
      </c>
      <c r="B438" s="7">
        <v>9</v>
      </c>
      <c r="C438" s="7" t="s">
        <v>2315</v>
      </c>
      <c r="D438" s="7"/>
      <c r="E438" s="7"/>
      <c r="F438" s="28" t="s">
        <v>2316</v>
      </c>
      <c r="G438" s="28"/>
      <c r="H438" s="7" t="s">
        <v>2317</v>
      </c>
      <c r="J438" s="7">
        <v>20</v>
      </c>
      <c r="K438" s="7" t="s">
        <v>1641</v>
      </c>
      <c r="L438" s="121"/>
      <c r="M438" s="91">
        <f t="shared" si="40"/>
        <v>0</v>
      </c>
      <c r="N438" s="7">
        <v>9.5</v>
      </c>
      <c r="O438" s="91">
        <f t="shared" si="43"/>
        <v>0</v>
      </c>
      <c r="P438" s="91">
        <f t="shared" si="41"/>
        <v>0</v>
      </c>
      <c r="Q438" s="129"/>
      <c r="R438" s="129"/>
      <c r="S438" s="129"/>
      <c r="T438" s="129"/>
    </row>
    <row r="439" spans="1:26" x14ac:dyDescent="0.3">
      <c r="A439" s="2" t="str">
        <f t="shared" ca="1" si="42"/>
        <v>A.19</v>
      </c>
      <c r="B439" s="7">
        <v>10</v>
      </c>
      <c r="C439" s="7" t="s">
        <v>2318</v>
      </c>
      <c r="D439" s="7"/>
      <c r="E439" s="7"/>
      <c r="F439" s="28" t="s">
        <v>2319</v>
      </c>
      <c r="G439" s="28"/>
      <c r="H439" s="7" t="s">
        <v>2320</v>
      </c>
      <c r="J439" s="7">
        <v>90</v>
      </c>
      <c r="K439" s="7" t="s">
        <v>1641</v>
      </c>
      <c r="L439" s="121"/>
      <c r="M439" s="91">
        <f t="shared" si="40"/>
        <v>0</v>
      </c>
      <c r="N439" s="7">
        <v>9.5</v>
      </c>
      <c r="O439" s="91">
        <f t="shared" si="43"/>
        <v>0</v>
      </c>
      <c r="P439" s="91">
        <f t="shared" si="41"/>
        <v>0</v>
      </c>
      <c r="Q439" s="129"/>
      <c r="R439" s="129"/>
      <c r="S439" s="129"/>
      <c r="T439" s="129"/>
    </row>
    <row r="440" spans="1:26" x14ac:dyDescent="0.3">
      <c r="A440" s="2" t="str">
        <f t="shared" ca="1" si="42"/>
        <v>A.19</v>
      </c>
      <c r="B440" s="7">
        <v>11</v>
      </c>
      <c r="C440" s="7" t="s">
        <v>2321</v>
      </c>
      <c r="D440" s="7"/>
      <c r="E440" s="7"/>
      <c r="F440" s="28" t="s">
        <v>2322</v>
      </c>
      <c r="G440" s="28"/>
      <c r="H440" s="7" t="s">
        <v>2323</v>
      </c>
      <c r="J440" s="7">
        <v>6</v>
      </c>
      <c r="K440" s="7" t="s">
        <v>1641</v>
      </c>
      <c r="L440" s="121"/>
      <c r="M440" s="91">
        <f t="shared" si="40"/>
        <v>0</v>
      </c>
      <c r="N440" s="7">
        <v>9.5</v>
      </c>
      <c r="O440" s="91">
        <f t="shared" si="43"/>
        <v>0</v>
      </c>
      <c r="P440" s="91">
        <f t="shared" si="41"/>
        <v>0</v>
      </c>
      <c r="Q440" s="129"/>
      <c r="R440" s="129"/>
      <c r="S440" s="129"/>
      <c r="T440" s="129"/>
    </row>
    <row r="441" spans="1:26" x14ac:dyDescent="0.3">
      <c r="A441" s="2" t="str">
        <f ca="1">CONCATENATE("A.",IF(OFFSET(INDIRECT(ADDRESS(ROW(),COLUMN())),-2,3,1)="",OFFSET(INDIRECT(ADDRESS(ROW(),COLUMN())),-1,1,1),LEFT(OFFSET(INDIRECT(ADDRESS(ROW(),COLUMN())),-2,3,1),FIND(".",OFFSET(INDIRECT(ADDRESS(ROW(),COLUMN())),-2,3,1))-1)))</f>
        <v>A.11</v>
      </c>
      <c r="B441" s="7">
        <v>12</v>
      </c>
      <c r="C441" s="7" t="s">
        <v>2324</v>
      </c>
      <c r="D441" s="7"/>
      <c r="E441" s="6"/>
      <c r="F441" s="28" t="s">
        <v>2325</v>
      </c>
      <c r="G441" s="28"/>
      <c r="H441" s="7" t="s">
        <v>2326</v>
      </c>
      <c r="J441" s="7">
        <v>1</v>
      </c>
      <c r="K441" s="7" t="s">
        <v>1641</v>
      </c>
      <c r="L441" s="121"/>
      <c r="M441" s="91">
        <f>J441*L441</f>
        <v>0</v>
      </c>
      <c r="N441" s="7">
        <v>9.5</v>
      </c>
      <c r="O441" s="91">
        <f t="shared" si="43"/>
        <v>0</v>
      </c>
      <c r="P441" s="91">
        <f>J441*O441</f>
        <v>0</v>
      </c>
      <c r="Q441" s="129"/>
      <c r="R441" s="129"/>
      <c r="S441" s="129"/>
      <c r="T441" s="129"/>
    </row>
    <row r="442" spans="1:26" x14ac:dyDescent="0.3">
      <c r="A442" s="2" t="str">
        <f ca="1">IF(D441="",A441,D441)</f>
        <v>A.11</v>
      </c>
      <c r="B442" s="7">
        <v>13</v>
      </c>
      <c r="C442" s="7" t="s">
        <v>2327</v>
      </c>
      <c r="D442" s="7"/>
      <c r="E442" s="6"/>
      <c r="F442" s="28" t="s">
        <v>2328</v>
      </c>
      <c r="G442" s="28"/>
      <c r="H442" s="7" t="s">
        <v>2329</v>
      </c>
      <c r="J442" s="7">
        <v>1</v>
      </c>
      <c r="K442" s="7" t="s">
        <v>1641</v>
      </c>
      <c r="L442" s="121"/>
      <c r="M442" s="91">
        <f>J442*L442</f>
        <v>0</v>
      </c>
      <c r="N442" s="7">
        <v>22</v>
      </c>
      <c r="O442" s="91">
        <f t="shared" si="43"/>
        <v>0</v>
      </c>
      <c r="P442" s="91">
        <f>J442*O442</f>
        <v>0</v>
      </c>
      <c r="Q442" s="129"/>
      <c r="R442" s="129"/>
      <c r="S442" s="129"/>
      <c r="T442" s="129"/>
    </row>
    <row r="443" spans="1:26" x14ac:dyDescent="0.3">
      <c r="A443" s="2" t="str">
        <f ca="1">IF(D442="",A442,D442)</f>
        <v>A.11</v>
      </c>
      <c r="B443" s="7">
        <v>14</v>
      </c>
      <c r="C443" s="7" t="s">
        <v>2330</v>
      </c>
      <c r="D443" s="7"/>
      <c r="E443" s="6"/>
      <c r="F443" s="28" t="s">
        <v>2331</v>
      </c>
      <c r="G443" s="28"/>
      <c r="H443" s="7" t="s">
        <v>2332</v>
      </c>
      <c r="J443" s="7">
        <v>9</v>
      </c>
      <c r="K443" s="7" t="s">
        <v>1641</v>
      </c>
      <c r="L443" s="121"/>
      <c r="M443" s="91">
        <f>J443*L443</f>
        <v>0</v>
      </c>
      <c r="N443" s="7">
        <v>9.5</v>
      </c>
      <c r="O443" s="91">
        <f t="shared" si="43"/>
        <v>0</v>
      </c>
      <c r="P443" s="91">
        <f>J443*O443</f>
        <v>0</v>
      </c>
      <c r="Q443" s="129"/>
      <c r="R443" s="129"/>
      <c r="S443" s="129"/>
      <c r="T443" s="129"/>
    </row>
    <row r="444" spans="1:26" x14ac:dyDescent="0.3">
      <c r="A444" s="2" t="str">
        <f ca="1">IF(D440="",A440,D440)</f>
        <v>A.19</v>
      </c>
      <c r="B444" s="7">
        <v>15</v>
      </c>
      <c r="C444" s="7" t="s">
        <v>731</v>
      </c>
      <c r="D444" s="7"/>
      <c r="E444" s="7"/>
      <c r="F444" s="28" t="s">
        <v>2333</v>
      </c>
      <c r="G444" s="28"/>
      <c r="H444" s="7" t="s">
        <v>730</v>
      </c>
      <c r="J444" s="7">
        <v>1</v>
      </c>
      <c r="K444" s="7" t="s">
        <v>1641</v>
      </c>
      <c r="L444" s="121"/>
      <c r="M444" s="91">
        <f t="shared" si="40"/>
        <v>0</v>
      </c>
      <c r="N444" s="7">
        <v>9.5</v>
      </c>
      <c r="O444" s="91">
        <f t="shared" si="43"/>
        <v>0</v>
      </c>
      <c r="P444" s="91">
        <f t="shared" si="41"/>
        <v>0</v>
      </c>
      <c r="Q444" s="129"/>
      <c r="R444" s="129"/>
      <c r="S444" s="129"/>
      <c r="T444" s="129"/>
    </row>
    <row r="445" spans="1:26" x14ac:dyDescent="0.3">
      <c r="A445" s="49" t="s">
        <v>1682</v>
      </c>
      <c r="B445" s="50"/>
      <c r="C445" s="50"/>
      <c r="D445" s="50"/>
      <c r="E445" s="50"/>
      <c r="F445" s="50"/>
      <c r="G445" s="50"/>
      <c r="H445" s="50"/>
      <c r="I445" s="50"/>
      <c r="J445" s="50"/>
      <c r="K445" s="50"/>
      <c r="L445" s="124">
        <f>SUM(L430:L444)</f>
        <v>0</v>
      </c>
      <c r="M445" s="97">
        <f>SUM(M430:M444)</f>
        <v>0</v>
      </c>
      <c r="N445" s="50"/>
      <c r="O445" s="97">
        <f>SUM(O430:O444)</f>
        <v>0</v>
      </c>
      <c r="P445" s="97">
        <f>SUM(P430:P444)</f>
        <v>0</v>
      </c>
      <c r="Q445" s="130"/>
      <c r="R445" s="129"/>
      <c r="S445" s="129"/>
      <c r="T445" s="129"/>
    </row>
    <row r="446" spans="1:26" s="104" customFormat="1" ht="31.2" x14ac:dyDescent="0.3">
      <c r="A446" s="85" t="s">
        <v>1679</v>
      </c>
      <c r="B446" s="85"/>
      <c r="C446" s="85"/>
      <c r="D446" s="85"/>
      <c r="E446" s="85"/>
      <c r="F446" s="85"/>
      <c r="G446" s="85"/>
      <c r="H446" s="85"/>
      <c r="I446" s="85"/>
      <c r="J446" s="85"/>
      <c r="K446" s="85"/>
      <c r="L446" s="125"/>
      <c r="M446" s="98">
        <f>+M445*2</f>
        <v>0</v>
      </c>
      <c r="N446" s="85"/>
      <c r="O446" s="98">
        <f>+O445*2</f>
        <v>0</v>
      </c>
      <c r="P446" s="98">
        <f>+P445*2</f>
        <v>0</v>
      </c>
      <c r="Q446" s="131"/>
      <c r="R446" s="131"/>
      <c r="S446" s="131"/>
      <c r="T446" s="131"/>
      <c r="Z446" s="87"/>
    </row>
    <row r="447" spans="1:26" x14ac:dyDescent="0.3">
      <c r="L447" s="120"/>
      <c r="Q447" s="129"/>
      <c r="R447" s="129"/>
      <c r="S447" s="129"/>
      <c r="T447" s="129"/>
    </row>
    <row r="448" spans="1:26" x14ac:dyDescent="0.3">
      <c r="E448" s="104"/>
      <c r="L448" s="120"/>
      <c r="Q448" s="129"/>
      <c r="R448" s="129"/>
      <c r="S448" s="129"/>
      <c r="T448" s="129"/>
    </row>
    <row r="449" spans="1:26" ht="58.2" customHeight="1" x14ac:dyDescent="0.3">
      <c r="A449" s="1" t="s">
        <v>366</v>
      </c>
      <c r="D449" s="53" t="str">
        <f ca="1">IF(A449="A",COUNTIF($A$1:A449,"A")&amp;".","")</f>
        <v>20.</v>
      </c>
      <c r="E449" s="104" t="s">
        <v>2334</v>
      </c>
      <c r="F449" s="54" t="str">
        <f ca="1">CONCATENATE(D449," ",E449)</f>
        <v>20. BORDIER AFFINITY PRODUCTS "ali enakovredno"</v>
      </c>
      <c r="G449" s="54"/>
      <c r="L449" s="120"/>
      <c r="Q449" s="129"/>
      <c r="R449" s="129"/>
      <c r="S449" s="129"/>
      <c r="T449" s="129"/>
    </row>
    <row r="450" spans="1:26" x14ac:dyDescent="0.3">
      <c r="E450" s="104"/>
      <c r="L450" s="120"/>
      <c r="Q450" s="129"/>
      <c r="R450" s="129"/>
      <c r="S450" s="129"/>
      <c r="T450" s="129"/>
    </row>
    <row r="451" spans="1:26" x14ac:dyDescent="0.3">
      <c r="A451" s="2" t="str">
        <f ca="1">CONCATENATE("A.",IF(OFFSET(INDIRECT(ADDRESS(ROW(),COLUMN())),-2,3,1)="",OFFSET(INDIRECT(ADDRESS(ROW(),COLUMN())),-1,1,1),LEFT(OFFSET(INDIRECT(ADDRESS(ROW(),COLUMN())),-2,3,1),FIND(".",OFFSET(INDIRECT(ADDRESS(ROW(),COLUMN())),-2,3,1))-1)))</f>
        <v>A.20</v>
      </c>
      <c r="B451" s="7">
        <v>1</v>
      </c>
      <c r="C451" s="7" t="s">
        <v>2335</v>
      </c>
      <c r="D451" s="7"/>
      <c r="E451" s="6"/>
      <c r="F451" s="28" t="s">
        <v>2336</v>
      </c>
      <c r="G451" s="28"/>
      <c r="H451" s="7" t="s">
        <v>2337</v>
      </c>
      <c r="J451" s="7">
        <v>3</v>
      </c>
      <c r="K451" s="7" t="s">
        <v>1641</v>
      </c>
      <c r="L451" s="121"/>
      <c r="M451" s="91">
        <f>J451*L451</f>
        <v>0</v>
      </c>
      <c r="N451" s="7">
        <v>9.5</v>
      </c>
      <c r="O451" s="91">
        <f>ROUND(+L451*(100+N451)/100,2)</f>
        <v>0</v>
      </c>
      <c r="P451" s="91">
        <f>J451*O451</f>
        <v>0</v>
      </c>
      <c r="Q451" s="129"/>
      <c r="R451" s="129"/>
      <c r="S451" s="129"/>
      <c r="T451" s="129"/>
    </row>
    <row r="452" spans="1:26" x14ac:dyDescent="0.3">
      <c r="A452" s="49" t="s">
        <v>1682</v>
      </c>
      <c r="B452" s="50"/>
      <c r="C452" s="50"/>
      <c r="D452" s="50"/>
      <c r="E452" s="50"/>
      <c r="F452" s="50"/>
      <c r="G452" s="50"/>
      <c r="H452" s="50"/>
      <c r="I452" s="50"/>
      <c r="J452" s="50"/>
      <c r="K452" s="50"/>
      <c r="L452" s="124">
        <f>SUM(L451:L451)</f>
        <v>0</v>
      </c>
      <c r="M452" s="97">
        <f>SUM(M451:M451)</f>
        <v>0</v>
      </c>
      <c r="N452" s="50"/>
      <c r="O452" s="97">
        <f>SUM(O451:O451)</f>
        <v>0</v>
      </c>
      <c r="P452" s="97">
        <f>SUM(P451:P451)</f>
        <v>0</v>
      </c>
      <c r="Q452" s="130"/>
      <c r="R452" s="129"/>
      <c r="S452" s="129"/>
      <c r="T452" s="129"/>
    </row>
    <row r="453" spans="1:26" s="104" customFormat="1" ht="31.2" x14ac:dyDescent="0.3">
      <c r="A453" s="85" t="s">
        <v>1679</v>
      </c>
      <c r="B453" s="85"/>
      <c r="C453" s="85"/>
      <c r="D453" s="85"/>
      <c r="E453" s="85"/>
      <c r="F453" s="85"/>
      <c r="G453" s="85"/>
      <c r="H453" s="85"/>
      <c r="I453" s="85"/>
      <c r="J453" s="85"/>
      <c r="K453" s="85"/>
      <c r="L453" s="125"/>
      <c r="M453" s="98">
        <f>+M452*2</f>
        <v>0</v>
      </c>
      <c r="N453" s="85"/>
      <c r="O453" s="98">
        <f>+O452*2</f>
        <v>0</v>
      </c>
      <c r="P453" s="98">
        <f>+P452*2</f>
        <v>0</v>
      </c>
      <c r="Q453" s="131"/>
      <c r="R453" s="131"/>
      <c r="S453" s="131"/>
      <c r="T453" s="131"/>
      <c r="Z453" s="87"/>
    </row>
    <row r="454" spans="1:26" x14ac:dyDescent="0.3">
      <c r="E454" s="104"/>
      <c r="L454" s="120"/>
      <c r="Q454" s="129"/>
      <c r="R454" s="129"/>
      <c r="S454" s="129"/>
      <c r="T454" s="129"/>
    </row>
    <row r="455" spans="1:26" x14ac:dyDescent="0.3">
      <c r="E455" s="104"/>
      <c r="L455" s="120"/>
      <c r="Q455" s="129"/>
      <c r="R455" s="129"/>
      <c r="S455" s="129"/>
      <c r="T455" s="129"/>
    </row>
    <row r="456" spans="1:26" ht="55.2" customHeight="1" x14ac:dyDescent="0.3">
      <c r="A456" s="1" t="s">
        <v>366</v>
      </c>
      <c r="D456" s="53" t="str">
        <f ca="1">IF(A456="A",COUNTIF($A$1:A456,"A")&amp;".","")</f>
        <v>21.</v>
      </c>
      <c r="E456" s="104" t="s">
        <v>2338</v>
      </c>
      <c r="F456" s="54" t="str">
        <f ca="1">CONCATENATE(D456," ",E456)</f>
        <v>21. BRUKER DALTONICS "ali enakovredno"</v>
      </c>
      <c r="G456" s="54"/>
      <c r="L456" s="120"/>
      <c r="Q456" s="129"/>
      <c r="R456" s="129"/>
      <c r="S456" s="129"/>
      <c r="T456" s="129"/>
    </row>
    <row r="457" spans="1:26" x14ac:dyDescent="0.3">
      <c r="L457" s="120"/>
      <c r="Q457" s="129"/>
      <c r="R457" s="129"/>
      <c r="S457" s="129"/>
      <c r="T457" s="129"/>
    </row>
    <row r="458" spans="1:26" x14ac:dyDescent="0.3">
      <c r="A458" s="2" t="str">
        <f ca="1">CONCATENATE("A.",IF(OFFSET(INDIRECT(ADDRESS(ROW(),COLUMN())),-2,3,1)="",OFFSET(INDIRECT(ADDRESS(ROW(),COLUMN())),-1,1,1),LEFT(OFFSET(INDIRECT(ADDRESS(ROW(),COLUMN())),-2,3,1),FIND(".",OFFSET(INDIRECT(ADDRESS(ROW(),COLUMN())),-2,3,1))-1)))</f>
        <v>A.21</v>
      </c>
      <c r="B458" s="7">
        <v>1</v>
      </c>
      <c r="C458" s="7" t="s">
        <v>736</v>
      </c>
      <c r="D458" s="7"/>
      <c r="E458" s="7"/>
      <c r="F458" s="28" t="s">
        <v>2339</v>
      </c>
      <c r="G458" s="28"/>
      <c r="H458" s="7" t="s">
        <v>735</v>
      </c>
      <c r="J458" s="7">
        <v>20</v>
      </c>
      <c r="K458" s="7" t="s">
        <v>1641</v>
      </c>
      <c r="L458" s="121"/>
      <c r="M458" s="91">
        <f>J458*L458</f>
        <v>0</v>
      </c>
      <c r="N458" s="7">
        <v>22</v>
      </c>
      <c r="O458" s="91">
        <f>ROUND(+L458*(100+N458)/100,2)</f>
        <v>0</v>
      </c>
      <c r="P458" s="91">
        <f>J458*O458</f>
        <v>0</v>
      </c>
      <c r="Q458" s="129"/>
      <c r="R458" s="129"/>
      <c r="S458" s="129"/>
      <c r="T458" s="129"/>
    </row>
    <row r="459" spans="1:26" x14ac:dyDescent="0.3">
      <c r="A459" s="2" t="str">
        <f ca="1">IF(D458="",A458,D458)</f>
        <v>A.21</v>
      </c>
      <c r="B459" s="7">
        <v>2</v>
      </c>
      <c r="C459" s="7" t="s">
        <v>738</v>
      </c>
      <c r="D459" s="7"/>
      <c r="E459" s="7"/>
      <c r="F459" s="28" t="s">
        <v>2340</v>
      </c>
      <c r="G459" s="28"/>
      <c r="H459" s="7" t="s">
        <v>737</v>
      </c>
      <c r="J459" s="7">
        <v>150</v>
      </c>
      <c r="K459" s="7" t="s">
        <v>1641</v>
      </c>
      <c r="L459" s="121"/>
      <c r="M459" s="91">
        <f>J459*L459</f>
        <v>0</v>
      </c>
      <c r="N459" s="7">
        <v>22</v>
      </c>
      <c r="O459" s="91">
        <f t="shared" ref="O459:O462" si="44">ROUND(+L459*(100+N459)/100,2)</f>
        <v>0</v>
      </c>
      <c r="P459" s="91">
        <f>J459*O459</f>
        <v>0</v>
      </c>
      <c r="Q459" s="129"/>
      <c r="R459" s="129"/>
      <c r="S459" s="129"/>
      <c r="T459" s="129"/>
    </row>
    <row r="460" spans="1:26" x14ac:dyDescent="0.3">
      <c r="A460" s="2" t="str">
        <f ca="1">IF(D459="",A459,D459)</f>
        <v>A.21</v>
      </c>
      <c r="B460" s="7">
        <v>3</v>
      </c>
      <c r="C460" s="7" t="s">
        <v>740</v>
      </c>
      <c r="D460" s="7"/>
      <c r="E460" s="7"/>
      <c r="F460" s="28" t="s">
        <v>2341</v>
      </c>
      <c r="G460" s="28"/>
      <c r="H460" s="7" t="s">
        <v>739</v>
      </c>
      <c r="J460" s="7">
        <v>5</v>
      </c>
      <c r="K460" s="7" t="s">
        <v>1641</v>
      </c>
      <c r="L460" s="121"/>
      <c r="M460" s="91">
        <f>J460*L460</f>
        <v>0</v>
      </c>
      <c r="N460" s="7">
        <v>22</v>
      </c>
      <c r="O460" s="91">
        <f t="shared" si="44"/>
        <v>0</v>
      </c>
      <c r="P460" s="91">
        <f>J460*O460</f>
        <v>0</v>
      </c>
      <c r="Q460" s="129"/>
      <c r="R460" s="129"/>
      <c r="S460" s="129"/>
      <c r="T460" s="129"/>
    </row>
    <row r="461" spans="1:26" ht="31.2" x14ac:dyDescent="0.3">
      <c r="A461" s="2" t="str">
        <f ca="1">IF(D459="",A459,D459)</f>
        <v>A.21</v>
      </c>
      <c r="B461" s="7">
        <v>4</v>
      </c>
      <c r="C461" s="7" t="s">
        <v>742</v>
      </c>
      <c r="D461" s="7"/>
      <c r="E461" s="7"/>
      <c r="F461" s="28" t="s">
        <v>2342</v>
      </c>
      <c r="G461" s="28"/>
      <c r="H461" s="7" t="s">
        <v>741</v>
      </c>
      <c r="J461" s="7">
        <v>3</v>
      </c>
      <c r="K461" s="7" t="s">
        <v>1641</v>
      </c>
      <c r="L461" s="121"/>
      <c r="M461" s="91">
        <f>J461*L461</f>
        <v>0</v>
      </c>
      <c r="N461" s="7">
        <v>22</v>
      </c>
      <c r="O461" s="91">
        <f t="shared" si="44"/>
        <v>0</v>
      </c>
      <c r="P461" s="91">
        <f>J461*O461</f>
        <v>0</v>
      </c>
      <c r="Q461" s="129"/>
      <c r="R461" s="129"/>
      <c r="S461" s="129"/>
      <c r="T461" s="129"/>
    </row>
    <row r="462" spans="1:26" x14ac:dyDescent="0.3">
      <c r="A462" s="2" t="str">
        <f ca="1">IF(D461="",A461,D461)</f>
        <v>A.21</v>
      </c>
      <c r="B462" s="7">
        <v>5</v>
      </c>
      <c r="C462" s="7" t="s">
        <v>744</v>
      </c>
      <c r="D462" s="7"/>
      <c r="E462" s="7"/>
      <c r="F462" s="28" t="s">
        <v>2343</v>
      </c>
      <c r="G462" s="28"/>
      <c r="H462" s="7" t="s">
        <v>743</v>
      </c>
      <c r="J462" s="7">
        <v>1</v>
      </c>
      <c r="K462" s="7" t="s">
        <v>1641</v>
      </c>
      <c r="L462" s="121"/>
      <c r="M462" s="91">
        <f>J462*L462</f>
        <v>0</v>
      </c>
      <c r="N462" s="7">
        <v>9.5</v>
      </c>
      <c r="O462" s="91">
        <f t="shared" si="44"/>
        <v>0</v>
      </c>
      <c r="P462" s="91">
        <f>J462*O462</f>
        <v>0</v>
      </c>
      <c r="Q462" s="129"/>
      <c r="R462" s="129"/>
      <c r="S462" s="129"/>
      <c r="T462" s="129"/>
    </row>
    <row r="463" spans="1:26" x14ac:dyDescent="0.3">
      <c r="A463" s="49" t="s">
        <v>1682</v>
      </c>
      <c r="B463" s="50"/>
      <c r="C463" s="50"/>
      <c r="D463" s="50"/>
      <c r="E463" s="50"/>
      <c r="F463" s="50"/>
      <c r="G463" s="50"/>
      <c r="H463" s="50"/>
      <c r="I463" s="50"/>
      <c r="J463" s="50"/>
      <c r="K463" s="50"/>
      <c r="L463" s="124">
        <f>SUM(L458:L462)</f>
        <v>0</v>
      </c>
      <c r="M463" s="97">
        <f>SUM(M458:M462)</f>
        <v>0</v>
      </c>
      <c r="N463" s="50"/>
      <c r="O463" s="97">
        <f>SUM(O458:O462)</f>
        <v>0</v>
      </c>
      <c r="P463" s="97">
        <f>SUM(P458:P462)</f>
        <v>0</v>
      </c>
      <c r="Q463" s="130"/>
      <c r="R463" s="129"/>
      <c r="S463" s="129"/>
      <c r="T463" s="129"/>
    </row>
    <row r="464" spans="1:26" s="104" customFormat="1" ht="31.2" x14ac:dyDescent="0.3">
      <c r="A464" s="85" t="s">
        <v>1679</v>
      </c>
      <c r="B464" s="85"/>
      <c r="C464" s="85"/>
      <c r="D464" s="85"/>
      <c r="E464" s="85"/>
      <c r="F464" s="85"/>
      <c r="G464" s="85"/>
      <c r="H464" s="85"/>
      <c r="I464" s="85"/>
      <c r="J464" s="85"/>
      <c r="K464" s="85"/>
      <c r="L464" s="125"/>
      <c r="M464" s="98">
        <f>+M463*2</f>
        <v>0</v>
      </c>
      <c r="N464" s="85"/>
      <c r="O464" s="98">
        <f>+O463*2</f>
        <v>0</v>
      </c>
      <c r="P464" s="98">
        <f>+P463*2</f>
        <v>0</v>
      </c>
      <c r="Q464" s="131"/>
      <c r="R464" s="131"/>
      <c r="S464" s="131"/>
      <c r="T464" s="131"/>
      <c r="Z464" s="87"/>
    </row>
    <row r="465" spans="1:26" x14ac:dyDescent="0.3">
      <c r="L465" s="120"/>
      <c r="Q465" s="129"/>
      <c r="R465" s="129"/>
      <c r="S465" s="129"/>
      <c r="T465" s="129"/>
    </row>
    <row r="466" spans="1:26" x14ac:dyDescent="0.3">
      <c r="L466" s="120"/>
      <c r="Q466" s="129"/>
      <c r="R466" s="129"/>
      <c r="S466" s="129"/>
      <c r="T466" s="129"/>
    </row>
    <row r="467" spans="1:26" ht="63.6" customHeight="1" x14ac:dyDescent="0.3">
      <c r="A467" s="1" t="s">
        <v>366</v>
      </c>
      <c r="D467" s="53" t="str">
        <f ca="1">IF(A467="A",COUNTIF($A$1:A467,"A")&amp;".","")</f>
        <v>22.</v>
      </c>
      <c r="E467" s="104" t="s">
        <v>2344</v>
      </c>
      <c r="F467" s="54" t="str">
        <f ca="1">CONCATENATE(D467," ",E467)</f>
        <v>22. BUHLMANN LABORATORIES AG "ali enakovredno"</v>
      </c>
      <c r="G467" s="54"/>
      <c r="L467" s="120"/>
      <c r="Q467" s="129"/>
      <c r="R467" s="129"/>
      <c r="S467" s="129"/>
      <c r="T467" s="129"/>
    </row>
    <row r="468" spans="1:26" x14ac:dyDescent="0.3">
      <c r="E468" s="104"/>
      <c r="L468" s="120"/>
      <c r="Q468" s="129"/>
      <c r="R468" s="129"/>
      <c r="S468" s="129"/>
      <c r="T468" s="129"/>
    </row>
    <row r="469" spans="1:26" x14ac:dyDescent="0.3">
      <c r="A469" s="2" t="str">
        <f ca="1">CONCATENATE("A.",IF(OFFSET(INDIRECT(ADDRESS(ROW(),COLUMN())),-2,3,1)="",OFFSET(INDIRECT(ADDRESS(ROW(),COLUMN())),-1,1,1),LEFT(OFFSET(INDIRECT(ADDRESS(ROW(),COLUMN())),-2,3,1),FIND(".",OFFSET(INDIRECT(ADDRESS(ROW(),COLUMN())),-2,3,1))-1)))</f>
        <v>A.22</v>
      </c>
      <c r="B469" s="7">
        <v>1</v>
      </c>
      <c r="C469" s="7" t="s">
        <v>2345</v>
      </c>
      <c r="D469" s="7"/>
      <c r="E469" s="6"/>
      <c r="F469" s="28" t="s">
        <v>2346</v>
      </c>
      <c r="G469" s="28"/>
      <c r="H469" s="7" t="s">
        <v>2347</v>
      </c>
      <c r="J469" s="7">
        <v>5</v>
      </c>
      <c r="K469" s="7" t="s">
        <v>1641</v>
      </c>
      <c r="L469" s="121"/>
      <c r="M469" s="91">
        <f>J469*L469</f>
        <v>0</v>
      </c>
      <c r="N469" s="7">
        <v>9.5</v>
      </c>
      <c r="O469" s="91">
        <f>ROUND(+L469*(100+N469)/100,2)</f>
        <v>0</v>
      </c>
      <c r="P469" s="91">
        <f>J469*O469</f>
        <v>0</v>
      </c>
      <c r="Q469" s="129"/>
      <c r="R469" s="129"/>
      <c r="S469" s="129"/>
      <c r="T469" s="129"/>
    </row>
    <row r="470" spans="1:26" ht="31.2" x14ac:dyDescent="0.3">
      <c r="A470" s="2" t="str">
        <f ca="1">IF(D469="",A469,D469)</f>
        <v>A.22</v>
      </c>
      <c r="B470" s="7">
        <v>2</v>
      </c>
      <c r="C470" s="7" t="s">
        <v>2348</v>
      </c>
      <c r="D470" s="7"/>
      <c r="E470" s="6"/>
      <c r="F470" s="28" t="s">
        <v>2349</v>
      </c>
      <c r="G470" s="28"/>
      <c r="H470" s="7" t="s">
        <v>2350</v>
      </c>
      <c r="J470" s="7">
        <v>20</v>
      </c>
      <c r="K470" s="7" t="s">
        <v>1641</v>
      </c>
      <c r="L470" s="121"/>
      <c r="M470" s="91">
        <f>J470*L470</f>
        <v>0</v>
      </c>
      <c r="N470" s="7">
        <v>9.5</v>
      </c>
      <c r="O470" s="91">
        <f>ROUND(+L470*(100+N470)/100,2)</f>
        <v>0</v>
      </c>
      <c r="P470" s="91">
        <f>J470*O470</f>
        <v>0</v>
      </c>
      <c r="Q470" s="129"/>
      <c r="R470" s="129"/>
      <c r="S470" s="129"/>
      <c r="T470" s="129"/>
    </row>
    <row r="471" spans="1:26" x14ac:dyDescent="0.3">
      <c r="A471" s="49" t="s">
        <v>1682</v>
      </c>
      <c r="B471" s="50"/>
      <c r="C471" s="50"/>
      <c r="D471" s="50"/>
      <c r="E471" s="50"/>
      <c r="F471" s="50"/>
      <c r="G471" s="50"/>
      <c r="H471" s="50"/>
      <c r="I471" s="50"/>
      <c r="J471" s="50"/>
      <c r="K471" s="50"/>
      <c r="L471" s="124">
        <f>SUM(L469:L470)</f>
        <v>0</v>
      </c>
      <c r="M471" s="97">
        <f>SUM(M469:M470)</f>
        <v>0</v>
      </c>
      <c r="N471" s="50"/>
      <c r="O471" s="97">
        <f>SUM(O469:O470)</f>
        <v>0</v>
      </c>
      <c r="P471" s="97">
        <f>SUM(P469:P470)</f>
        <v>0</v>
      </c>
      <c r="Q471" s="130"/>
      <c r="R471" s="129"/>
      <c r="S471" s="129"/>
      <c r="T471" s="129"/>
    </row>
    <row r="472" spans="1:26" s="104" customFormat="1" ht="31.2" x14ac:dyDescent="0.3">
      <c r="A472" s="85" t="s">
        <v>1679</v>
      </c>
      <c r="B472" s="85"/>
      <c r="C472" s="85"/>
      <c r="D472" s="85"/>
      <c r="E472" s="85"/>
      <c r="F472" s="85"/>
      <c r="G472" s="85"/>
      <c r="H472" s="85"/>
      <c r="I472" s="85"/>
      <c r="J472" s="85"/>
      <c r="K472" s="85"/>
      <c r="L472" s="125"/>
      <c r="M472" s="98">
        <f>+M471*2</f>
        <v>0</v>
      </c>
      <c r="N472" s="85"/>
      <c r="O472" s="98">
        <f>+O471*2</f>
        <v>0</v>
      </c>
      <c r="P472" s="98">
        <f>+P471*2</f>
        <v>0</v>
      </c>
      <c r="Q472" s="131"/>
      <c r="R472" s="131"/>
      <c r="S472" s="131"/>
      <c r="T472" s="131"/>
      <c r="Z472" s="87"/>
    </row>
    <row r="473" spans="1:26" x14ac:dyDescent="0.3">
      <c r="E473" s="104"/>
      <c r="L473" s="120"/>
      <c r="Q473" s="129"/>
      <c r="R473" s="129"/>
      <c r="S473" s="129"/>
      <c r="T473" s="129"/>
    </row>
    <row r="474" spans="1:26" x14ac:dyDescent="0.3">
      <c r="E474" s="104"/>
      <c r="L474" s="120"/>
      <c r="Q474" s="129"/>
      <c r="R474" s="129"/>
      <c r="S474" s="129"/>
      <c r="T474" s="129"/>
    </row>
    <row r="475" spans="1:26" x14ac:dyDescent="0.3">
      <c r="E475" s="104"/>
      <c r="L475" s="120"/>
      <c r="Q475" s="129"/>
      <c r="R475" s="129"/>
      <c r="S475" s="129"/>
      <c r="T475" s="129"/>
    </row>
    <row r="476" spans="1:26" ht="44.4" customHeight="1" x14ac:dyDescent="0.3">
      <c r="A476" s="1" t="s">
        <v>366</v>
      </c>
      <c r="D476" s="53" t="str">
        <f ca="1">IF(A476="A",COUNTIF($A$1:A476,"A")&amp;".","")</f>
        <v>23.</v>
      </c>
      <c r="E476" s="104" t="s">
        <v>2351</v>
      </c>
      <c r="F476" s="54" t="str">
        <f ca="1">CONCATENATE(D476," ",E476)</f>
        <v>23. CEPHEID "ali enakovredno"</v>
      </c>
      <c r="G476" s="54"/>
      <c r="L476" s="120"/>
      <c r="Q476" s="129"/>
      <c r="R476" s="129"/>
      <c r="S476" s="129"/>
      <c r="T476" s="129"/>
    </row>
    <row r="477" spans="1:26" x14ac:dyDescent="0.3">
      <c r="L477" s="120"/>
      <c r="Q477" s="129"/>
      <c r="R477" s="129"/>
      <c r="S477" s="129"/>
      <c r="T477" s="129"/>
    </row>
    <row r="478" spans="1:26" ht="31.2" x14ac:dyDescent="0.3">
      <c r="A478" s="2" t="str">
        <f ca="1">CONCATENATE("A.",IF(OFFSET(INDIRECT(ADDRESS(ROW(),COLUMN())),-2,3,1)="",OFFSET(INDIRECT(ADDRESS(ROW(),COLUMN())),-1,1,1),LEFT(OFFSET(INDIRECT(ADDRESS(ROW(),COLUMN())),-2,3,1),FIND(".",OFFSET(INDIRECT(ADDRESS(ROW(),COLUMN())),-2,3,1))-1)))</f>
        <v>A.23</v>
      </c>
      <c r="B478" s="7">
        <v>1</v>
      </c>
      <c r="C478" s="7" t="s">
        <v>2352</v>
      </c>
      <c r="D478" s="7"/>
      <c r="E478" s="7"/>
      <c r="F478" s="28" t="s">
        <v>2353</v>
      </c>
      <c r="G478" s="28"/>
      <c r="H478" s="7" t="s">
        <v>2354</v>
      </c>
      <c r="J478" s="7">
        <v>700</v>
      </c>
      <c r="K478" s="7" t="s">
        <v>1641</v>
      </c>
      <c r="L478" s="121"/>
      <c r="M478" s="91">
        <f t="shared" ref="M478:M486" si="45">J478*L478</f>
        <v>0</v>
      </c>
      <c r="N478" s="7">
        <v>9.5</v>
      </c>
      <c r="O478" s="91">
        <f>ROUND(+L478*(100+N478)/100,2)</f>
        <v>0</v>
      </c>
      <c r="P478" s="91">
        <f t="shared" ref="P478:P486" si="46">J478*O478</f>
        <v>0</v>
      </c>
      <c r="Q478" s="129"/>
      <c r="R478" s="129"/>
      <c r="S478" s="129"/>
      <c r="T478" s="129"/>
    </row>
    <row r="479" spans="1:26" ht="15" customHeight="1" x14ac:dyDescent="0.3">
      <c r="A479" s="2" t="str">
        <f t="shared" ref="A479:A486" ca="1" si="47">IF(D478="",A478,D478)</f>
        <v>A.23</v>
      </c>
      <c r="B479" s="7">
        <v>2</v>
      </c>
      <c r="C479" s="7" t="s">
        <v>2355</v>
      </c>
      <c r="D479" s="7"/>
      <c r="E479" s="7"/>
      <c r="F479" s="28" t="s">
        <v>2356</v>
      </c>
      <c r="G479" s="28"/>
      <c r="H479" s="7" t="s">
        <v>2357</v>
      </c>
      <c r="J479" s="7">
        <v>273</v>
      </c>
      <c r="K479" s="7" t="s">
        <v>1641</v>
      </c>
      <c r="L479" s="121"/>
      <c r="M479" s="91">
        <f t="shared" si="45"/>
        <v>0</v>
      </c>
      <c r="N479" s="7">
        <v>9.5</v>
      </c>
      <c r="O479" s="91">
        <f t="shared" ref="O479:O486" si="48">ROUND(+L479*(100+N479)/100,2)</f>
        <v>0</v>
      </c>
      <c r="P479" s="91">
        <f t="shared" si="46"/>
        <v>0</v>
      </c>
      <c r="Q479" s="129"/>
      <c r="R479" s="129"/>
      <c r="S479" s="129"/>
      <c r="T479" s="129"/>
    </row>
    <row r="480" spans="1:26" x14ac:dyDescent="0.3">
      <c r="A480" s="2" t="str">
        <f t="shared" ca="1" si="47"/>
        <v>A.23</v>
      </c>
      <c r="B480" s="7">
        <v>3</v>
      </c>
      <c r="C480" s="7" t="s">
        <v>749</v>
      </c>
      <c r="D480" s="7"/>
      <c r="E480" s="7"/>
      <c r="F480" s="28" t="s">
        <v>2358</v>
      </c>
      <c r="G480" s="28"/>
      <c r="H480" s="7" t="s">
        <v>748</v>
      </c>
      <c r="J480" s="7">
        <v>15</v>
      </c>
      <c r="K480" s="7" t="s">
        <v>1641</v>
      </c>
      <c r="L480" s="121"/>
      <c r="M480" s="91">
        <f t="shared" si="45"/>
        <v>0</v>
      </c>
      <c r="N480" s="7">
        <v>9.5</v>
      </c>
      <c r="O480" s="91">
        <f t="shared" si="48"/>
        <v>0</v>
      </c>
      <c r="P480" s="91">
        <f t="shared" si="46"/>
        <v>0</v>
      </c>
      <c r="Q480" s="129"/>
      <c r="R480" s="129"/>
      <c r="S480" s="129"/>
      <c r="T480" s="129"/>
    </row>
    <row r="481" spans="1:26" ht="31.2" x14ac:dyDescent="0.3">
      <c r="A481" s="2" t="str">
        <f t="shared" ca="1" si="47"/>
        <v>A.23</v>
      </c>
      <c r="B481" s="7">
        <v>4</v>
      </c>
      <c r="C481" s="7" t="s">
        <v>751</v>
      </c>
      <c r="D481" s="7"/>
      <c r="E481" s="7"/>
      <c r="F481" s="28" t="s">
        <v>2359</v>
      </c>
      <c r="G481" s="28"/>
      <c r="H481" s="7" t="s">
        <v>750</v>
      </c>
      <c r="J481" s="7">
        <v>100</v>
      </c>
      <c r="K481" s="7" t="s">
        <v>1641</v>
      </c>
      <c r="L481" s="121"/>
      <c r="M481" s="91">
        <f t="shared" si="45"/>
        <v>0</v>
      </c>
      <c r="N481" s="7">
        <v>9.5</v>
      </c>
      <c r="O481" s="91">
        <f t="shared" si="48"/>
        <v>0</v>
      </c>
      <c r="P481" s="91">
        <f t="shared" si="46"/>
        <v>0</v>
      </c>
      <c r="Q481" s="129"/>
      <c r="R481" s="129"/>
      <c r="S481" s="129"/>
      <c r="T481" s="129"/>
    </row>
    <row r="482" spans="1:26" x14ac:dyDescent="0.3">
      <c r="A482" s="2" t="str">
        <f t="shared" ca="1" si="47"/>
        <v>A.23</v>
      </c>
      <c r="B482" s="7">
        <v>5</v>
      </c>
      <c r="C482" s="7" t="s">
        <v>753</v>
      </c>
      <c r="D482" s="7"/>
      <c r="E482" s="7"/>
      <c r="F482" s="28" t="s">
        <v>2360</v>
      </c>
      <c r="G482" s="28"/>
      <c r="H482" s="7" t="s">
        <v>752</v>
      </c>
      <c r="J482" s="7">
        <v>5</v>
      </c>
      <c r="K482" s="7" t="s">
        <v>1641</v>
      </c>
      <c r="L482" s="121"/>
      <c r="M482" s="91">
        <f t="shared" si="45"/>
        <v>0</v>
      </c>
      <c r="N482" s="7">
        <v>9.5</v>
      </c>
      <c r="O482" s="91">
        <f t="shared" si="48"/>
        <v>0</v>
      </c>
      <c r="P482" s="91">
        <f t="shared" si="46"/>
        <v>0</v>
      </c>
      <c r="Q482" s="129"/>
      <c r="R482" s="129"/>
      <c r="S482" s="129"/>
      <c r="T482" s="129"/>
    </row>
    <row r="483" spans="1:26" x14ac:dyDescent="0.3">
      <c r="A483" s="2" t="str">
        <f t="shared" ca="1" si="47"/>
        <v>A.23</v>
      </c>
      <c r="B483" s="7">
        <v>6</v>
      </c>
      <c r="C483" s="7" t="s">
        <v>755</v>
      </c>
      <c r="D483" s="7"/>
      <c r="E483" s="7"/>
      <c r="F483" s="28" t="s">
        <v>2361</v>
      </c>
      <c r="G483" s="28"/>
      <c r="H483" s="7" t="s">
        <v>754</v>
      </c>
      <c r="J483" s="7">
        <v>2</v>
      </c>
      <c r="K483" s="7" t="s">
        <v>1641</v>
      </c>
      <c r="L483" s="121"/>
      <c r="M483" s="91">
        <f t="shared" si="45"/>
        <v>0</v>
      </c>
      <c r="N483" s="7">
        <v>9.5</v>
      </c>
      <c r="O483" s="91">
        <f t="shared" si="48"/>
        <v>0</v>
      </c>
      <c r="P483" s="91">
        <f t="shared" si="46"/>
        <v>0</v>
      </c>
      <c r="Q483" s="129"/>
      <c r="R483" s="129"/>
      <c r="S483" s="129"/>
      <c r="T483" s="129"/>
    </row>
    <row r="484" spans="1:26" x14ac:dyDescent="0.3">
      <c r="A484" s="2" t="str">
        <f t="shared" ca="1" si="47"/>
        <v>A.23</v>
      </c>
      <c r="B484" s="7">
        <v>7</v>
      </c>
      <c r="C484" s="7" t="s">
        <v>757</v>
      </c>
      <c r="D484" s="7"/>
      <c r="E484" s="7"/>
      <c r="F484" s="28" t="s">
        <v>2362</v>
      </c>
      <c r="G484" s="28"/>
      <c r="H484" s="7" t="s">
        <v>2363</v>
      </c>
      <c r="J484" s="7">
        <v>5</v>
      </c>
      <c r="K484" s="7" t="s">
        <v>1641</v>
      </c>
      <c r="L484" s="121"/>
      <c r="M484" s="91">
        <f t="shared" si="45"/>
        <v>0</v>
      </c>
      <c r="N484" s="7">
        <v>9.5</v>
      </c>
      <c r="O484" s="91">
        <f t="shared" si="48"/>
        <v>0</v>
      </c>
      <c r="P484" s="91">
        <f t="shared" si="46"/>
        <v>0</v>
      </c>
      <c r="Q484" s="129"/>
      <c r="R484" s="129"/>
      <c r="S484" s="129"/>
      <c r="T484" s="129"/>
    </row>
    <row r="485" spans="1:26" x14ac:dyDescent="0.3">
      <c r="A485" s="2" t="str">
        <f t="shared" ca="1" si="47"/>
        <v>A.23</v>
      </c>
      <c r="B485" s="7">
        <v>8</v>
      </c>
      <c r="C485" s="7" t="s">
        <v>759</v>
      </c>
      <c r="D485" s="7"/>
      <c r="E485" s="7"/>
      <c r="F485" s="28" t="s">
        <v>2364</v>
      </c>
      <c r="G485" s="28"/>
      <c r="H485" s="7" t="s">
        <v>2365</v>
      </c>
      <c r="J485" s="7">
        <v>20</v>
      </c>
      <c r="K485" s="7" t="s">
        <v>1641</v>
      </c>
      <c r="L485" s="121"/>
      <c r="M485" s="91">
        <f t="shared" si="45"/>
        <v>0</v>
      </c>
      <c r="N485" s="7">
        <v>9.5</v>
      </c>
      <c r="O485" s="91">
        <f t="shared" si="48"/>
        <v>0</v>
      </c>
      <c r="P485" s="91">
        <f t="shared" si="46"/>
        <v>0</v>
      </c>
      <c r="Q485" s="129"/>
      <c r="R485" s="129"/>
      <c r="S485" s="129"/>
      <c r="T485" s="129"/>
    </row>
    <row r="486" spans="1:26" x14ac:dyDescent="0.3">
      <c r="A486" s="2" t="str">
        <f t="shared" ca="1" si="47"/>
        <v>A.23</v>
      </c>
      <c r="B486" s="7">
        <v>9</v>
      </c>
      <c r="C486" s="7" t="s">
        <v>761</v>
      </c>
      <c r="D486" s="7"/>
      <c r="E486" s="7"/>
      <c r="F486" s="28" t="s">
        <v>2366</v>
      </c>
      <c r="G486" s="28"/>
      <c r="H486" s="7" t="s">
        <v>760</v>
      </c>
      <c r="J486" s="7">
        <v>3</v>
      </c>
      <c r="K486" s="7" t="s">
        <v>1641</v>
      </c>
      <c r="L486" s="121"/>
      <c r="M486" s="91">
        <f t="shared" si="45"/>
        <v>0</v>
      </c>
      <c r="N486" s="7">
        <v>9.5</v>
      </c>
      <c r="O486" s="91">
        <f t="shared" si="48"/>
        <v>0</v>
      </c>
      <c r="P486" s="91">
        <f t="shared" si="46"/>
        <v>0</v>
      </c>
      <c r="Q486" s="129"/>
      <c r="R486" s="129"/>
      <c r="S486" s="129"/>
      <c r="T486" s="129"/>
    </row>
    <row r="487" spans="1:26" x14ac:dyDescent="0.3">
      <c r="A487" s="49" t="s">
        <v>1682</v>
      </c>
      <c r="B487" s="50"/>
      <c r="C487" s="50"/>
      <c r="D487" s="50"/>
      <c r="E487" s="50"/>
      <c r="F487" s="50"/>
      <c r="G487" s="50"/>
      <c r="H487" s="50"/>
      <c r="I487" s="50"/>
      <c r="J487" s="50"/>
      <c r="K487" s="50"/>
      <c r="L487" s="124">
        <f>SUM(L478:L486)</f>
        <v>0</v>
      </c>
      <c r="M487" s="97">
        <f>SUM(M478:M486)</f>
        <v>0</v>
      </c>
      <c r="N487" s="50"/>
      <c r="O487" s="97">
        <f>SUM(O478:O486)</f>
        <v>0</v>
      </c>
      <c r="P487" s="97">
        <f>SUM(P478:P486)</f>
        <v>0</v>
      </c>
      <c r="Q487" s="130"/>
      <c r="R487" s="129"/>
      <c r="S487" s="129"/>
      <c r="T487" s="129"/>
    </row>
    <row r="488" spans="1:26" s="104" customFormat="1" ht="31.2" x14ac:dyDescent="0.3">
      <c r="A488" s="85" t="s">
        <v>1679</v>
      </c>
      <c r="B488" s="85"/>
      <c r="C488" s="85"/>
      <c r="D488" s="85"/>
      <c r="E488" s="85"/>
      <c r="F488" s="85"/>
      <c r="G488" s="85"/>
      <c r="H488" s="85"/>
      <c r="I488" s="85"/>
      <c r="J488" s="85"/>
      <c r="K488" s="85"/>
      <c r="L488" s="125"/>
      <c r="M488" s="98">
        <f>+M487*2</f>
        <v>0</v>
      </c>
      <c r="N488" s="85"/>
      <c r="O488" s="98">
        <f>+O487*2</f>
        <v>0</v>
      </c>
      <c r="P488" s="98">
        <f>+P487*2</f>
        <v>0</v>
      </c>
      <c r="Q488" s="131"/>
      <c r="R488" s="131"/>
      <c r="S488" s="131"/>
      <c r="T488" s="131"/>
      <c r="Z488" s="87"/>
    </row>
    <row r="489" spans="1:26" x14ac:dyDescent="0.3">
      <c r="L489" s="120"/>
      <c r="Q489" s="129"/>
      <c r="R489" s="129"/>
      <c r="S489" s="129"/>
      <c r="T489" s="129"/>
    </row>
    <row r="490" spans="1:26" ht="44.4" customHeight="1" x14ac:dyDescent="0.3">
      <c r="A490" s="1" t="s">
        <v>366</v>
      </c>
      <c r="D490" s="53" t="str">
        <f ca="1">IF(A490="A",COUNTIF($A$1:A490,"A")&amp;".","")</f>
        <v>24.</v>
      </c>
      <c r="E490" s="104" t="s">
        <v>2367</v>
      </c>
      <c r="F490" s="54" t="str">
        <f ca="1">CONCATENATE(D490," ",E490)</f>
        <v>24. DAKO "ali enakovredno"</v>
      </c>
      <c r="G490" s="54"/>
      <c r="L490" s="120"/>
      <c r="Q490" s="129"/>
      <c r="R490" s="129"/>
      <c r="S490" s="129"/>
      <c r="T490" s="129"/>
    </row>
    <row r="491" spans="1:26" x14ac:dyDescent="0.3">
      <c r="E491" s="104"/>
      <c r="L491" s="120"/>
      <c r="Q491" s="129"/>
      <c r="R491" s="129"/>
      <c r="S491" s="129"/>
      <c r="T491" s="129"/>
    </row>
    <row r="492" spans="1:26" x14ac:dyDescent="0.3">
      <c r="A492" s="2" t="str">
        <f ca="1">CONCATENATE("A.",IF(OFFSET(INDIRECT(ADDRESS(ROW(),COLUMN())),-2,3,1)="",OFFSET(INDIRECT(ADDRESS(ROW(),COLUMN())),-1,1,1),LEFT(OFFSET(INDIRECT(ADDRESS(ROW(),COLUMN())),-2,3,1),FIND(".",OFFSET(INDIRECT(ADDRESS(ROW(),COLUMN())),-2,3,1))-1)))</f>
        <v>A.24</v>
      </c>
      <c r="B492" s="7">
        <v>1</v>
      </c>
      <c r="C492" s="7" t="s">
        <v>2368</v>
      </c>
      <c r="D492" s="7"/>
      <c r="E492" s="6"/>
      <c r="F492" s="28" t="s">
        <v>2369</v>
      </c>
      <c r="G492" s="28"/>
      <c r="H492" s="7" t="s">
        <v>2370</v>
      </c>
      <c r="J492" s="7">
        <v>2</v>
      </c>
      <c r="K492" s="7" t="s">
        <v>1641</v>
      </c>
      <c r="L492" s="121"/>
      <c r="M492" s="91">
        <f>J492*L492</f>
        <v>0</v>
      </c>
      <c r="N492" s="7">
        <v>9.5</v>
      </c>
      <c r="O492" s="91">
        <f>+L492*(100+N492)/100</f>
        <v>0</v>
      </c>
      <c r="P492" s="91">
        <f>J492*O492</f>
        <v>0</v>
      </c>
      <c r="Q492" s="129"/>
      <c r="R492" s="129"/>
      <c r="S492" s="129"/>
      <c r="T492" s="129"/>
    </row>
    <row r="493" spans="1:26" x14ac:dyDescent="0.3">
      <c r="A493" s="49" t="s">
        <v>1682</v>
      </c>
      <c r="B493" s="50"/>
      <c r="C493" s="50"/>
      <c r="D493" s="50"/>
      <c r="E493" s="50"/>
      <c r="F493" s="50"/>
      <c r="G493" s="50"/>
      <c r="H493" s="50"/>
      <c r="I493" s="50"/>
      <c r="J493" s="50"/>
      <c r="K493" s="50"/>
      <c r="L493" s="124">
        <f>SUM(L492:L492)</f>
        <v>0</v>
      </c>
      <c r="M493" s="97">
        <f>SUM(M492:M492)</f>
        <v>0</v>
      </c>
      <c r="N493" s="50"/>
      <c r="O493" s="97">
        <f>SUM(O492:O492)</f>
        <v>0</v>
      </c>
      <c r="P493" s="97">
        <f>SUM(P492:P492)</f>
        <v>0</v>
      </c>
      <c r="Q493" s="130"/>
      <c r="R493" s="129"/>
      <c r="S493" s="129"/>
      <c r="T493" s="129"/>
    </row>
    <row r="494" spans="1:26" s="104" customFormat="1" ht="31.2" x14ac:dyDescent="0.3">
      <c r="A494" s="85" t="s">
        <v>1679</v>
      </c>
      <c r="B494" s="85"/>
      <c r="C494" s="85"/>
      <c r="D494" s="85"/>
      <c r="E494" s="85"/>
      <c r="F494" s="85"/>
      <c r="G494" s="85"/>
      <c r="H494" s="85"/>
      <c r="I494" s="85"/>
      <c r="J494" s="85"/>
      <c r="K494" s="85"/>
      <c r="L494" s="125"/>
      <c r="M494" s="98">
        <f>+M493*2</f>
        <v>0</v>
      </c>
      <c r="N494" s="85"/>
      <c r="O494" s="98">
        <f>+O493*2</f>
        <v>0</v>
      </c>
      <c r="P494" s="98">
        <f>+P493*2</f>
        <v>0</v>
      </c>
      <c r="Q494" s="131"/>
      <c r="R494" s="131"/>
      <c r="S494" s="131"/>
      <c r="T494" s="131"/>
      <c r="Z494" s="87"/>
    </row>
    <row r="495" spans="1:26" x14ac:dyDescent="0.3">
      <c r="E495" s="104"/>
      <c r="L495" s="120"/>
      <c r="Q495" s="129"/>
      <c r="R495" s="129"/>
      <c r="S495" s="129"/>
      <c r="T495" s="129"/>
    </row>
    <row r="496" spans="1:26" x14ac:dyDescent="0.3">
      <c r="E496" s="104"/>
      <c r="L496" s="120"/>
      <c r="Q496" s="129"/>
      <c r="R496" s="129"/>
      <c r="S496" s="129"/>
      <c r="T496" s="129"/>
    </row>
    <row r="497" spans="1:20" ht="37.200000000000003" customHeight="1" x14ac:dyDescent="0.3">
      <c r="A497" s="1" t="s">
        <v>366</v>
      </c>
      <c r="D497" s="53" t="str">
        <f ca="1">IF(A497="A",COUNTIF($A$1:A497,"A")&amp;".","")</f>
        <v>25.</v>
      </c>
      <c r="E497" s="104" t="s">
        <v>2371</v>
      </c>
      <c r="F497" s="54" t="str">
        <f ca="1">CONCATENATE(D497," ",E497)</f>
        <v>25. DIA SORIN "ali enakovredno"</v>
      </c>
      <c r="G497" s="54"/>
      <c r="L497" s="120"/>
      <c r="Q497" s="129"/>
      <c r="R497" s="129"/>
      <c r="S497" s="129"/>
      <c r="T497" s="129"/>
    </row>
    <row r="498" spans="1:20" x14ac:dyDescent="0.3">
      <c r="D498" s="53"/>
      <c r="E498" s="104"/>
      <c r="L498" s="120"/>
      <c r="Q498" s="129"/>
      <c r="R498" s="129"/>
      <c r="S498" s="129"/>
      <c r="T498" s="129"/>
    </row>
    <row r="499" spans="1:20" x14ac:dyDescent="0.3">
      <c r="A499" s="2" t="str">
        <f ca="1">CONCATENATE("A.",IF(OFFSET(INDIRECT(ADDRESS(ROW(),COLUMN())),-2,3,1)="",OFFSET(INDIRECT(ADDRESS(ROW(),COLUMN())),-1,1,1),LEFT(OFFSET(INDIRECT(ADDRESS(ROW(),COLUMN())),-2,3,1),FIND(".",OFFSET(INDIRECT(ADDRESS(ROW(),COLUMN())),-2,3,1))-1)))</f>
        <v>A.25</v>
      </c>
      <c r="B499" s="7">
        <v>1</v>
      </c>
      <c r="C499" s="7" t="s">
        <v>765</v>
      </c>
      <c r="D499" s="53"/>
      <c r="E499" s="6"/>
      <c r="F499" s="28" t="s">
        <v>2372</v>
      </c>
      <c r="G499" s="28"/>
      <c r="H499" s="7" t="s">
        <v>2373</v>
      </c>
      <c r="J499" s="7">
        <v>5</v>
      </c>
      <c r="K499" s="7" t="s">
        <v>1641</v>
      </c>
      <c r="L499" s="121"/>
      <c r="M499" s="91">
        <f t="shared" ref="M499:M550" si="49">J499*L499</f>
        <v>0</v>
      </c>
      <c r="N499" s="7">
        <v>22</v>
      </c>
      <c r="O499" s="91">
        <f>ROUND(+L499*(100+N499)/100,2)</f>
        <v>0</v>
      </c>
      <c r="P499" s="91">
        <f t="shared" ref="P499:P550" si="50">J499*O499</f>
        <v>0</v>
      </c>
      <c r="Q499" s="129"/>
      <c r="R499" s="129"/>
      <c r="S499" s="129"/>
      <c r="T499" s="129"/>
    </row>
    <row r="500" spans="1:20" x14ac:dyDescent="0.3">
      <c r="A500" s="2" t="str">
        <f t="shared" ref="A500:A550" ca="1" si="51">IF(D499="",A499,D499)</f>
        <v>A.25</v>
      </c>
      <c r="B500" s="7">
        <v>2</v>
      </c>
      <c r="C500" s="7" t="s">
        <v>767</v>
      </c>
      <c r="D500" s="53"/>
      <c r="E500" s="6"/>
      <c r="F500" s="28" t="s">
        <v>2374</v>
      </c>
      <c r="G500" s="28"/>
      <c r="H500" s="7" t="s">
        <v>766</v>
      </c>
      <c r="J500" s="7">
        <v>5</v>
      </c>
      <c r="K500" s="7" t="s">
        <v>1641</v>
      </c>
      <c r="L500" s="121"/>
      <c r="M500" s="91">
        <f t="shared" si="49"/>
        <v>0</v>
      </c>
      <c r="N500" s="7">
        <v>22</v>
      </c>
      <c r="O500" s="91">
        <f t="shared" ref="O500:O550" si="52">ROUND(+L500*(100+N500)/100,2)</f>
        <v>0</v>
      </c>
      <c r="P500" s="91">
        <f t="shared" si="50"/>
        <v>0</v>
      </c>
      <c r="Q500" s="129"/>
      <c r="R500" s="129"/>
      <c r="S500" s="129"/>
      <c r="T500" s="129"/>
    </row>
    <row r="501" spans="1:20" x14ac:dyDescent="0.3">
      <c r="A501" s="2" t="str">
        <f t="shared" ca="1" si="51"/>
        <v>A.25</v>
      </c>
      <c r="B501" s="7">
        <v>3</v>
      </c>
      <c r="C501" s="7" t="s">
        <v>769</v>
      </c>
      <c r="D501" s="53"/>
      <c r="E501" s="6"/>
      <c r="F501" s="28" t="s">
        <v>2375</v>
      </c>
      <c r="G501" s="28"/>
      <c r="H501" s="7" t="s">
        <v>768</v>
      </c>
      <c r="J501" s="7">
        <v>5</v>
      </c>
      <c r="K501" s="7" t="s">
        <v>1641</v>
      </c>
      <c r="L501" s="121"/>
      <c r="M501" s="91">
        <f t="shared" si="49"/>
        <v>0</v>
      </c>
      <c r="N501" s="7">
        <v>22</v>
      </c>
      <c r="O501" s="91">
        <f t="shared" si="52"/>
        <v>0</v>
      </c>
      <c r="P501" s="91">
        <f t="shared" si="50"/>
        <v>0</v>
      </c>
      <c r="Q501" s="129"/>
      <c r="R501" s="129"/>
      <c r="S501" s="129"/>
      <c r="T501" s="129"/>
    </row>
    <row r="502" spans="1:20" x14ac:dyDescent="0.3">
      <c r="A502" s="2" t="str">
        <f t="shared" ca="1" si="51"/>
        <v>A.25</v>
      </c>
      <c r="B502" s="7">
        <v>4</v>
      </c>
      <c r="C502" s="7" t="s">
        <v>771</v>
      </c>
      <c r="D502" s="53"/>
      <c r="E502" s="6"/>
      <c r="F502" s="28" t="s">
        <v>2376</v>
      </c>
      <c r="G502" s="28"/>
      <c r="H502" s="7" t="s">
        <v>770</v>
      </c>
      <c r="J502" s="7">
        <v>5</v>
      </c>
      <c r="K502" s="7" t="s">
        <v>1641</v>
      </c>
      <c r="L502" s="121"/>
      <c r="M502" s="91">
        <f t="shared" si="49"/>
        <v>0</v>
      </c>
      <c r="N502" s="7">
        <v>22</v>
      </c>
      <c r="O502" s="91">
        <f t="shared" si="52"/>
        <v>0</v>
      </c>
      <c r="P502" s="91">
        <f t="shared" si="50"/>
        <v>0</v>
      </c>
      <c r="Q502" s="129"/>
      <c r="R502" s="129"/>
      <c r="S502" s="129"/>
      <c r="T502" s="129"/>
    </row>
    <row r="503" spans="1:20" x14ac:dyDescent="0.3">
      <c r="A503" s="2" t="str">
        <f t="shared" ca="1" si="51"/>
        <v>A.25</v>
      </c>
      <c r="B503" s="7">
        <v>5</v>
      </c>
      <c r="C503" s="7" t="s">
        <v>773</v>
      </c>
      <c r="D503" s="53"/>
      <c r="E503" s="6"/>
      <c r="F503" s="28" t="s">
        <v>2377</v>
      </c>
      <c r="G503" s="28"/>
      <c r="H503" s="7" t="s">
        <v>2378</v>
      </c>
      <c r="J503" s="7">
        <v>170</v>
      </c>
      <c r="K503" s="7" t="s">
        <v>1641</v>
      </c>
      <c r="L503" s="121"/>
      <c r="M503" s="91">
        <f t="shared" si="49"/>
        <v>0</v>
      </c>
      <c r="N503" s="7">
        <v>9.5</v>
      </c>
      <c r="O503" s="91">
        <f t="shared" si="52"/>
        <v>0</v>
      </c>
      <c r="P503" s="91">
        <f t="shared" si="50"/>
        <v>0</v>
      </c>
      <c r="Q503" s="129"/>
      <c r="R503" s="129"/>
      <c r="S503" s="129"/>
      <c r="T503" s="129"/>
    </row>
    <row r="504" spans="1:20" x14ac:dyDescent="0.3">
      <c r="A504" s="2" t="str">
        <f t="shared" ca="1" si="51"/>
        <v>A.25</v>
      </c>
      <c r="B504" s="7">
        <v>6</v>
      </c>
      <c r="C504" s="7" t="s">
        <v>775</v>
      </c>
      <c r="D504" s="53"/>
      <c r="E504" s="6"/>
      <c r="F504" s="28" t="s">
        <v>2379</v>
      </c>
      <c r="G504" s="28"/>
      <c r="H504" s="7" t="s">
        <v>774</v>
      </c>
      <c r="J504" s="7">
        <v>150</v>
      </c>
      <c r="K504" s="7" t="s">
        <v>1641</v>
      </c>
      <c r="L504" s="121"/>
      <c r="M504" s="91">
        <f t="shared" si="49"/>
        <v>0</v>
      </c>
      <c r="N504" s="7">
        <v>9.5</v>
      </c>
      <c r="O504" s="91">
        <f t="shared" si="52"/>
        <v>0</v>
      </c>
      <c r="P504" s="91">
        <f t="shared" si="50"/>
        <v>0</v>
      </c>
      <c r="Q504" s="129"/>
      <c r="R504" s="129"/>
      <c r="S504" s="129"/>
      <c r="T504" s="129"/>
    </row>
    <row r="505" spans="1:20" x14ac:dyDescent="0.3">
      <c r="A505" s="2" t="str">
        <f t="shared" ca="1" si="51"/>
        <v>A.25</v>
      </c>
      <c r="B505" s="7">
        <v>7</v>
      </c>
      <c r="C505" s="7" t="s">
        <v>777</v>
      </c>
      <c r="D505" s="53"/>
      <c r="E505" s="6"/>
      <c r="F505" s="28" t="s">
        <v>2380</v>
      </c>
      <c r="G505" s="28"/>
      <c r="H505" s="7" t="s">
        <v>776</v>
      </c>
      <c r="J505" s="7">
        <v>2</v>
      </c>
      <c r="K505" s="7" t="s">
        <v>1715</v>
      </c>
      <c r="L505" s="121"/>
      <c r="M505" s="91">
        <f t="shared" si="49"/>
        <v>0</v>
      </c>
      <c r="N505" s="7">
        <v>22</v>
      </c>
      <c r="O505" s="91">
        <f t="shared" si="52"/>
        <v>0</v>
      </c>
      <c r="P505" s="91">
        <f t="shared" si="50"/>
        <v>0</v>
      </c>
      <c r="Q505" s="129"/>
      <c r="R505" s="129"/>
      <c r="S505" s="129"/>
      <c r="T505" s="129"/>
    </row>
    <row r="506" spans="1:20" x14ac:dyDescent="0.3">
      <c r="A506" s="2" t="str">
        <f t="shared" ca="1" si="51"/>
        <v>A.25</v>
      </c>
      <c r="B506" s="7">
        <v>8</v>
      </c>
      <c r="C506" s="7" t="s">
        <v>779</v>
      </c>
      <c r="D506" s="53"/>
      <c r="E506" s="6"/>
      <c r="F506" s="28" t="s">
        <v>2381</v>
      </c>
      <c r="G506" s="28"/>
      <c r="H506" s="7" t="s">
        <v>778</v>
      </c>
      <c r="J506" s="7">
        <v>2</v>
      </c>
      <c r="K506" s="7" t="s">
        <v>1715</v>
      </c>
      <c r="L506" s="121"/>
      <c r="M506" s="91">
        <f t="shared" si="49"/>
        <v>0</v>
      </c>
      <c r="N506" s="7">
        <v>22</v>
      </c>
      <c r="O506" s="91">
        <f t="shared" si="52"/>
        <v>0</v>
      </c>
      <c r="P506" s="91">
        <f t="shared" si="50"/>
        <v>0</v>
      </c>
      <c r="Q506" s="129"/>
      <c r="R506" s="129"/>
      <c r="S506" s="129"/>
      <c r="T506" s="129"/>
    </row>
    <row r="507" spans="1:20" x14ac:dyDescent="0.3">
      <c r="A507" s="2" t="str">
        <f t="shared" ca="1" si="51"/>
        <v>A.25</v>
      </c>
      <c r="B507" s="7">
        <v>9</v>
      </c>
      <c r="C507" s="7" t="s">
        <v>781</v>
      </c>
      <c r="D507" s="53"/>
      <c r="E507" s="6"/>
      <c r="F507" s="28" t="s">
        <v>2382</v>
      </c>
      <c r="G507" s="28"/>
      <c r="H507" s="7" t="s">
        <v>780</v>
      </c>
      <c r="J507" s="7">
        <v>3</v>
      </c>
      <c r="K507" s="7" t="s">
        <v>1641</v>
      </c>
      <c r="L507" s="121"/>
      <c r="M507" s="91">
        <f t="shared" si="49"/>
        <v>0</v>
      </c>
      <c r="N507" s="7">
        <v>9.5</v>
      </c>
      <c r="O507" s="91">
        <f t="shared" si="52"/>
        <v>0</v>
      </c>
      <c r="P507" s="91">
        <f t="shared" si="50"/>
        <v>0</v>
      </c>
      <c r="Q507" s="129"/>
      <c r="R507" s="129"/>
      <c r="S507" s="129"/>
      <c r="T507" s="129"/>
    </row>
    <row r="508" spans="1:20" x14ac:dyDescent="0.3">
      <c r="A508" s="2" t="str">
        <f t="shared" ca="1" si="51"/>
        <v>A.25</v>
      </c>
      <c r="B508" s="7">
        <v>10</v>
      </c>
      <c r="C508" s="7" t="s">
        <v>783</v>
      </c>
      <c r="D508" s="53"/>
      <c r="E508" s="6"/>
      <c r="F508" s="28" t="s">
        <v>2383</v>
      </c>
      <c r="G508" s="28"/>
      <c r="H508" s="7" t="s">
        <v>782</v>
      </c>
      <c r="J508" s="7">
        <v>3</v>
      </c>
      <c r="K508" s="7" t="s">
        <v>1641</v>
      </c>
      <c r="L508" s="121"/>
      <c r="M508" s="91">
        <f t="shared" si="49"/>
        <v>0</v>
      </c>
      <c r="N508" s="7">
        <v>9.5</v>
      </c>
      <c r="O508" s="91">
        <f t="shared" si="52"/>
        <v>0</v>
      </c>
      <c r="P508" s="91">
        <f t="shared" si="50"/>
        <v>0</v>
      </c>
      <c r="Q508" s="129"/>
      <c r="R508" s="129"/>
      <c r="S508" s="129"/>
      <c r="T508" s="129"/>
    </row>
    <row r="509" spans="1:20" ht="31.2" x14ac:dyDescent="0.3">
      <c r="A509" s="2" t="str">
        <f t="shared" ca="1" si="51"/>
        <v>A.25</v>
      </c>
      <c r="B509" s="7">
        <v>11</v>
      </c>
      <c r="C509" s="7" t="s">
        <v>785</v>
      </c>
      <c r="D509" s="53"/>
      <c r="E509" s="6"/>
      <c r="F509" s="28" t="s">
        <v>2384</v>
      </c>
      <c r="G509" s="28"/>
      <c r="H509" s="7" t="s">
        <v>784</v>
      </c>
      <c r="J509" s="7">
        <v>40</v>
      </c>
      <c r="K509" s="7" t="s">
        <v>1641</v>
      </c>
      <c r="L509" s="121"/>
      <c r="M509" s="91">
        <f t="shared" si="49"/>
        <v>0</v>
      </c>
      <c r="N509" s="7">
        <v>9.5</v>
      </c>
      <c r="O509" s="91">
        <f t="shared" si="52"/>
        <v>0</v>
      </c>
      <c r="P509" s="91">
        <f t="shared" si="50"/>
        <v>0</v>
      </c>
      <c r="Q509" s="129"/>
      <c r="R509" s="129"/>
      <c r="S509" s="129"/>
      <c r="T509" s="129"/>
    </row>
    <row r="510" spans="1:20" ht="31.2" x14ac:dyDescent="0.3">
      <c r="A510" s="2" t="str">
        <f t="shared" ca="1" si="51"/>
        <v>A.25</v>
      </c>
      <c r="B510" s="7">
        <v>12</v>
      </c>
      <c r="C510" s="7" t="s">
        <v>787</v>
      </c>
      <c r="D510" s="53"/>
      <c r="E510" s="6"/>
      <c r="F510" s="28" t="s">
        <v>2385</v>
      </c>
      <c r="G510" s="28"/>
      <c r="H510" s="7" t="s">
        <v>786</v>
      </c>
      <c r="J510" s="7">
        <v>1</v>
      </c>
      <c r="K510" s="7" t="s">
        <v>1641</v>
      </c>
      <c r="L510" s="121"/>
      <c r="M510" s="91">
        <f t="shared" si="49"/>
        <v>0</v>
      </c>
      <c r="N510" s="7">
        <v>22</v>
      </c>
      <c r="O510" s="91">
        <f t="shared" si="52"/>
        <v>0</v>
      </c>
      <c r="P510" s="91">
        <f t="shared" si="50"/>
        <v>0</v>
      </c>
      <c r="Q510" s="129"/>
      <c r="R510" s="129"/>
      <c r="S510" s="129"/>
      <c r="T510" s="129"/>
    </row>
    <row r="511" spans="1:20" x14ac:dyDescent="0.3">
      <c r="A511" s="2" t="str">
        <f t="shared" ca="1" si="51"/>
        <v>A.25</v>
      </c>
      <c r="B511" s="7">
        <v>13</v>
      </c>
      <c r="C511" s="7" t="s">
        <v>789</v>
      </c>
      <c r="D511" s="53"/>
      <c r="E511" s="6"/>
      <c r="F511" s="28" t="s">
        <v>2386</v>
      </c>
      <c r="G511" s="28"/>
      <c r="H511" s="7" t="s">
        <v>788</v>
      </c>
      <c r="J511" s="7">
        <v>40</v>
      </c>
      <c r="K511" s="7" t="s">
        <v>1641</v>
      </c>
      <c r="L511" s="121"/>
      <c r="M511" s="91">
        <f t="shared" si="49"/>
        <v>0</v>
      </c>
      <c r="N511" s="7">
        <v>9.5</v>
      </c>
      <c r="O511" s="91">
        <f t="shared" si="52"/>
        <v>0</v>
      </c>
      <c r="P511" s="91">
        <f t="shared" si="50"/>
        <v>0</v>
      </c>
      <c r="Q511" s="129"/>
      <c r="R511" s="129"/>
      <c r="S511" s="129"/>
      <c r="T511" s="129"/>
    </row>
    <row r="512" spans="1:20" x14ac:dyDescent="0.3">
      <c r="A512" s="2" t="str">
        <f t="shared" ca="1" si="51"/>
        <v>A.25</v>
      </c>
      <c r="B512" s="7">
        <v>14</v>
      </c>
      <c r="C512" s="7" t="s">
        <v>791</v>
      </c>
      <c r="D512" s="53"/>
      <c r="E512" s="6"/>
      <c r="F512" s="28" t="s">
        <v>2387</v>
      </c>
      <c r="G512" s="28"/>
      <c r="H512" s="7" t="s">
        <v>790</v>
      </c>
      <c r="J512" s="7">
        <v>1</v>
      </c>
      <c r="K512" s="7" t="s">
        <v>1715</v>
      </c>
      <c r="L512" s="121"/>
      <c r="M512" s="91">
        <f t="shared" si="49"/>
        <v>0</v>
      </c>
      <c r="N512" s="7">
        <v>22</v>
      </c>
      <c r="O512" s="91">
        <f t="shared" si="52"/>
        <v>0</v>
      </c>
      <c r="P512" s="91">
        <f t="shared" si="50"/>
        <v>0</v>
      </c>
      <c r="Q512" s="129"/>
      <c r="R512" s="129"/>
      <c r="S512" s="129"/>
      <c r="T512" s="129"/>
    </row>
    <row r="513" spans="1:20" x14ac:dyDescent="0.3">
      <c r="A513" s="2" t="str">
        <f t="shared" ca="1" si="51"/>
        <v>A.25</v>
      </c>
      <c r="B513" s="7">
        <v>15</v>
      </c>
      <c r="C513" s="7" t="s">
        <v>793</v>
      </c>
      <c r="D513" s="53"/>
      <c r="E513" s="6"/>
      <c r="F513" s="28" t="s">
        <v>2388</v>
      </c>
      <c r="G513" s="28"/>
      <c r="H513" s="7" t="s">
        <v>792</v>
      </c>
      <c r="J513" s="7">
        <v>10</v>
      </c>
      <c r="K513" s="7" t="s">
        <v>1641</v>
      </c>
      <c r="L513" s="121"/>
      <c r="M513" s="91">
        <f t="shared" si="49"/>
        <v>0</v>
      </c>
      <c r="N513" s="7">
        <v>9.5</v>
      </c>
      <c r="O513" s="91">
        <f t="shared" si="52"/>
        <v>0</v>
      </c>
      <c r="P513" s="91">
        <f t="shared" si="50"/>
        <v>0</v>
      </c>
      <c r="Q513" s="129"/>
      <c r="R513" s="129"/>
      <c r="S513" s="129"/>
      <c r="T513" s="129"/>
    </row>
    <row r="514" spans="1:20" x14ac:dyDescent="0.3">
      <c r="A514" s="2" t="str">
        <f t="shared" ca="1" si="51"/>
        <v>A.25</v>
      </c>
      <c r="B514" s="7">
        <v>16</v>
      </c>
      <c r="C514" s="7" t="s">
        <v>795</v>
      </c>
      <c r="D514" s="53"/>
      <c r="E514" s="6"/>
      <c r="F514" s="28" t="s">
        <v>2389</v>
      </c>
      <c r="G514" s="28"/>
      <c r="H514" s="7" t="s">
        <v>794</v>
      </c>
      <c r="J514" s="7">
        <v>1</v>
      </c>
      <c r="K514" s="7" t="s">
        <v>1641</v>
      </c>
      <c r="L514" s="121"/>
      <c r="M514" s="91">
        <f t="shared" si="49"/>
        <v>0</v>
      </c>
      <c r="N514" s="7">
        <v>22</v>
      </c>
      <c r="O514" s="91">
        <f t="shared" si="52"/>
        <v>0</v>
      </c>
      <c r="P514" s="91">
        <f t="shared" si="50"/>
        <v>0</v>
      </c>
      <c r="Q514" s="129"/>
      <c r="R514" s="129"/>
      <c r="S514" s="129"/>
      <c r="T514" s="129"/>
    </row>
    <row r="515" spans="1:20" x14ac:dyDescent="0.3">
      <c r="A515" s="2" t="str">
        <f t="shared" ca="1" si="51"/>
        <v>A.25</v>
      </c>
      <c r="B515" s="7">
        <v>17</v>
      </c>
      <c r="C515" s="7" t="s">
        <v>797</v>
      </c>
      <c r="D515" s="53"/>
      <c r="E515" s="6"/>
      <c r="F515" s="28" t="s">
        <v>2390</v>
      </c>
      <c r="G515" s="28"/>
      <c r="H515" s="7" t="s">
        <v>796</v>
      </c>
      <c r="J515" s="7">
        <v>2</v>
      </c>
      <c r="K515" s="7" t="s">
        <v>1641</v>
      </c>
      <c r="L515" s="121"/>
      <c r="M515" s="91">
        <f t="shared" si="49"/>
        <v>0</v>
      </c>
      <c r="N515" s="7">
        <v>22</v>
      </c>
      <c r="O515" s="91">
        <f t="shared" si="52"/>
        <v>0</v>
      </c>
      <c r="P515" s="91">
        <f t="shared" si="50"/>
        <v>0</v>
      </c>
      <c r="Q515" s="129"/>
      <c r="R515" s="129"/>
      <c r="S515" s="129"/>
      <c r="T515" s="129"/>
    </row>
    <row r="516" spans="1:20" x14ac:dyDescent="0.3">
      <c r="A516" s="2" t="str">
        <f t="shared" ca="1" si="51"/>
        <v>A.25</v>
      </c>
      <c r="B516" s="7">
        <v>18</v>
      </c>
      <c r="C516" s="7" t="s">
        <v>799</v>
      </c>
      <c r="D516" s="53"/>
      <c r="E516" s="6"/>
      <c r="F516" s="28" t="s">
        <v>2391</v>
      </c>
      <c r="G516" s="28"/>
      <c r="H516" s="7" t="s">
        <v>798</v>
      </c>
      <c r="J516" s="7">
        <v>9</v>
      </c>
      <c r="K516" s="7" t="s">
        <v>1641</v>
      </c>
      <c r="L516" s="121"/>
      <c r="M516" s="91">
        <f t="shared" si="49"/>
        <v>0</v>
      </c>
      <c r="N516" s="7">
        <v>22</v>
      </c>
      <c r="O516" s="91">
        <f t="shared" si="52"/>
        <v>0</v>
      </c>
      <c r="P516" s="91">
        <f t="shared" si="50"/>
        <v>0</v>
      </c>
      <c r="Q516" s="129"/>
      <c r="R516" s="129"/>
      <c r="S516" s="129"/>
      <c r="T516" s="129"/>
    </row>
    <row r="517" spans="1:20" x14ac:dyDescent="0.3">
      <c r="A517" s="2" t="str">
        <f t="shared" ca="1" si="51"/>
        <v>A.25</v>
      </c>
      <c r="B517" s="7">
        <v>19</v>
      </c>
      <c r="C517" s="7" t="s">
        <v>801</v>
      </c>
      <c r="D517" s="53"/>
      <c r="E517" s="6"/>
      <c r="F517" s="28" t="s">
        <v>2392</v>
      </c>
      <c r="G517" s="28"/>
      <c r="H517" s="7" t="s">
        <v>800</v>
      </c>
      <c r="J517" s="7">
        <v>8</v>
      </c>
      <c r="K517" s="7" t="s">
        <v>1641</v>
      </c>
      <c r="L517" s="121"/>
      <c r="M517" s="91">
        <f t="shared" si="49"/>
        <v>0</v>
      </c>
      <c r="N517" s="7">
        <v>22</v>
      </c>
      <c r="O517" s="91">
        <f t="shared" si="52"/>
        <v>0</v>
      </c>
      <c r="P517" s="91">
        <f t="shared" si="50"/>
        <v>0</v>
      </c>
      <c r="Q517" s="129"/>
      <c r="R517" s="129"/>
      <c r="S517" s="129"/>
      <c r="T517" s="129"/>
    </row>
    <row r="518" spans="1:20" x14ac:dyDescent="0.3">
      <c r="A518" s="2" t="str">
        <f t="shared" ca="1" si="51"/>
        <v>A.25</v>
      </c>
      <c r="B518" s="7">
        <v>20</v>
      </c>
      <c r="C518" s="7" t="s">
        <v>803</v>
      </c>
      <c r="D518" s="53"/>
      <c r="E518" s="6"/>
      <c r="F518" s="28" t="s">
        <v>2393</v>
      </c>
      <c r="G518" s="28"/>
      <c r="H518" s="7" t="s">
        <v>802</v>
      </c>
      <c r="J518" s="7">
        <v>18</v>
      </c>
      <c r="K518" s="7" t="s">
        <v>1641</v>
      </c>
      <c r="L518" s="121"/>
      <c r="M518" s="91">
        <f t="shared" si="49"/>
        <v>0</v>
      </c>
      <c r="N518" s="7">
        <v>9.5</v>
      </c>
      <c r="O518" s="91">
        <f t="shared" si="52"/>
        <v>0</v>
      </c>
      <c r="P518" s="91">
        <f t="shared" si="50"/>
        <v>0</v>
      </c>
      <c r="Q518" s="129"/>
      <c r="R518" s="129"/>
      <c r="S518" s="129"/>
      <c r="T518" s="129"/>
    </row>
    <row r="519" spans="1:20" x14ac:dyDescent="0.3">
      <c r="A519" s="2" t="str">
        <f t="shared" ca="1" si="51"/>
        <v>A.25</v>
      </c>
      <c r="B519" s="7">
        <v>21</v>
      </c>
      <c r="C519" s="7" t="s">
        <v>805</v>
      </c>
      <c r="D519" s="53"/>
      <c r="E519" s="6"/>
      <c r="F519" s="28" t="s">
        <v>2394</v>
      </c>
      <c r="G519" s="28"/>
      <c r="H519" s="7" t="s">
        <v>804</v>
      </c>
      <c r="J519" s="7">
        <v>165</v>
      </c>
      <c r="K519" s="7" t="s">
        <v>1641</v>
      </c>
      <c r="L519" s="121"/>
      <c r="M519" s="91">
        <f t="shared" si="49"/>
        <v>0</v>
      </c>
      <c r="N519" s="7">
        <v>9.5</v>
      </c>
      <c r="O519" s="91">
        <f t="shared" si="52"/>
        <v>0</v>
      </c>
      <c r="P519" s="91">
        <f t="shared" si="50"/>
        <v>0</v>
      </c>
      <c r="Q519" s="129"/>
      <c r="R519" s="129"/>
      <c r="S519" s="129"/>
      <c r="T519" s="129"/>
    </row>
    <row r="520" spans="1:20" x14ac:dyDescent="0.3">
      <c r="A520" s="2" t="str">
        <f t="shared" ca="1" si="51"/>
        <v>A.25</v>
      </c>
      <c r="B520" s="7">
        <v>22</v>
      </c>
      <c r="C520" s="7" t="s">
        <v>807</v>
      </c>
      <c r="D520" s="53"/>
      <c r="E520" s="6"/>
      <c r="F520" s="28" t="s">
        <v>2395</v>
      </c>
      <c r="G520" s="28"/>
      <c r="H520" s="7" t="s">
        <v>806</v>
      </c>
      <c r="J520" s="7">
        <v>165</v>
      </c>
      <c r="K520" s="7" t="s">
        <v>1641</v>
      </c>
      <c r="L520" s="121"/>
      <c r="M520" s="91">
        <f t="shared" si="49"/>
        <v>0</v>
      </c>
      <c r="N520" s="7">
        <v>9.5</v>
      </c>
      <c r="O520" s="91">
        <f t="shared" si="52"/>
        <v>0</v>
      </c>
      <c r="P520" s="91">
        <f t="shared" si="50"/>
        <v>0</v>
      </c>
      <c r="Q520" s="129"/>
      <c r="R520" s="129"/>
      <c r="S520" s="129"/>
      <c r="T520" s="129"/>
    </row>
    <row r="521" spans="1:20" ht="15" customHeight="1" x14ac:dyDescent="0.3">
      <c r="A521" s="2" t="str">
        <f t="shared" ca="1" si="51"/>
        <v>A.25</v>
      </c>
      <c r="B521" s="7">
        <v>23</v>
      </c>
      <c r="C521" s="7" t="s">
        <v>809</v>
      </c>
      <c r="D521" s="53"/>
      <c r="E521" s="6"/>
      <c r="F521" s="28" t="s">
        <v>2396</v>
      </c>
      <c r="G521" s="28"/>
      <c r="H521" s="7" t="s">
        <v>808</v>
      </c>
      <c r="J521" s="7">
        <v>2</v>
      </c>
      <c r="K521" s="7" t="s">
        <v>1641</v>
      </c>
      <c r="L521" s="121"/>
      <c r="M521" s="91">
        <f t="shared" si="49"/>
        <v>0</v>
      </c>
      <c r="N521" s="7">
        <v>22</v>
      </c>
      <c r="O521" s="91">
        <f t="shared" si="52"/>
        <v>0</v>
      </c>
      <c r="P521" s="91">
        <f t="shared" si="50"/>
        <v>0</v>
      </c>
      <c r="Q521" s="129"/>
      <c r="R521" s="129"/>
      <c r="S521" s="129"/>
      <c r="T521" s="129"/>
    </row>
    <row r="522" spans="1:20" ht="16.95" customHeight="1" x14ac:dyDescent="0.3">
      <c r="A522" s="2" t="str">
        <f t="shared" ca="1" si="51"/>
        <v>A.25</v>
      </c>
      <c r="B522" s="7">
        <v>24</v>
      </c>
      <c r="C522" s="7" t="s">
        <v>811</v>
      </c>
      <c r="D522" s="53"/>
      <c r="E522" s="6"/>
      <c r="F522" s="28" t="s">
        <v>2397</v>
      </c>
      <c r="G522" s="28"/>
      <c r="H522" s="7" t="s">
        <v>810</v>
      </c>
      <c r="J522" s="7">
        <v>2</v>
      </c>
      <c r="K522" s="7" t="s">
        <v>1641</v>
      </c>
      <c r="L522" s="121"/>
      <c r="M522" s="91">
        <f t="shared" si="49"/>
        <v>0</v>
      </c>
      <c r="N522" s="7">
        <v>22</v>
      </c>
      <c r="O522" s="91">
        <f t="shared" si="52"/>
        <v>0</v>
      </c>
      <c r="P522" s="91">
        <f t="shared" si="50"/>
        <v>0</v>
      </c>
      <c r="Q522" s="129"/>
      <c r="R522" s="129"/>
      <c r="S522" s="129"/>
      <c r="T522" s="129"/>
    </row>
    <row r="523" spans="1:20" ht="15" customHeight="1" x14ac:dyDescent="0.3">
      <c r="A523" s="2" t="str">
        <f t="shared" ca="1" si="51"/>
        <v>A.25</v>
      </c>
      <c r="B523" s="7">
        <v>25</v>
      </c>
      <c r="C523" s="7" t="s">
        <v>813</v>
      </c>
      <c r="D523" s="53"/>
      <c r="E523" s="6"/>
      <c r="F523" s="28" t="s">
        <v>2398</v>
      </c>
      <c r="G523" s="28"/>
      <c r="H523" s="7" t="s">
        <v>812</v>
      </c>
      <c r="J523" s="7">
        <v>2</v>
      </c>
      <c r="K523" s="7" t="s">
        <v>1641</v>
      </c>
      <c r="L523" s="121"/>
      <c r="M523" s="91">
        <f t="shared" si="49"/>
        <v>0</v>
      </c>
      <c r="N523" s="7">
        <v>22</v>
      </c>
      <c r="O523" s="91">
        <f t="shared" si="52"/>
        <v>0</v>
      </c>
      <c r="P523" s="91">
        <f t="shared" si="50"/>
        <v>0</v>
      </c>
      <c r="Q523" s="129"/>
      <c r="R523" s="129"/>
      <c r="S523" s="129"/>
      <c r="T523" s="129"/>
    </row>
    <row r="524" spans="1:20" ht="18.600000000000001" customHeight="1" x14ac:dyDescent="0.3">
      <c r="A524" s="2" t="str">
        <f t="shared" ca="1" si="51"/>
        <v>A.25</v>
      </c>
      <c r="B524" s="7">
        <v>26</v>
      </c>
      <c r="C524" s="7" t="s">
        <v>815</v>
      </c>
      <c r="D524" s="53"/>
      <c r="E524" s="6"/>
      <c r="F524" s="28" t="s">
        <v>2399</v>
      </c>
      <c r="G524" s="28"/>
      <c r="H524" s="7" t="s">
        <v>814</v>
      </c>
      <c r="J524" s="7">
        <v>2</v>
      </c>
      <c r="K524" s="7" t="s">
        <v>1641</v>
      </c>
      <c r="L524" s="121"/>
      <c r="M524" s="91">
        <f t="shared" si="49"/>
        <v>0</v>
      </c>
      <c r="N524" s="7">
        <v>22</v>
      </c>
      <c r="O524" s="91">
        <f t="shared" si="52"/>
        <v>0</v>
      </c>
      <c r="P524" s="91">
        <f t="shared" si="50"/>
        <v>0</v>
      </c>
      <c r="Q524" s="129"/>
      <c r="R524" s="129"/>
      <c r="S524" s="129"/>
      <c r="T524" s="129"/>
    </row>
    <row r="525" spans="1:20" ht="16.2" customHeight="1" x14ac:dyDescent="0.3">
      <c r="A525" s="2" t="str">
        <f t="shared" ca="1" si="51"/>
        <v>A.25</v>
      </c>
      <c r="B525" s="7">
        <v>27</v>
      </c>
      <c r="C525" s="7" t="s">
        <v>817</v>
      </c>
      <c r="D525" s="53"/>
      <c r="E525" s="6"/>
      <c r="F525" s="28" t="s">
        <v>2400</v>
      </c>
      <c r="G525" s="28"/>
      <c r="H525" s="7" t="s">
        <v>816</v>
      </c>
      <c r="J525" s="7">
        <v>2</v>
      </c>
      <c r="K525" s="7" t="s">
        <v>1641</v>
      </c>
      <c r="L525" s="121"/>
      <c r="M525" s="91">
        <f t="shared" si="49"/>
        <v>0</v>
      </c>
      <c r="N525" s="7">
        <v>22</v>
      </c>
      <c r="O525" s="91">
        <f t="shared" si="52"/>
        <v>0</v>
      </c>
      <c r="P525" s="91">
        <f t="shared" si="50"/>
        <v>0</v>
      </c>
      <c r="Q525" s="129"/>
      <c r="R525" s="129"/>
      <c r="S525" s="129"/>
      <c r="T525" s="129"/>
    </row>
    <row r="526" spans="1:20" ht="14.4" customHeight="1" x14ac:dyDescent="0.3">
      <c r="A526" s="2" t="str">
        <f t="shared" ca="1" si="51"/>
        <v>A.25</v>
      </c>
      <c r="B526" s="7">
        <v>28</v>
      </c>
      <c r="C526" s="7" t="s">
        <v>819</v>
      </c>
      <c r="D526" s="53"/>
      <c r="E526" s="6"/>
      <c r="F526" s="28" t="s">
        <v>2401</v>
      </c>
      <c r="G526" s="28"/>
      <c r="H526" s="7" t="s">
        <v>818</v>
      </c>
      <c r="J526" s="7">
        <v>2</v>
      </c>
      <c r="K526" s="7" t="s">
        <v>1641</v>
      </c>
      <c r="L526" s="121"/>
      <c r="M526" s="91">
        <f t="shared" si="49"/>
        <v>0</v>
      </c>
      <c r="N526" s="7">
        <v>22</v>
      </c>
      <c r="O526" s="91">
        <f t="shared" si="52"/>
        <v>0</v>
      </c>
      <c r="P526" s="91">
        <f t="shared" si="50"/>
        <v>0</v>
      </c>
      <c r="Q526" s="129"/>
      <c r="R526" s="129"/>
      <c r="S526" s="129"/>
      <c r="T526" s="129"/>
    </row>
    <row r="527" spans="1:20" ht="16.2" customHeight="1" x14ac:dyDescent="0.3">
      <c r="A527" s="2" t="str">
        <f t="shared" ca="1" si="51"/>
        <v>A.25</v>
      </c>
      <c r="B527" s="7">
        <v>29</v>
      </c>
      <c r="C527" s="7" t="s">
        <v>821</v>
      </c>
      <c r="D527" s="53"/>
      <c r="E527" s="6"/>
      <c r="F527" s="28" t="s">
        <v>2402</v>
      </c>
      <c r="G527" s="28"/>
      <c r="H527" s="7" t="s">
        <v>820</v>
      </c>
      <c r="J527" s="7">
        <v>2</v>
      </c>
      <c r="K527" s="7" t="s">
        <v>1641</v>
      </c>
      <c r="L527" s="121"/>
      <c r="M527" s="91">
        <f t="shared" si="49"/>
        <v>0</v>
      </c>
      <c r="N527" s="7">
        <v>22</v>
      </c>
      <c r="O527" s="91">
        <f t="shared" si="52"/>
        <v>0</v>
      </c>
      <c r="P527" s="91">
        <f t="shared" si="50"/>
        <v>0</v>
      </c>
      <c r="Q527" s="129"/>
      <c r="R527" s="129"/>
      <c r="S527" s="129"/>
      <c r="T527" s="129"/>
    </row>
    <row r="528" spans="1:20" ht="16.2" customHeight="1" x14ac:dyDescent="0.3">
      <c r="A528" s="2" t="str">
        <f t="shared" ca="1" si="51"/>
        <v>A.25</v>
      </c>
      <c r="B528" s="7">
        <v>30</v>
      </c>
      <c r="C528" s="7" t="s">
        <v>823</v>
      </c>
      <c r="D528" s="53"/>
      <c r="E528" s="6"/>
      <c r="F528" s="28" t="s">
        <v>2403</v>
      </c>
      <c r="G528" s="28"/>
      <c r="H528" s="7" t="s">
        <v>822</v>
      </c>
      <c r="J528" s="7">
        <v>2</v>
      </c>
      <c r="K528" s="7" t="s">
        <v>1641</v>
      </c>
      <c r="L528" s="121"/>
      <c r="M528" s="91">
        <f t="shared" si="49"/>
        <v>0</v>
      </c>
      <c r="N528" s="7">
        <v>22</v>
      </c>
      <c r="O528" s="91">
        <f t="shared" si="52"/>
        <v>0</v>
      </c>
      <c r="P528" s="91">
        <f t="shared" si="50"/>
        <v>0</v>
      </c>
      <c r="Q528" s="129"/>
      <c r="R528" s="129"/>
      <c r="S528" s="129"/>
      <c r="T528" s="129"/>
    </row>
    <row r="529" spans="1:20" ht="16.2" customHeight="1" x14ac:dyDescent="0.3">
      <c r="A529" s="2" t="str">
        <f t="shared" ca="1" si="51"/>
        <v>A.25</v>
      </c>
      <c r="B529" s="7">
        <v>31</v>
      </c>
      <c r="C529" s="7" t="s">
        <v>825</v>
      </c>
      <c r="D529" s="53"/>
      <c r="E529" s="6"/>
      <c r="F529" s="28" t="s">
        <v>2404</v>
      </c>
      <c r="G529" s="28"/>
      <c r="H529" s="7" t="s">
        <v>824</v>
      </c>
      <c r="J529" s="7">
        <v>2</v>
      </c>
      <c r="K529" s="7" t="s">
        <v>1641</v>
      </c>
      <c r="L529" s="121"/>
      <c r="M529" s="91">
        <f t="shared" si="49"/>
        <v>0</v>
      </c>
      <c r="N529" s="7">
        <v>22</v>
      </c>
      <c r="O529" s="91">
        <f t="shared" si="52"/>
        <v>0</v>
      </c>
      <c r="P529" s="91">
        <f t="shared" si="50"/>
        <v>0</v>
      </c>
      <c r="Q529" s="129"/>
      <c r="R529" s="129"/>
      <c r="S529" s="129"/>
      <c r="T529" s="129"/>
    </row>
    <row r="530" spans="1:20" ht="17.399999999999999" customHeight="1" x14ac:dyDescent="0.3">
      <c r="A530" s="2" t="str">
        <f t="shared" ca="1" si="51"/>
        <v>A.25</v>
      </c>
      <c r="B530" s="7">
        <v>32</v>
      </c>
      <c r="C530" s="7" t="s">
        <v>827</v>
      </c>
      <c r="D530" s="53"/>
      <c r="E530" s="6"/>
      <c r="F530" s="28" t="s">
        <v>2405</v>
      </c>
      <c r="G530" s="28"/>
      <c r="H530" s="7" t="s">
        <v>826</v>
      </c>
      <c r="J530" s="7">
        <v>2</v>
      </c>
      <c r="K530" s="7" t="s">
        <v>1641</v>
      </c>
      <c r="L530" s="121"/>
      <c r="M530" s="91">
        <f t="shared" si="49"/>
        <v>0</v>
      </c>
      <c r="N530" s="7">
        <v>22</v>
      </c>
      <c r="O530" s="91">
        <f t="shared" si="52"/>
        <v>0</v>
      </c>
      <c r="P530" s="91">
        <f t="shared" si="50"/>
        <v>0</v>
      </c>
      <c r="Q530" s="129"/>
      <c r="R530" s="129"/>
      <c r="S530" s="129"/>
      <c r="T530" s="129"/>
    </row>
    <row r="531" spans="1:20" ht="16.2" customHeight="1" x14ac:dyDescent="0.3">
      <c r="A531" s="2" t="str">
        <f t="shared" ca="1" si="51"/>
        <v>A.25</v>
      </c>
      <c r="B531" s="7">
        <v>33</v>
      </c>
      <c r="C531" s="7" t="s">
        <v>829</v>
      </c>
      <c r="D531" s="53"/>
      <c r="E531" s="6"/>
      <c r="F531" s="28" t="s">
        <v>2406</v>
      </c>
      <c r="G531" s="28"/>
      <c r="H531" s="7" t="s">
        <v>828</v>
      </c>
      <c r="J531" s="7">
        <v>2</v>
      </c>
      <c r="K531" s="7" t="s">
        <v>1641</v>
      </c>
      <c r="L531" s="121"/>
      <c r="M531" s="91">
        <f t="shared" si="49"/>
        <v>0</v>
      </c>
      <c r="N531" s="7">
        <v>22</v>
      </c>
      <c r="O531" s="91">
        <f t="shared" si="52"/>
        <v>0</v>
      </c>
      <c r="P531" s="91">
        <f t="shared" si="50"/>
        <v>0</v>
      </c>
      <c r="Q531" s="129"/>
      <c r="R531" s="129"/>
      <c r="S531" s="129"/>
      <c r="T531" s="129"/>
    </row>
    <row r="532" spans="1:20" ht="13.95" customHeight="1" x14ac:dyDescent="0.3">
      <c r="A532" s="2" t="str">
        <f t="shared" ca="1" si="51"/>
        <v>A.25</v>
      </c>
      <c r="B532" s="7">
        <v>34</v>
      </c>
      <c r="C532" s="7" t="s">
        <v>831</v>
      </c>
      <c r="D532" s="53"/>
      <c r="E532" s="6"/>
      <c r="F532" s="28" t="s">
        <v>2407</v>
      </c>
      <c r="G532" s="28"/>
      <c r="H532" s="7" t="s">
        <v>830</v>
      </c>
      <c r="J532" s="7">
        <v>2</v>
      </c>
      <c r="K532" s="7" t="s">
        <v>1641</v>
      </c>
      <c r="L532" s="121"/>
      <c r="M532" s="91">
        <f t="shared" si="49"/>
        <v>0</v>
      </c>
      <c r="N532" s="7">
        <v>22</v>
      </c>
      <c r="O532" s="91">
        <f t="shared" si="52"/>
        <v>0</v>
      </c>
      <c r="P532" s="91">
        <f t="shared" si="50"/>
        <v>0</v>
      </c>
      <c r="Q532" s="129"/>
      <c r="R532" s="129"/>
      <c r="S532" s="129"/>
      <c r="T532" s="129"/>
    </row>
    <row r="533" spans="1:20" ht="15.6" customHeight="1" x14ac:dyDescent="0.3">
      <c r="A533" s="2" t="str">
        <f t="shared" ca="1" si="51"/>
        <v>A.25</v>
      </c>
      <c r="B533" s="7">
        <v>35</v>
      </c>
      <c r="C533" s="7" t="s">
        <v>833</v>
      </c>
      <c r="D533" s="53"/>
      <c r="E533" s="6"/>
      <c r="F533" s="28" t="s">
        <v>2408</v>
      </c>
      <c r="G533" s="28"/>
      <c r="H533" s="7" t="s">
        <v>832</v>
      </c>
      <c r="J533" s="7">
        <v>2</v>
      </c>
      <c r="K533" s="7" t="s">
        <v>1641</v>
      </c>
      <c r="L533" s="121"/>
      <c r="M533" s="91">
        <f t="shared" si="49"/>
        <v>0</v>
      </c>
      <c r="N533" s="7">
        <v>22</v>
      </c>
      <c r="O533" s="91">
        <f t="shared" si="52"/>
        <v>0</v>
      </c>
      <c r="P533" s="91">
        <f t="shared" si="50"/>
        <v>0</v>
      </c>
      <c r="Q533" s="129"/>
      <c r="R533" s="129"/>
      <c r="S533" s="129"/>
      <c r="T533" s="129"/>
    </row>
    <row r="534" spans="1:20" ht="13.95" customHeight="1" x14ac:dyDescent="0.3">
      <c r="A534" s="2" t="str">
        <f t="shared" ca="1" si="51"/>
        <v>A.25</v>
      </c>
      <c r="B534" s="7">
        <v>36</v>
      </c>
      <c r="C534" s="7" t="s">
        <v>835</v>
      </c>
      <c r="D534" s="53"/>
      <c r="E534" s="6"/>
      <c r="F534" s="28" t="s">
        <v>2409</v>
      </c>
      <c r="G534" s="28"/>
      <c r="H534" s="7" t="s">
        <v>834</v>
      </c>
      <c r="J534" s="7">
        <v>2</v>
      </c>
      <c r="K534" s="7" t="s">
        <v>1641</v>
      </c>
      <c r="L534" s="121"/>
      <c r="M534" s="91">
        <f t="shared" si="49"/>
        <v>0</v>
      </c>
      <c r="N534" s="7">
        <v>22</v>
      </c>
      <c r="O534" s="91">
        <f t="shared" si="52"/>
        <v>0</v>
      </c>
      <c r="P534" s="91">
        <f t="shared" si="50"/>
        <v>0</v>
      </c>
      <c r="Q534" s="129"/>
      <c r="R534" s="129"/>
      <c r="S534" s="129"/>
      <c r="T534" s="129"/>
    </row>
    <row r="535" spans="1:20" ht="12" customHeight="1" x14ac:dyDescent="0.3">
      <c r="A535" s="2" t="str">
        <f t="shared" ca="1" si="51"/>
        <v>A.25</v>
      </c>
      <c r="B535" s="7">
        <v>37</v>
      </c>
      <c r="C535" s="7" t="s">
        <v>837</v>
      </c>
      <c r="D535" s="53"/>
      <c r="E535" s="6"/>
      <c r="F535" s="28" t="s">
        <v>2410</v>
      </c>
      <c r="G535" s="28"/>
      <c r="H535" s="7" t="s">
        <v>836</v>
      </c>
      <c r="J535" s="7">
        <v>2</v>
      </c>
      <c r="K535" s="7" t="s">
        <v>1641</v>
      </c>
      <c r="L535" s="121"/>
      <c r="M535" s="91">
        <f t="shared" si="49"/>
        <v>0</v>
      </c>
      <c r="N535" s="7">
        <v>22</v>
      </c>
      <c r="O535" s="91">
        <f t="shared" si="52"/>
        <v>0</v>
      </c>
      <c r="P535" s="91">
        <f t="shared" si="50"/>
        <v>0</v>
      </c>
      <c r="Q535" s="129"/>
      <c r="R535" s="129"/>
      <c r="S535" s="129"/>
      <c r="T535" s="129"/>
    </row>
    <row r="536" spans="1:20" ht="12.6" customHeight="1" x14ac:dyDescent="0.3">
      <c r="A536" s="2" t="str">
        <f t="shared" ca="1" si="51"/>
        <v>A.25</v>
      </c>
      <c r="B536" s="7">
        <v>38</v>
      </c>
      <c r="C536" s="7" t="s">
        <v>839</v>
      </c>
      <c r="D536" s="53"/>
      <c r="E536" s="6"/>
      <c r="F536" s="28" t="s">
        <v>2411</v>
      </c>
      <c r="G536" s="28"/>
      <c r="H536" s="7" t="s">
        <v>838</v>
      </c>
      <c r="J536" s="7">
        <v>19</v>
      </c>
      <c r="K536" s="7" t="s">
        <v>1641</v>
      </c>
      <c r="L536" s="121"/>
      <c r="M536" s="91">
        <f t="shared" si="49"/>
        <v>0</v>
      </c>
      <c r="N536" s="7">
        <v>9.5</v>
      </c>
      <c r="O536" s="91">
        <f t="shared" si="52"/>
        <v>0</v>
      </c>
      <c r="P536" s="91">
        <f t="shared" si="50"/>
        <v>0</v>
      </c>
      <c r="Q536" s="129"/>
      <c r="R536" s="129"/>
      <c r="S536" s="129"/>
      <c r="T536" s="129"/>
    </row>
    <row r="537" spans="1:20" ht="13.95" customHeight="1" x14ac:dyDescent="0.3">
      <c r="A537" s="2" t="str">
        <f t="shared" ca="1" si="51"/>
        <v>A.25</v>
      </c>
      <c r="B537" s="7">
        <v>39</v>
      </c>
      <c r="C537" s="7" t="s">
        <v>841</v>
      </c>
      <c r="D537" s="53"/>
      <c r="E537" s="6"/>
      <c r="F537" s="28" t="s">
        <v>2412</v>
      </c>
      <c r="G537" s="28"/>
      <c r="H537" s="7" t="s">
        <v>840</v>
      </c>
      <c r="J537" s="7">
        <v>20</v>
      </c>
      <c r="K537" s="7" t="s">
        <v>1641</v>
      </c>
      <c r="L537" s="121"/>
      <c r="M537" s="91">
        <f t="shared" si="49"/>
        <v>0</v>
      </c>
      <c r="N537" s="7">
        <v>9.5</v>
      </c>
      <c r="O537" s="91">
        <f t="shared" si="52"/>
        <v>0</v>
      </c>
      <c r="P537" s="91">
        <f t="shared" si="50"/>
        <v>0</v>
      </c>
      <c r="Q537" s="129"/>
      <c r="R537" s="129"/>
      <c r="S537" s="129"/>
      <c r="T537" s="129"/>
    </row>
    <row r="538" spans="1:20" ht="15.6" customHeight="1" x14ac:dyDescent="0.3">
      <c r="A538" s="2" t="str">
        <f t="shared" ca="1" si="51"/>
        <v>A.25</v>
      </c>
      <c r="B538" s="7">
        <v>40</v>
      </c>
      <c r="C538" s="7" t="s">
        <v>843</v>
      </c>
      <c r="D538" s="53"/>
      <c r="E538" s="6"/>
      <c r="F538" s="28" t="s">
        <v>2413</v>
      </c>
      <c r="G538" s="28"/>
      <c r="H538" s="7" t="s">
        <v>842</v>
      </c>
      <c r="J538" s="7">
        <v>11</v>
      </c>
      <c r="K538" s="7" t="s">
        <v>1641</v>
      </c>
      <c r="L538" s="121"/>
      <c r="M538" s="91">
        <f t="shared" si="49"/>
        <v>0</v>
      </c>
      <c r="N538" s="7">
        <v>9.5</v>
      </c>
      <c r="O538" s="91">
        <f t="shared" si="52"/>
        <v>0</v>
      </c>
      <c r="P538" s="91">
        <f t="shared" si="50"/>
        <v>0</v>
      </c>
      <c r="Q538" s="129"/>
      <c r="R538" s="129"/>
      <c r="S538" s="129"/>
      <c r="T538" s="129"/>
    </row>
    <row r="539" spans="1:20" ht="17.399999999999999" customHeight="1" x14ac:dyDescent="0.3">
      <c r="A539" s="2" t="str">
        <f t="shared" ca="1" si="51"/>
        <v>A.25</v>
      </c>
      <c r="B539" s="7">
        <v>41</v>
      </c>
      <c r="C539" s="7" t="s">
        <v>845</v>
      </c>
      <c r="D539" s="53"/>
      <c r="E539" s="6"/>
      <c r="F539" s="28" t="s">
        <v>2414</v>
      </c>
      <c r="G539" s="28"/>
      <c r="H539" s="7" t="s">
        <v>844</v>
      </c>
      <c r="J539" s="7">
        <v>7</v>
      </c>
      <c r="K539" s="7" t="s">
        <v>1641</v>
      </c>
      <c r="L539" s="121"/>
      <c r="M539" s="91">
        <f t="shared" si="49"/>
        <v>0</v>
      </c>
      <c r="N539" s="7">
        <v>9.5</v>
      </c>
      <c r="O539" s="91">
        <f t="shared" si="52"/>
        <v>0</v>
      </c>
      <c r="P539" s="91">
        <f t="shared" si="50"/>
        <v>0</v>
      </c>
      <c r="Q539" s="129"/>
      <c r="R539" s="129"/>
      <c r="S539" s="129"/>
      <c r="T539" s="129"/>
    </row>
    <row r="540" spans="1:20" ht="15.6" customHeight="1" x14ac:dyDescent="0.3">
      <c r="A540" s="2" t="str">
        <f t="shared" ca="1" si="51"/>
        <v>A.25</v>
      </c>
      <c r="B540" s="7">
        <v>42</v>
      </c>
      <c r="C540" s="7" t="s">
        <v>847</v>
      </c>
      <c r="D540" s="53"/>
      <c r="E540" s="6"/>
      <c r="F540" s="28" t="s">
        <v>2415</v>
      </c>
      <c r="G540" s="28"/>
      <c r="H540" s="7" t="s">
        <v>846</v>
      </c>
      <c r="J540" s="7">
        <v>11</v>
      </c>
      <c r="K540" s="7" t="s">
        <v>1641</v>
      </c>
      <c r="L540" s="121"/>
      <c r="M540" s="91">
        <f t="shared" si="49"/>
        <v>0</v>
      </c>
      <c r="N540" s="7">
        <v>9.5</v>
      </c>
      <c r="O540" s="91">
        <f t="shared" si="52"/>
        <v>0</v>
      </c>
      <c r="P540" s="91">
        <f t="shared" si="50"/>
        <v>0</v>
      </c>
      <c r="Q540" s="129"/>
      <c r="R540" s="129"/>
      <c r="S540" s="129"/>
      <c r="T540" s="129"/>
    </row>
    <row r="541" spans="1:20" ht="13.2" customHeight="1" x14ac:dyDescent="0.3">
      <c r="A541" s="2" t="str">
        <f t="shared" ca="1" si="51"/>
        <v>A.25</v>
      </c>
      <c r="B541" s="7">
        <v>43</v>
      </c>
      <c r="C541" s="7" t="s">
        <v>849</v>
      </c>
      <c r="D541" s="53"/>
      <c r="E541" s="6"/>
      <c r="F541" s="28" t="s">
        <v>2416</v>
      </c>
      <c r="G541" s="28"/>
      <c r="H541" s="7" t="s">
        <v>848</v>
      </c>
      <c r="J541" s="7">
        <v>11</v>
      </c>
      <c r="K541" s="7" t="s">
        <v>1641</v>
      </c>
      <c r="L541" s="121"/>
      <c r="M541" s="91">
        <f t="shared" si="49"/>
        <v>0</v>
      </c>
      <c r="N541" s="7">
        <v>9.5</v>
      </c>
      <c r="O541" s="91">
        <f t="shared" si="52"/>
        <v>0</v>
      </c>
      <c r="P541" s="91">
        <f t="shared" si="50"/>
        <v>0</v>
      </c>
      <c r="Q541" s="129"/>
      <c r="R541" s="129"/>
      <c r="S541" s="129"/>
      <c r="T541" s="129"/>
    </row>
    <row r="542" spans="1:20" ht="16.95" customHeight="1" x14ac:dyDescent="0.3">
      <c r="A542" s="2" t="str">
        <f t="shared" ca="1" si="51"/>
        <v>A.25</v>
      </c>
      <c r="B542" s="7">
        <v>44</v>
      </c>
      <c r="C542" s="7" t="s">
        <v>851</v>
      </c>
      <c r="D542" s="53"/>
      <c r="E542" s="6"/>
      <c r="F542" s="28" t="s">
        <v>2417</v>
      </c>
      <c r="G542" s="28"/>
      <c r="H542" s="7" t="s">
        <v>850</v>
      </c>
      <c r="J542" s="7">
        <v>10</v>
      </c>
      <c r="K542" s="7" t="s">
        <v>1641</v>
      </c>
      <c r="L542" s="121"/>
      <c r="M542" s="91">
        <f t="shared" si="49"/>
        <v>0</v>
      </c>
      <c r="N542" s="7">
        <v>9.5</v>
      </c>
      <c r="O542" s="91">
        <f t="shared" si="52"/>
        <v>0</v>
      </c>
      <c r="P542" s="91">
        <f t="shared" si="50"/>
        <v>0</v>
      </c>
      <c r="Q542" s="129"/>
      <c r="R542" s="129"/>
      <c r="S542" s="129"/>
      <c r="T542" s="129"/>
    </row>
    <row r="543" spans="1:20" ht="18.600000000000001" customHeight="1" x14ac:dyDescent="0.3">
      <c r="A543" s="2" t="str">
        <f t="shared" ca="1" si="51"/>
        <v>A.25</v>
      </c>
      <c r="B543" s="7">
        <v>45</v>
      </c>
      <c r="C543" s="7" t="s">
        <v>853</v>
      </c>
      <c r="D543" s="53"/>
      <c r="E543" s="6"/>
      <c r="F543" s="28" t="s">
        <v>2418</v>
      </c>
      <c r="G543" s="28"/>
      <c r="H543" s="7" t="s">
        <v>852</v>
      </c>
      <c r="J543" s="7">
        <v>14</v>
      </c>
      <c r="K543" s="7" t="s">
        <v>1641</v>
      </c>
      <c r="L543" s="121"/>
      <c r="M543" s="91">
        <f t="shared" si="49"/>
        <v>0</v>
      </c>
      <c r="N543" s="7">
        <v>9.5</v>
      </c>
      <c r="O543" s="91">
        <f t="shared" si="52"/>
        <v>0</v>
      </c>
      <c r="P543" s="91">
        <f t="shared" si="50"/>
        <v>0</v>
      </c>
      <c r="Q543" s="129"/>
      <c r="R543" s="129"/>
      <c r="S543" s="129"/>
      <c r="T543" s="129"/>
    </row>
    <row r="544" spans="1:20" ht="17.399999999999999" customHeight="1" x14ac:dyDescent="0.3">
      <c r="A544" s="2" t="str">
        <f t="shared" ca="1" si="51"/>
        <v>A.25</v>
      </c>
      <c r="B544" s="7">
        <v>46</v>
      </c>
      <c r="C544" s="7" t="s">
        <v>855</v>
      </c>
      <c r="D544" s="53"/>
      <c r="E544" s="6"/>
      <c r="F544" s="28" t="s">
        <v>2419</v>
      </c>
      <c r="G544" s="28"/>
      <c r="H544" s="7" t="s">
        <v>854</v>
      </c>
      <c r="J544" s="7">
        <v>18</v>
      </c>
      <c r="K544" s="7" t="s">
        <v>1641</v>
      </c>
      <c r="L544" s="121"/>
      <c r="M544" s="91">
        <f t="shared" si="49"/>
        <v>0</v>
      </c>
      <c r="N544" s="7">
        <v>9.5</v>
      </c>
      <c r="O544" s="91">
        <f t="shared" si="52"/>
        <v>0</v>
      </c>
      <c r="P544" s="91">
        <f t="shared" si="50"/>
        <v>0</v>
      </c>
      <c r="Q544" s="129"/>
      <c r="R544" s="129"/>
      <c r="S544" s="129"/>
      <c r="T544" s="129"/>
    </row>
    <row r="545" spans="1:26" ht="17.399999999999999" customHeight="1" x14ac:dyDescent="0.3">
      <c r="A545" s="2" t="str">
        <f t="shared" ca="1" si="51"/>
        <v>A.25</v>
      </c>
      <c r="B545" s="7">
        <v>47</v>
      </c>
      <c r="C545" s="7" t="s">
        <v>857</v>
      </c>
      <c r="D545" s="53"/>
      <c r="E545" s="6"/>
      <c r="F545" s="28" t="s">
        <v>2420</v>
      </c>
      <c r="G545" s="28"/>
      <c r="H545" s="7" t="s">
        <v>856</v>
      </c>
      <c r="J545" s="7">
        <v>17</v>
      </c>
      <c r="K545" s="7" t="s">
        <v>1641</v>
      </c>
      <c r="L545" s="121"/>
      <c r="M545" s="91">
        <f t="shared" si="49"/>
        <v>0</v>
      </c>
      <c r="N545" s="7">
        <v>9.5</v>
      </c>
      <c r="O545" s="91">
        <f t="shared" si="52"/>
        <v>0</v>
      </c>
      <c r="P545" s="91">
        <f t="shared" si="50"/>
        <v>0</v>
      </c>
      <c r="Q545" s="129"/>
      <c r="R545" s="129"/>
      <c r="S545" s="129"/>
      <c r="T545" s="129"/>
    </row>
    <row r="546" spans="1:26" ht="15" customHeight="1" x14ac:dyDescent="0.3">
      <c r="A546" s="2" t="str">
        <f t="shared" ca="1" si="51"/>
        <v>A.25</v>
      </c>
      <c r="B546" s="7">
        <v>48</v>
      </c>
      <c r="C546" s="7" t="s">
        <v>859</v>
      </c>
      <c r="D546" s="53"/>
      <c r="E546" s="6"/>
      <c r="F546" s="28" t="s">
        <v>2421</v>
      </c>
      <c r="G546" s="28"/>
      <c r="H546" s="7" t="s">
        <v>858</v>
      </c>
      <c r="J546" s="7">
        <v>17</v>
      </c>
      <c r="K546" s="7" t="s">
        <v>1641</v>
      </c>
      <c r="L546" s="121"/>
      <c r="M546" s="91">
        <f t="shared" si="49"/>
        <v>0</v>
      </c>
      <c r="N546" s="7">
        <v>9.5</v>
      </c>
      <c r="O546" s="91">
        <f t="shared" si="52"/>
        <v>0</v>
      </c>
      <c r="P546" s="91">
        <f t="shared" si="50"/>
        <v>0</v>
      </c>
      <c r="Q546" s="129"/>
      <c r="R546" s="129"/>
      <c r="S546" s="129"/>
      <c r="T546" s="129"/>
    </row>
    <row r="547" spans="1:26" ht="16.95" customHeight="1" x14ac:dyDescent="0.3">
      <c r="A547" s="2" t="str">
        <f t="shared" ca="1" si="51"/>
        <v>A.25</v>
      </c>
      <c r="B547" s="7">
        <v>49</v>
      </c>
      <c r="C547" s="7" t="s">
        <v>861</v>
      </c>
      <c r="D547" s="53"/>
      <c r="E547" s="6"/>
      <c r="F547" s="28" t="s">
        <v>2422</v>
      </c>
      <c r="G547" s="28"/>
      <c r="H547" s="7" t="s">
        <v>860</v>
      </c>
      <c r="J547" s="7">
        <v>14</v>
      </c>
      <c r="K547" s="7" t="s">
        <v>1641</v>
      </c>
      <c r="L547" s="121"/>
      <c r="M547" s="91">
        <f t="shared" si="49"/>
        <v>0</v>
      </c>
      <c r="N547" s="7">
        <v>9.5</v>
      </c>
      <c r="O547" s="91">
        <f t="shared" si="52"/>
        <v>0</v>
      </c>
      <c r="P547" s="91">
        <f t="shared" si="50"/>
        <v>0</v>
      </c>
      <c r="Q547" s="129"/>
      <c r="R547" s="129"/>
      <c r="S547" s="129"/>
      <c r="T547" s="129"/>
    </row>
    <row r="548" spans="1:26" ht="17.399999999999999" customHeight="1" x14ac:dyDescent="0.3">
      <c r="A548" s="2" t="str">
        <f t="shared" ca="1" si="51"/>
        <v>A.25</v>
      </c>
      <c r="B548" s="7">
        <v>50</v>
      </c>
      <c r="C548" s="7" t="s">
        <v>863</v>
      </c>
      <c r="D548" s="53"/>
      <c r="E548" s="6"/>
      <c r="F548" s="28" t="s">
        <v>2423</v>
      </c>
      <c r="G548" s="28"/>
      <c r="H548" s="7" t="s">
        <v>862</v>
      </c>
      <c r="J548" s="7">
        <v>14</v>
      </c>
      <c r="K548" s="7" t="s">
        <v>1641</v>
      </c>
      <c r="L548" s="121"/>
      <c r="M548" s="91">
        <f t="shared" si="49"/>
        <v>0</v>
      </c>
      <c r="N548" s="7">
        <v>9.5</v>
      </c>
      <c r="O548" s="91">
        <f t="shared" si="52"/>
        <v>0</v>
      </c>
      <c r="P548" s="91">
        <f t="shared" si="50"/>
        <v>0</v>
      </c>
      <c r="Q548" s="129"/>
      <c r="R548" s="129"/>
      <c r="S548" s="129"/>
      <c r="T548" s="129"/>
    </row>
    <row r="549" spans="1:26" ht="15" customHeight="1" x14ac:dyDescent="0.3">
      <c r="A549" s="2" t="str">
        <f t="shared" ca="1" si="51"/>
        <v>A.25</v>
      </c>
      <c r="B549" s="7">
        <v>51</v>
      </c>
      <c r="C549" s="7" t="s">
        <v>865</v>
      </c>
      <c r="D549" s="53"/>
      <c r="E549" s="6"/>
      <c r="F549" s="28" t="s">
        <v>2424</v>
      </c>
      <c r="G549" s="28"/>
      <c r="H549" s="7" t="s">
        <v>864</v>
      </c>
      <c r="J549" s="7">
        <v>10</v>
      </c>
      <c r="K549" s="7" t="s">
        <v>1641</v>
      </c>
      <c r="L549" s="121"/>
      <c r="M549" s="91">
        <f t="shared" si="49"/>
        <v>0</v>
      </c>
      <c r="N549" s="7">
        <v>9.5</v>
      </c>
      <c r="O549" s="91">
        <f t="shared" si="52"/>
        <v>0</v>
      </c>
      <c r="P549" s="91">
        <f t="shared" si="50"/>
        <v>0</v>
      </c>
      <c r="Q549" s="129"/>
      <c r="R549" s="129"/>
      <c r="S549" s="129"/>
      <c r="T549" s="129"/>
    </row>
    <row r="550" spans="1:26" ht="15" customHeight="1" x14ac:dyDescent="0.3">
      <c r="A550" s="2" t="str">
        <f t="shared" ca="1" si="51"/>
        <v>A.25</v>
      </c>
      <c r="B550" s="7">
        <v>52</v>
      </c>
      <c r="C550" s="7" t="s">
        <v>867</v>
      </c>
      <c r="D550" s="53"/>
      <c r="E550" s="6"/>
      <c r="F550" s="28" t="s">
        <v>2425</v>
      </c>
      <c r="G550" s="28"/>
      <c r="H550" s="7" t="s">
        <v>866</v>
      </c>
      <c r="J550" s="7">
        <v>7</v>
      </c>
      <c r="K550" s="7" t="s">
        <v>1641</v>
      </c>
      <c r="L550" s="121"/>
      <c r="M550" s="91">
        <f t="shared" si="49"/>
        <v>0</v>
      </c>
      <c r="N550" s="7">
        <v>9.5</v>
      </c>
      <c r="O550" s="91">
        <f t="shared" si="52"/>
        <v>0</v>
      </c>
      <c r="P550" s="91">
        <f t="shared" si="50"/>
        <v>0</v>
      </c>
      <c r="Q550" s="129"/>
      <c r="R550" s="129"/>
      <c r="S550" s="129"/>
      <c r="T550" s="129"/>
    </row>
    <row r="551" spans="1:26" x14ac:dyDescent="0.3">
      <c r="A551" s="49" t="s">
        <v>1682</v>
      </c>
      <c r="B551" s="50"/>
      <c r="C551" s="50"/>
      <c r="D551" s="50"/>
      <c r="E551" s="50"/>
      <c r="F551" s="50"/>
      <c r="G551" s="50"/>
      <c r="H551" s="50"/>
      <c r="I551" s="50"/>
      <c r="J551" s="50"/>
      <c r="K551" s="50"/>
      <c r="L551" s="124">
        <f>SUM(L499:L550)</f>
        <v>0</v>
      </c>
      <c r="M551" s="97">
        <f>SUM(M499:M550)</f>
        <v>0</v>
      </c>
      <c r="N551" s="50"/>
      <c r="O551" s="97">
        <f>SUM(O499:O550)</f>
        <v>0</v>
      </c>
      <c r="P551" s="97">
        <f>SUM(P499:P550)</f>
        <v>0</v>
      </c>
      <c r="Q551" s="130"/>
      <c r="R551" s="129"/>
      <c r="S551" s="129"/>
      <c r="T551" s="129"/>
    </row>
    <row r="552" spans="1:26" s="104" customFormat="1" ht="31.2" x14ac:dyDescent="0.3">
      <c r="A552" s="85" t="s">
        <v>1679</v>
      </c>
      <c r="B552" s="85"/>
      <c r="C552" s="85"/>
      <c r="D552" s="85"/>
      <c r="E552" s="85"/>
      <c r="F552" s="85"/>
      <c r="G552" s="85"/>
      <c r="H552" s="85"/>
      <c r="I552" s="85"/>
      <c r="J552" s="85"/>
      <c r="K552" s="85"/>
      <c r="L552" s="125"/>
      <c r="M552" s="98">
        <f>+M551*2</f>
        <v>0</v>
      </c>
      <c r="N552" s="85"/>
      <c r="O552" s="98">
        <f>+O551*2</f>
        <v>0</v>
      </c>
      <c r="P552" s="98">
        <f>+P551*2</f>
        <v>0</v>
      </c>
      <c r="Q552" s="131"/>
      <c r="R552" s="131"/>
      <c r="S552" s="131"/>
      <c r="T552" s="131"/>
      <c r="Z552" s="87"/>
    </row>
    <row r="553" spans="1:26" x14ac:dyDescent="0.3">
      <c r="D553" s="53"/>
      <c r="E553" s="104"/>
      <c r="L553" s="120"/>
      <c r="Q553" s="129"/>
      <c r="R553" s="129"/>
      <c r="S553" s="129"/>
      <c r="T553" s="129"/>
    </row>
    <row r="554" spans="1:26" x14ac:dyDescent="0.3">
      <c r="D554" s="53"/>
      <c r="E554" s="104"/>
      <c r="L554" s="120"/>
      <c r="Q554" s="129"/>
      <c r="R554" s="129"/>
      <c r="S554" s="129"/>
      <c r="T554" s="129"/>
    </row>
    <row r="555" spans="1:26" ht="46.8" customHeight="1" x14ac:dyDescent="0.3">
      <c r="A555" s="1" t="s">
        <v>366</v>
      </c>
      <c r="D555" s="53" t="str">
        <f ca="1">IF(A555="A",COUNTIF($A$1:A555,"A")&amp;".","")</f>
        <v>26.</v>
      </c>
      <c r="E555" s="104" t="s">
        <v>2426</v>
      </c>
      <c r="F555" s="54" t="str">
        <f ca="1">CONCATENATE(D555," ",E555)</f>
        <v>26. DIA.PRO "ali enakovredno"</v>
      </c>
      <c r="G555" s="54"/>
      <c r="L555" s="120"/>
      <c r="Q555" s="129"/>
      <c r="R555" s="129"/>
      <c r="S555" s="129"/>
      <c r="T555" s="129"/>
    </row>
    <row r="556" spans="1:26" x14ac:dyDescent="0.3">
      <c r="D556" s="53"/>
      <c r="E556" s="104"/>
      <c r="L556" s="120"/>
      <c r="Q556" s="129"/>
      <c r="R556" s="129"/>
      <c r="S556" s="129"/>
      <c r="T556" s="129"/>
    </row>
    <row r="557" spans="1:26" x14ac:dyDescent="0.3">
      <c r="A557" s="2" t="str">
        <f ca="1">CONCATENATE("A.",IF(OFFSET(INDIRECT(ADDRESS(ROW(),COLUMN())),-2,3,1)="",OFFSET(INDIRECT(ADDRESS(ROW(),COLUMN())),-1,1,1),LEFT(OFFSET(INDIRECT(ADDRESS(ROW(),COLUMN())),-2,3,1),FIND(".",OFFSET(INDIRECT(ADDRESS(ROW(),COLUMN())),-2,3,1))-1)))</f>
        <v>A.26</v>
      </c>
      <c r="B557" s="7">
        <v>1</v>
      </c>
      <c r="C557" s="7" t="s">
        <v>2427</v>
      </c>
      <c r="D557" s="53"/>
      <c r="E557" s="6"/>
      <c r="F557" s="28" t="s">
        <v>2428</v>
      </c>
      <c r="G557" s="28"/>
      <c r="H557" s="7" t="s">
        <v>2429</v>
      </c>
      <c r="J557" s="7">
        <v>2</v>
      </c>
      <c r="K557" s="7" t="s">
        <v>1641</v>
      </c>
      <c r="L557" s="121"/>
      <c r="M557" s="91">
        <f>J557*L557</f>
        <v>0</v>
      </c>
      <c r="N557" s="7">
        <v>9.5</v>
      </c>
      <c r="O557" s="91">
        <f>ROUND(+L557*(100+N557)/100,2)</f>
        <v>0</v>
      </c>
      <c r="P557" s="91">
        <f>J557*O557</f>
        <v>0</v>
      </c>
      <c r="Q557" s="129"/>
      <c r="R557" s="129"/>
      <c r="S557" s="129"/>
      <c r="T557" s="129"/>
    </row>
    <row r="558" spans="1:26" x14ac:dyDescent="0.3">
      <c r="A558" s="2" t="str">
        <f ca="1">IF(D557="",A557,D557)</f>
        <v>A.26</v>
      </c>
      <c r="B558" s="7">
        <v>2</v>
      </c>
      <c r="C558" s="7" t="s">
        <v>2430</v>
      </c>
      <c r="D558" s="53"/>
      <c r="E558" s="6"/>
      <c r="F558" s="28" t="s">
        <v>2431</v>
      </c>
      <c r="G558" s="28"/>
      <c r="H558" s="7" t="s">
        <v>2432</v>
      </c>
      <c r="J558" s="7">
        <v>1</v>
      </c>
      <c r="K558" s="7" t="s">
        <v>1641</v>
      </c>
      <c r="L558" s="121"/>
      <c r="M558" s="91">
        <f>J558*L558</f>
        <v>0</v>
      </c>
      <c r="N558" s="7">
        <v>9.5</v>
      </c>
      <c r="O558" s="91">
        <f t="shared" ref="O558:O559" si="53">ROUND(+L558*(100+N558)/100,2)</f>
        <v>0</v>
      </c>
      <c r="P558" s="91">
        <f>J558*O558</f>
        <v>0</v>
      </c>
      <c r="Q558" s="129"/>
      <c r="R558" s="129"/>
      <c r="S558" s="129"/>
      <c r="T558" s="129"/>
    </row>
    <row r="559" spans="1:26" x14ac:dyDescent="0.3">
      <c r="A559" s="2" t="str">
        <f ca="1">IF(D558="",A558,D558)</f>
        <v>A.26</v>
      </c>
      <c r="B559" s="7">
        <v>3</v>
      </c>
      <c r="C559" s="7" t="s">
        <v>2433</v>
      </c>
      <c r="D559" s="53"/>
      <c r="E559" s="6"/>
      <c r="F559" s="28" t="s">
        <v>2434</v>
      </c>
      <c r="G559" s="28"/>
      <c r="H559" s="7" t="s">
        <v>2435</v>
      </c>
      <c r="J559" s="7">
        <v>1</v>
      </c>
      <c r="K559" s="7" t="s">
        <v>1641</v>
      </c>
      <c r="L559" s="121"/>
      <c r="M559" s="91">
        <f>J559*L559</f>
        <v>0</v>
      </c>
      <c r="N559" s="7">
        <v>9.5</v>
      </c>
      <c r="O559" s="91">
        <f t="shared" si="53"/>
        <v>0</v>
      </c>
      <c r="P559" s="91">
        <f>J559*O559</f>
        <v>0</v>
      </c>
      <c r="Q559" s="129"/>
      <c r="R559" s="129"/>
      <c r="S559" s="129"/>
      <c r="T559" s="129"/>
    </row>
    <row r="560" spans="1:26" x14ac:dyDescent="0.3">
      <c r="A560" s="49" t="s">
        <v>1682</v>
      </c>
      <c r="B560" s="50"/>
      <c r="C560" s="50"/>
      <c r="D560" s="50"/>
      <c r="E560" s="50"/>
      <c r="F560" s="50"/>
      <c r="G560" s="50"/>
      <c r="H560" s="50"/>
      <c r="I560" s="50"/>
      <c r="J560" s="50"/>
      <c r="K560" s="50"/>
      <c r="L560" s="124">
        <f>SUM(L557:L559)</f>
        <v>0</v>
      </c>
      <c r="M560" s="97">
        <f>SUM(M557:M559)</f>
        <v>0</v>
      </c>
      <c r="N560" s="50"/>
      <c r="O560" s="97">
        <f>SUM(O557:O559)</f>
        <v>0</v>
      </c>
      <c r="P560" s="97">
        <f>SUM(P557:P559)</f>
        <v>0</v>
      </c>
      <c r="Q560" s="130"/>
      <c r="R560" s="129"/>
      <c r="S560" s="129"/>
      <c r="T560" s="129"/>
    </row>
    <row r="561" spans="1:26" s="104" customFormat="1" ht="31.2" x14ac:dyDescent="0.3">
      <c r="A561" s="85" t="s">
        <v>1679</v>
      </c>
      <c r="B561" s="85"/>
      <c r="C561" s="85"/>
      <c r="D561" s="85"/>
      <c r="E561" s="85"/>
      <c r="F561" s="85"/>
      <c r="G561" s="85"/>
      <c r="H561" s="85"/>
      <c r="I561" s="85"/>
      <c r="J561" s="85"/>
      <c r="K561" s="85"/>
      <c r="L561" s="125"/>
      <c r="M561" s="98">
        <f>+M560*2</f>
        <v>0</v>
      </c>
      <c r="N561" s="85"/>
      <c r="O561" s="98">
        <f>+O560*2</f>
        <v>0</v>
      </c>
      <c r="P561" s="98">
        <f>+P560*2</f>
        <v>0</v>
      </c>
      <c r="Q561" s="131"/>
      <c r="R561" s="131"/>
      <c r="S561" s="131"/>
      <c r="T561" s="131"/>
      <c r="Z561" s="87"/>
    </row>
    <row r="562" spans="1:26" x14ac:dyDescent="0.3">
      <c r="D562" s="53"/>
      <c r="E562" s="104"/>
      <c r="L562" s="120"/>
      <c r="Q562" s="129"/>
      <c r="R562" s="129"/>
      <c r="S562" s="129"/>
      <c r="T562" s="129"/>
    </row>
    <row r="563" spans="1:26" x14ac:dyDescent="0.3">
      <c r="D563" s="53"/>
      <c r="E563" s="104"/>
      <c r="L563" s="120"/>
      <c r="Q563" s="129"/>
      <c r="R563" s="129"/>
      <c r="S563" s="129"/>
      <c r="T563" s="129"/>
    </row>
    <row r="564" spans="1:26" x14ac:dyDescent="0.3">
      <c r="D564" s="53"/>
      <c r="E564" s="104"/>
      <c r="L564" s="120"/>
      <c r="Q564" s="129"/>
      <c r="R564" s="129"/>
      <c r="S564" s="129"/>
      <c r="T564" s="129"/>
    </row>
    <row r="565" spans="1:26" ht="51" customHeight="1" x14ac:dyDescent="0.3">
      <c r="A565" s="1" t="s">
        <v>366</v>
      </c>
      <c r="D565" s="53" t="str">
        <f ca="1">IF(A565="A",COUNTIF($A$1:A565,"A")&amp;".","")</f>
        <v>27.</v>
      </c>
      <c r="E565" s="104" t="s">
        <v>2436</v>
      </c>
      <c r="F565" s="54" t="str">
        <f ca="1">CONCATENATE(D565," ",E565)</f>
        <v>27. EBIOSCIENCE "ali enakovredno"</v>
      </c>
      <c r="G565" s="54"/>
      <c r="L565" s="120"/>
      <c r="Q565" s="129"/>
      <c r="R565" s="129"/>
      <c r="S565" s="129"/>
      <c r="T565" s="129"/>
    </row>
    <row r="566" spans="1:26" x14ac:dyDescent="0.3">
      <c r="D566" s="53"/>
      <c r="E566" s="104"/>
      <c r="L566" s="120"/>
      <c r="Q566" s="129"/>
      <c r="R566" s="129"/>
      <c r="S566" s="129"/>
      <c r="T566" s="129"/>
    </row>
    <row r="567" spans="1:26" ht="31.2" x14ac:dyDescent="0.3">
      <c r="A567" s="2" t="str">
        <f ca="1">CONCATENATE("A.",IF(OFFSET(INDIRECT(ADDRESS(ROW(),COLUMN())),-2,3,1)="",OFFSET(INDIRECT(ADDRESS(ROW(),COLUMN())),-1,1,1),LEFT(OFFSET(INDIRECT(ADDRESS(ROW(),COLUMN())),-2,3,1),FIND(".",OFFSET(INDIRECT(ADDRESS(ROW(),COLUMN())),-2,3,1))-1)))</f>
        <v>A.27</v>
      </c>
      <c r="B567" s="7">
        <v>1</v>
      </c>
      <c r="C567" s="7" t="s">
        <v>2437</v>
      </c>
      <c r="D567" s="53"/>
      <c r="E567" s="6"/>
      <c r="F567" s="28" t="s">
        <v>2438</v>
      </c>
      <c r="G567" s="28"/>
      <c r="H567" s="7" t="s">
        <v>2439</v>
      </c>
      <c r="J567" s="7">
        <v>3</v>
      </c>
      <c r="K567" s="7" t="s">
        <v>1641</v>
      </c>
      <c r="L567" s="121"/>
      <c r="M567" s="91">
        <f>J567*L567</f>
        <v>0</v>
      </c>
      <c r="N567" s="7">
        <v>22</v>
      </c>
      <c r="O567" s="91">
        <f>+L567*(100+N567)/100</f>
        <v>0</v>
      </c>
      <c r="P567" s="91">
        <f>J567*O567</f>
        <v>0</v>
      </c>
      <c r="Q567" s="129"/>
      <c r="R567" s="129"/>
      <c r="S567" s="129"/>
      <c r="T567" s="129"/>
    </row>
    <row r="568" spans="1:26" x14ac:dyDescent="0.3">
      <c r="A568" s="2" t="str">
        <f ca="1">IF(D567="",A567,D567)</f>
        <v>A.27</v>
      </c>
      <c r="B568" s="7">
        <v>2</v>
      </c>
      <c r="C568" s="7" t="s">
        <v>2440</v>
      </c>
      <c r="D568" s="53"/>
      <c r="E568" s="6"/>
      <c r="F568" s="28" t="s">
        <v>2441</v>
      </c>
      <c r="G568" s="28"/>
      <c r="H568" s="7" t="s">
        <v>2442</v>
      </c>
      <c r="J568" s="7">
        <v>3</v>
      </c>
      <c r="K568" s="7" t="s">
        <v>1641</v>
      </c>
      <c r="L568" s="121"/>
      <c r="M568" s="91">
        <f>J568*L568</f>
        <v>0</v>
      </c>
      <c r="N568" s="7">
        <v>22</v>
      </c>
      <c r="O568" s="91">
        <f t="shared" ref="O568:O569" si="54">+L568*(100+N568)/100</f>
        <v>0</v>
      </c>
      <c r="P568" s="91">
        <f>J568*O568</f>
        <v>0</v>
      </c>
      <c r="Q568" s="129"/>
      <c r="R568" s="129"/>
      <c r="S568" s="129"/>
      <c r="T568" s="129"/>
    </row>
    <row r="569" spans="1:26" x14ac:dyDescent="0.3">
      <c r="A569" s="2" t="str">
        <f ca="1">IF(D568="",A568,D568)</f>
        <v>A.27</v>
      </c>
      <c r="B569" s="7">
        <v>3</v>
      </c>
      <c r="C569" s="7" t="s">
        <v>2443</v>
      </c>
      <c r="D569" s="53"/>
      <c r="E569" s="6"/>
      <c r="F569" s="28" t="s">
        <v>2444</v>
      </c>
      <c r="G569" s="28"/>
      <c r="H569" s="7" t="s">
        <v>2445</v>
      </c>
      <c r="J569" s="7">
        <v>4</v>
      </c>
      <c r="K569" s="7" t="s">
        <v>1641</v>
      </c>
      <c r="L569" s="121"/>
      <c r="M569" s="91">
        <f>J569*L569</f>
        <v>0</v>
      </c>
      <c r="N569" s="7">
        <v>22</v>
      </c>
      <c r="O569" s="91">
        <f t="shared" si="54"/>
        <v>0</v>
      </c>
      <c r="P569" s="91">
        <f>J569*O569</f>
        <v>0</v>
      </c>
      <c r="Q569" s="129"/>
      <c r="R569" s="129"/>
      <c r="S569" s="129"/>
      <c r="T569" s="129"/>
    </row>
    <row r="570" spans="1:26" x14ac:dyDescent="0.3">
      <c r="A570" s="49" t="s">
        <v>1682</v>
      </c>
      <c r="B570" s="50"/>
      <c r="C570" s="50"/>
      <c r="D570" s="50"/>
      <c r="E570" s="50"/>
      <c r="F570" s="50"/>
      <c r="G570" s="50"/>
      <c r="H570" s="50"/>
      <c r="I570" s="50"/>
      <c r="J570" s="50"/>
      <c r="K570" s="50"/>
      <c r="L570" s="124">
        <f>SUM(L567:L569)</f>
        <v>0</v>
      </c>
      <c r="M570" s="97">
        <f>SUM(M567:M569)</f>
        <v>0</v>
      </c>
      <c r="N570" s="50"/>
      <c r="O570" s="97">
        <f>SUM(O567:O569)</f>
        <v>0</v>
      </c>
      <c r="P570" s="97">
        <f>SUM(P567:P569)</f>
        <v>0</v>
      </c>
      <c r="Q570" s="130"/>
      <c r="R570" s="129"/>
      <c r="S570" s="129"/>
      <c r="T570" s="129"/>
    </row>
    <row r="571" spans="1:26" s="104" customFormat="1" ht="31.2" x14ac:dyDescent="0.3">
      <c r="A571" s="85" t="s">
        <v>1679</v>
      </c>
      <c r="B571" s="85"/>
      <c r="C571" s="85"/>
      <c r="D571" s="85"/>
      <c r="E571" s="85"/>
      <c r="F571" s="85"/>
      <c r="G571" s="85"/>
      <c r="H571" s="85"/>
      <c r="I571" s="85"/>
      <c r="J571" s="85"/>
      <c r="K571" s="85"/>
      <c r="L571" s="125"/>
      <c r="M571" s="98">
        <f>+M570*2</f>
        <v>0</v>
      </c>
      <c r="N571" s="85"/>
      <c r="O571" s="98">
        <f>+O570*2</f>
        <v>0</v>
      </c>
      <c r="P571" s="98">
        <f>+P570*2</f>
        <v>0</v>
      </c>
      <c r="Q571" s="131"/>
      <c r="R571" s="131"/>
      <c r="S571" s="131"/>
      <c r="T571" s="131"/>
      <c r="Z571" s="87"/>
    </row>
    <row r="572" spans="1:26" x14ac:dyDescent="0.3">
      <c r="D572" s="53"/>
      <c r="E572" s="104"/>
      <c r="L572" s="120"/>
      <c r="Q572" s="129"/>
      <c r="R572" s="129"/>
      <c r="S572" s="129"/>
      <c r="T572" s="129"/>
    </row>
    <row r="573" spans="1:26" x14ac:dyDescent="0.3">
      <c r="D573" s="53"/>
      <c r="E573" s="104"/>
      <c r="L573" s="120"/>
      <c r="Q573" s="129"/>
      <c r="R573" s="129"/>
      <c r="S573" s="129"/>
      <c r="T573" s="129"/>
    </row>
    <row r="574" spans="1:26" ht="51.6" customHeight="1" x14ac:dyDescent="0.3">
      <c r="A574" s="1" t="s">
        <v>366</v>
      </c>
      <c r="D574" s="53" t="str">
        <f ca="1">IF(A574="A",COUNTIF($A$1:A574,"A")&amp;".","")</f>
        <v>28.</v>
      </c>
      <c r="E574" s="104" t="s">
        <v>2446</v>
      </c>
      <c r="F574" s="54" t="str">
        <f ca="1">CONCATENATE(D574," ",E574)</f>
        <v>28. ELITECH GROUP "ali enakovredno"</v>
      </c>
      <c r="G574" s="54"/>
      <c r="L574" s="120"/>
      <c r="Q574" s="129"/>
      <c r="R574" s="129"/>
      <c r="S574" s="129"/>
      <c r="T574" s="129"/>
    </row>
    <row r="575" spans="1:26" x14ac:dyDescent="0.3">
      <c r="D575" s="53"/>
      <c r="E575" s="104"/>
      <c r="L575" s="120"/>
      <c r="Q575" s="129"/>
      <c r="R575" s="129"/>
      <c r="S575" s="129"/>
      <c r="T575" s="129"/>
    </row>
    <row r="576" spans="1:26" x14ac:dyDescent="0.3">
      <c r="A576" s="2" t="str">
        <f ca="1">CONCATENATE("A.",IF(OFFSET(INDIRECT(ADDRESS(ROW(),COLUMN())),-2,3,1)="",OFFSET(INDIRECT(ADDRESS(ROW(),COLUMN())),-1,1,1),LEFT(OFFSET(INDIRECT(ADDRESS(ROW(),COLUMN())),-2,3,1),FIND(".",OFFSET(INDIRECT(ADDRESS(ROW(),COLUMN())),-2,3,1))-1)))</f>
        <v>A.28</v>
      </c>
      <c r="B576" s="7">
        <v>1</v>
      </c>
      <c r="C576" s="7" t="s">
        <v>2447</v>
      </c>
      <c r="D576" s="53"/>
      <c r="E576" s="6"/>
      <c r="F576" s="28" t="s">
        <v>2448</v>
      </c>
      <c r="G576" s="28"/>
      <c r="H576" s="7" t="s">
        <v>2449</v>
      </c>
      <c r="J576" s="7">
        <v>3</v>
      </c>
      <c r="K576" s="7" t="s">
        <v>1641</v>
      </c>
      <c r="L576" s="121"/>
      <c r="M576" s="91">
        <f>J576*L576</f>
        <v>0</v>
      </c>
      <c r="N576" s="7">
        <v>9.5</v>
      </c>
      <c r="O576" s="91">
        <f>ROUND(+L576*(100+N576)/100,2)</f>
        <v>0</v>
      </c>
      <c r="P576" s="91">
        <f>J576*O576</f>
        <v>0</v>
      </c>
      <c r="Q576" s="129"/>
      <c r="R576" s="129"/>
      <c r="S576" s="129"/>
      <c r="T576" s="129"/>
    </row>
    <row r="577" spans="1:26" x14ac:dyDescent="0.3">
      <c r="A577" s="49" t="s">
        <v>1682</v>
      </c>
      <c r="B577" s="50"/>
      <c r="C577" s="50"/>
      <c r="D577" s="50"/>
      <c r="E577" s="50"/>
      <c r="F577" s="50"/>
      <c r="G577" s="50"/>
      <c r="H577" s="50"/>
      <c r="I577" s="50"/>
      <c r="J577" s="50"/>
      <c r="K577" s="50"/>
      <c r="L577" s="124">
        <f>SUM(L576:L576)</f>
        <v>0</v>
      </c>
      <c r="M577" s="97">
        <f>SUM(M576:M576)</f>
        <v>0</v>
      </c>
      <c r="N577" s="50"/>
      <c r="O577" s="97">
        <f>SUM(O576:O576)</f>
        <v>0</v>
      </c>
      <c r="P577" s="97">
        <f>SUM(P576:P576)</f>
        <v>0</v>
      </c>
      <c r="Q577" s="130"/>
      <c r="R577" s="129"/>
      <c r="S577" s="129"/>
      <c r="T577" s="129"/>
    </row>
    <row r="578" spans="1:26" s="104" customFormat="1" ht="31.2" x14ac:dyDescent="0.3">
      <c r="A578" s="85" t="s">
        <v>1679</v>
      </c>
      <c r="B578" s="85"/>
      <c r="C578" s="85"/>
      <c r="D578" s="85"/>
      <c r="E578" s="85"/>
      <c r="F578" s="85"/>
      <c r="G578" s="85"/>
      <c r="H578" s="85"/>
      <c r="I578" s="85"/>
      <c r="J578" s="85"/>
      <c r="K578" s="85"/>
      <c r="L578" s="125"/>
      <c r="M578" s="98">
        <f>+M577*2</f>
        <v>0</v>
      </c>
      <c r="N578" s="85"/>
      <c r="O578" s="98">
        <f>+O577*2</f>
        <v>0</v>
      </c>
      <c r="P578" s="98">
        <f>+P577*2</f>
        <v>0</v>
      </c>
      <c r="Q578" s="131"/>
      <c r="R578" s="131"/>
      <c r="S578" s="131"/>
      <c r="T578" s="131"/>
      <c r="Z578" s="87"/>
    </row>
    <row r="579" spans="1:26" x14ac:dyDescent="0.3">
      <c r="D579" s="53"/>
      <c r="E579" s="104"/>
      <c r="L579" s="120"/>
      <c r="Q579" s="129"/>
      <c r="R579" s="129"/>
      <c r="S579" s="129"/>
      <c r="T579" s="129"/>
    </row>
    <row r="580" spans="1:26" x14ac:dyDescent="0.3">
      <c r="D580" s="53"/>
      <c r="E580" s="104"/>
      <c r="L580" s="120"/>
      <c r="Q580" s="129"/>
      <c r="R580" s="129"/>
      <c r="S580" s="129"/>
      <c r="T580" s="129"/>
    </row>
    <row r="581" spans="1:26" ht="56.4" customHeight="1" x14ac:dyDescent="0.3">
      <c r="A581" s="1" t="s">
        <v>366</v>
      </c>
      <c r="D581" s="53" t="str">
        <f ca="1">IF(A581="A",COUNTIF($A$1:A581,"A")&amp;".","")</f>
        <v>29.</v>
      </c>
      <c r="E581" s="104" t="s">
        <v>2450</v>
      </c>
      <c r="F581" s="54" t="str">
        <f ca="1">CONCATENATE(D581," ",E581)</f>
        <v>29. ELITECH MICROBIO "ali enakovredno"</v>
      </c>
      <c r="G581" s="54"/>
      <c r="L581" s="120"/>
      <c r="Q581" s="129"/>
      <c r="R581" s="129"/>
      <c r="S581" s="129"/>
      <c r="T581" s="129"/>
    </row>
    <row r="582" spans="1:26" x14ac:dyDescent="0.3">
      <c r="D582" s="53"/>
      <c r="E582" s="104"/>
      <c r="L582" s="120"/>
      <c r="Q582" s="129"/>
      <c r="R582" s="129"/>
      <c r="S582" s="129"/>
      <c r="T582" s="129"/>
    </row>
    <row r="583" spans="1:26" x14ac:dyDescent="0.3">
      <c r="A583" s="2" t="str">
        <f ca="1">CONCATENATE("A.",IF(OFFSET(INDIRECT(ADDRESS(ROW(),COLUMN())),-2,3,1)="",OFFSET(INDIRECT(ADDRESS(ROW(),COLUMN())),-1,1,1),LEFT(OFFSET(INDIRECT(ADDRESS(ROW(),COLUMN())),-2,3,1),FIND(".",OFFSET(INDIRECT(ADDRESS(ROW(),COLUMN())),-2,3,1))-1)))</f>
        <v>A.29</v>
      </c>
      <c r="B583" s="7">
        <v>1</v>
      </c>
      <c r="C583" s="7" t="s">
        <v>2451</v>
      </c>
      <c r="D583" s="53"/>
      <c r="E583" s="6"/>
      <c r="F583" s="28" t="s">
        <v>2452</v>
      </c>
      <c r="G583" s="28"/>
      <c r="H583" s="7" t="s">
        <v>2453</v>
      </c>
      <c r="J583" s="7">
        <v>22</v>
      </c>
      <c r="K583" s="7" t="s">
        <v>1641</v>
      </c>
      <c r="L583" s="121"/>
      <c r="M583" s="91">
        <f>J583*L583</f>
        <v>0</v>
      </c>
      <c r="N583" s="7">
        <v>22</v>
      </c>
      <c r="O583" s="91">
        <f>ROUND(+L583*(100+N583)/100,2)</f>
        <v>0</v>
      </c>
      <c r="P583" s="91">
        <f>J583*O583</f>
        <v>0</v>
      </c>
      <c r="Q583" s="129"/>
      <c r="R583" s="129"/>
      <c r="S583" s="129"/>
      <c r="T583" s="129"/>
    </row>
    <row r="584" spans="1:26" x14ac:dyDescent="0.3">
      <c r="A584" s="2" t="str">
        <f ca="1">IF(D583="",A583,D583)</f>
        <v>A.29</v>
      </c>
      <c r="B584" s="7">
        <v>2</v>
      </c>
      <c r="C584" s="7" t="s">
        <v>2454</v>
      </c>
      <c r="D584" s="53"/>
      <c r="E584" s="6"/>
      <c r="F584" s="28" t="s">
        <v>2455</v>
      </c>
      <c r="G584" s="28"/>
      <c r="H584" s="7" t="s">
        <v>2456</v>
      </c>
      <c r="J584" s="7">
        <v>2</v>
      </c>
      <c r="K584" s="7" t="s">
        <v>1641</v>
      </c>
      <c r="L584" s="121"/>
      <c r="M584" s="91">
        <f>J584*L584</f>
        <v>0</v>
      </c>
      <c r="N584" s="7">
        <v>9.5</v>
      </c>
      <c r="O584" s="91">
        <f t="shared" ref="O584:O586" si="55">ROUND(+L584*(100+N584)/100,2)</f>
        <v>0</v>
      </c>
      <c r="P584" s="91">
        <f>J584*O584</f>
        <v>0</v>
      </c>
      <c r="Q584" s="129"/>
      <c r="R584" s="129"/>
      <c r="S584" s="129"/>
      <c r="T584" s="129"/>
    </row>
    <row r="585" spans="1:26" x14ac:dyDescent="0.3">
      <c r="A585" s="2" t="str">
        <f ca="1">IF(D584="",A584,D584)</f>
        <v>A.29</v>
      </c>
      <c r="B585" s="7">
        <v>3</v>
      </c>
      <c r="C585" s="7" t="s">
        <v>2457</v>
      </c>
      <c r="D585" s="53"/>
      <c r="E585" s="6"/>
      <c r="F585" s="28" t="s">
        <v>2458</v>
      </c>
      <c r="G585" s="28"/>
      <c r="H585" s="7" t="s">
        <v>2459</v>
      </c>
      <c r="J585" s="7">
        <v>5</v>
      </c>
      <c r="K585" s="7" t="s">
        <v>1641</v>
      </c>
      <c r="L585" s="121"/>
      <c r="M585" s="91">
        <f>J585*L585</f>
        <v>0</v>
      </c>
      <c r="N585" s="7">
        <v>9.5</v>
      </c>
      <c r="O585" s="91">
        <f t="shared" si="55"/>
        <v>0</v>
      </c>
      <c r="P585" s="91">
        <f>J585*O585</f>
        <v>0</v>
      </c>
      <c r="Q585" s="129"/>
      <c r="R585" s="129"/>
      <c r="S585" s="129"/>
      <c r="T585" s="129"/>
    </row>
    <row r="586" spans="1:26" x14ac:dyDescent="0.3">
      <c r="A586" s="2" t="str">
        <f ca="1">IF(D585="",A585,D585)</f>
        <v>A.29</v>
      </c>
      <c r="B586" s="7">
        <v>4</v>
      </c>
      <c r="C586" s="7" t="s">
        <v>2460</v>
      </c>
      <c r="D586" s="53"/>
      <c r="E586" s="6"/>
      <c r="F586" s="28" t="s">
        <v>2461</v>
      </c>
      <c r="G586" s="28"/>
      <c r="H586" s="7" t="s">
        <v>2462</v>
      </c>
      <c r="J586" s="7">
        <v>2</v>
      </c>
      <c r="K586" s="7" t="s">
        <v>1641</v>
      </c>
      <c r="L586" s="121"/>
      <c r="M586" s="91">
        <f>J586*L586</f>
        <v>0</v>
      </c>
      <c r="N586" s="7">
        <v>9.5</v>
      </c>
      <c r="O586" s="91">
        <f t="shared" si="55"/>
        <v>0</v>
      </c>
      <c r="P586" s="91">
        <f>J586*O586</f>
        <v>0</v>
      </c>
      <c r="Q586" s="129"/>
      <c r="R586" s="129"/>
      <c r="S586" s="129"/>
      <c r="T586" s="129"/>
    </row>
    <row r="587" spans="1:26" x14ac:dyDescent="0.3">
      <c r="A587" s="49" t="s">
        <v>1682</v>
      </c>
      <c r="B587" s="50"/>
      <c r="C587" s="50"/>
      <c r="D587" s="50"/>
      <c r="E587" s="50"/>
      <c r="F587" s="50"/>
      <c r="G587" s="50"/>
      <c r="H587" s="50"/>
      <c r="I587" s="50"/>
      <c r="J587" s="50"/>
      <c r="K587" s="50"/>
      <c r="L587" s="124">
        <f>SUM(L583:L586)</f>
        <v>0</v>
      </c>
      <c r="M587" s="97">
        <f>SUM(M583:M586)</f>
        <v>0</v>
      </c>
      <c r="N587" s="50"/>
      <c r="O587" s="97">
        <f>SUM(O583:O586)</f>
        <v>0</v>
      </c>
      <c r="P587" s="97">
        <f>SUM(P583:P586)</f>
        <v>0</v>
      </c>
      <c r="Q587" s="130"/>
      <c r="R587" s="129"/>
      <c r="S587" s="129"/>
      <c r="T587" s="129"/>
    </row>
    <row r="588" spans="1:26" s="104" customFormat="1" ht="31.2" x14ac:dyDescent="0.3">
      <c r="A588" s="85" t="s">
        <v>1679</v>
      </c>
      <c r="B588" s="85"/>
      <c r="C588" s="85"/>
      <c r="D588" s="85"/>
      <c r="E588" s="85"/>
      <c r="F588" s="85"/>
      <c r="G588" s="85"/>
      <c r="H588" s="85"/>
      <c r="I588" s="85"/>
      <c r="J588" s="85"/>
      <c r="K588" s="85"/>
      <c r="L588" s="125"/>
      <c r="M588" s="98">
        <f>+M587*2</f>
        <v>0</v>
      </c>
      <c r="N588" s="85"/>
      <c r="O588" s="98">
        <f>+O587*2</f>
        <v>0</v>
      </c>
      <c r="P588" s="98">
        <f>+P587*2</f>
        <v>0</v>
      </c>
      <c r="Q588" s="131"/>
      <c r="R588" s="131"/>
      <c r="S588" s="131"/>
      <c r="T588" s="131"/>
      <c r="Z588" s="87"/>
    </row>
    <row r="589" spans="1:26" x14ac:dyDescent="0.3">
      <c r="D589" s="53"/>
      <c r="E589" s="104"/>
      <c r="L589" s="120"/>
      <c r="Q589" s="129"/>
      <c r="R589" s="129"/>
      <c r="S589" s="129"/>
      <c r="T589" s="129"/>
    </row>
    <row r="590" spans="1:26" x14ac:dyDescent="0.3">
      <c r="D590" s="53"/>
      <c r="E590" s="104"/>
      <c r="L590" s="120"/>
      <c r="Q590" s="129"/>
      <c r="R590" s="129"/>
      <c r="S590" s="129"/>
      <c r="T590" s="129"/>
    </row>
    <row r="591" spans="1:26" ht="64.8" customHeight="1" x14ac:dyDescent="0.3">
      <c r="A591" s="1" t="s">
        <v>366</v>
      </c>
      <c r="D591" s="53" t="str">
        <f ca="1">IF(A591="A",COUNTIF($A$1:A591,"A")&amp;".","")</f>
        <v>30.</v>
      </c>
      <c r="E591" s="104" t="s">
        <v>2463</v>
      </c>
      <c r="F591" s="54" t="str">
        <f ca="1">CONCATENATE(D591," ",E591)</f>
        <v>30. EURO DIAGNOSTICA "ali enakovredno"</v>
      </c>
      <c r="G591" s="54"/>
      <c r="L591" s="120"/>
      <c r="Q591" s="129"/>
      <c r="R591" s="129"/>
      <c r="S591" s="129"/>
      <c r="T591" s="129"/>
    </row>
    <row r="592" spans="1:26" x14ac:dyDescent="0.3">
      <c r="D592" s="53"/>
      <c r="E592" s="104"/>
      <c r="L592" s="120"/>
      <c r="Q592" s="129"/>
      <c r="R592" s="129"/>
      <c r="S592" s="129"/>
      <c r="T592" s="129"/>
    </row>
    <row r="593" spans="1:26" x14ac:dyDescent="0.3">
      <c r="A593" s="2" t="str">
        <f ca="1">CONCATENATE("A.",IF(OFFSET(INDIRECT(ADDRESS(ROW(),COLUMN())),-2,3,1)="",OFFSET(INDIRECT(ADDRESS(ROW(),COLUMN())),-1,1,1),LEFT(OFFSET(INDIRECT(ADDRESS(ROW(),COLUMN())),-2,3,1),FIND(".",OFFSET(INDIRECT(ADDRESS(ROW(),COLUMN())),-2,3,1))-1)))</f>
        <v>A.30</v>
      </c>
      <c r="B593" s="7">
        <v>1</v>
      </c>
      <c r="C593" s="7" t="s">
        <v>2464</v>
      </c>
      <c r="D593" s="53"/>
      <c r="E593" s="6"/>
      <c r="F593" s="28" t="s">
        <v>2465</v>
      </c>
      <c r="G593" s="28"/>
      <c r="H593" s="7" t="s">
        <v>2466</v>
      </c>
      <c r="J593" s="7">
        <v>17</v>
      </c>
      <c r="K593" s="7" t="s">
        <v>1715</v>
      </c>
      <c r="L593" s="121"/>
      <c r="M593" s="91">
        <f>J593*L593</f>
        <v>0</v>
      </c>
      <c r="N593" s="7">
        <v>9.5</v>
      </c>
      <c r="O593" s="91">
        <f>ROUND(+L593*(100+N593)/100,2)</f>
        <v>0</v>
      </c>
      <c r="P593" s="91">
        <f>J593*O593</f>
        <v>0</v>
      </c>
      <c r="Q593" s="129"/>
      <c r="R593" s="129"/>
      <c r="S593" s="129"/>
      <c r="T593" s="129"/>
    </row>
    <row r="594" spans="1:26" x14ac:dyDescent="0.3">
      <c r="A594" s="49" t="s">
        <v>1682</v>
      </c>
      <c r="B594" s="50"/>
      <c r="C594" s="50"/>
      <c r="D594" s="50"/>
      <c r="E594" s="50"/>
      <c r="F594" s="50"/>
      <c r="G594" s="50"/>
      <c r="H594" s="50"/>
      <c r="I594" s="50"/>
      <c r="J594" s="50"/>
      <c r="K594" s="50"/>
      <c r="L594" s="124">
        <f>SUM(L593:L593)</f>
        <v>0</v>
      </c>
      <c r="M594" s="97">
        <f>SUM(M593:M593)</f>
        <v>0</v>
      </c>
      <c r="N594" s="50"/>
      <c r="O594" s="97">
        <f>SUM(O593:O593)</f>
        <v>0</v>
      </c>
      <c r="P594" s="97">
        <f>SUM(P593:P593)</f>
        <v>0</v>
      </c>
      <c r="Q594" s="130"/>
      <c r="R594" s="129"/>
      <c r="S594" s="129"/>
      <c r="T594" s="129"/>
    </row>
    <row r="595" spans="1:26" s="104" customFormat="1" ht="31.2" x14ac:dyDescent="0.3">
      <c r="A595" s="85" t="s">
        <v>1679</v>
      </c>
      <c r="B595" s="85"/>
      <c r="C595" s="85"/>
      <c r="D595" s="85"/>
      <c r="E595" s="85"/>
      <c r="F595" s="85"/>
      <c r="G595" s="85"/>
      <c r="H595" s="85"/>
      <c r="I595" s="85"/>
      <c r="J595" s="85"/>
      <c r="K595" s="85"/>
      <c r="L595" s="125"/>
      <c r="M595" s="98">
        <f>+M594*2</f>
        <v>0</v>
      </c>
      <c r="N595" s="85"/>
      <c r="O595" s="98">
        <f>+O594*2</f>
        <v>0</v>
      </c>
      <c r="P595" s="98">
        <f>+P594*2</f>
        <v>0</v>
      </c>
      <c r="Q595" s="131"/>
      <c r="R595" s="131"/>
      <c r="S595" s="131"/>
      <c r="T595" s="131"/>
      <c r="Z595" s="87"/>
    </row>
    <row r="596" spans="1:26" x14ac:dyDescent="0.3">
      <c r="D596" s="53"/>
      <c r="E596" s="104"/>
      <c r="L596" s="120"/>
      <c r="Q596" s="129"/>
      <c r="R596" s="129"/>
      <c r="S596" s="129"/>
      <c r="T596" s="129"/>
    </row>
    <row r="597" spans="1:26" x14ac:dyDescent="0.3">
      <c r="D597" s="53"/>
      <c r="E597" s="104"/>
      <c r="L597" s="120"/>
      <c r="Q597" s="129"/>
      <c r="R597" s="129"/>
      <c r="S597" s="129"/>
      <c r="T597" s="129"/>
    </row>
    <row r="598" spans="1:26" ht="63" customHeight="1" x14ac:dyDescent="0.3">
      <c r="A598" s="1" t="s">
        <v>366</v>
      </c>
      <c r="D598" s="53" t="str">
        <f ca="1">IF(A598="A",COUNTIF($A$1:A598,"A")&amp;".","")</f>
        <v>31.</v>
      </c>
      <c r="E598" s="104" t="s">
        <v>2467</v>
      </c>
      <c r="F598" s="54" t="str">
        <f ca="1">CONCATENATE(D598," ",E598)</f>
        <v>31. EURO DIAGNOSTICA AB "ali enakovredno"</v>
      </c>
      <c r="G598" s="54"/>
      <c r="L598" s="120"/>
      <c r="Q598" s="129"/>
      <c r="R598" s="129"/>
      <c r="S598" s="129"/>
      <c r="T598" s="129"/>
    </row>
    <row r="599" spans="1:26" x14ac:dyDescent="0.3">
      <c r="D599" s="53"/>
      <c r="E599" s="104"/>
      <c r="L599" s="120"/>
      <c r="Q599" s="129"/>
      <c r="R599" s="129"/>
      <c r="S599" s="129"/>
      <c r="T599" s="129"/>
    </row>
    <row r="600" spans="1:26" x14ac:dyDescent="0.3">
      <c r="A600" s="2" t="str">
        <f ca="1">CONCATENATE("A.",IF(OFFSET(INDIRECT(ADDRESS(ROW(),COLUMN())),-2,3,1)="",OFFSET(INDIRECT(ADDRESS(ROW(),COLUMN())),-1,1,1),LEFT(OFFSET(INDIRECT(ADDRESS(ROW(),COLUMN())),-2,3,1),FIND(".",OFFSET(INDIRECT(ADDRESS(ROW(),COLUMN())),-2,3,1))-1)))</f>
        <v>A.31</v>
      </c>
      <c r="B600" s="7">
        <v>1</v>
      </c>
      <c r="C600" s="7" t="s">
        <v>2468</v>
      </c>
      <c r="D600" s="53"/>
      <c r="E600" s="6"/>
      <c r="F600" s="28" t="s">
        <v>2469</v>
      </c>
      <c r="G600" s="28"/>
      <c r="H600" s="7" t="s">
        <v>2470</v>
      </c>
      <c r="J600" s="7">
        <v>45</v>
      </c>
      <c r="K600" s="7" t="s">
        <v>1641</v>
      </c>
      <c r="L600" s="121"/>
      <c r="M600" s="91">
        <f>J600*L600</f>
        <v>0</v>
      </c>
      <c r="N600" s="7">
        <v>9.5</v>
      </c>
      <c r="O600" s="91">
        <f>ROUND(+L600*(100+N600)/100,2)</f>
        <v>0</v>
      </c>
      <c r="P600" s="91">
        <f>J600*O600</f>
        <v>0</v>
      </c>
      <c r="Q600" s="129"/>
      <c r="R600" s="129"/>
      <c r="S600" s="129"/>
      <c r="T600" s="129"/>
    </row>
    <row r="601" spans="1:26" x14ac:dyDescent="0.3">
      <c r="A601" s="49" t="s">
        <v>1682</v>
      </c>
      <c r="B601" s="50"/>
      <c r="C601" s="50"/>
      <c r="D601" s="50"/>
      <c r="E601" s="50"/>
      <c r="F601" s="50"/>
      <c r="G601" s="50"/>
      <c r="H601" s="50"/>
      <c r="I601" s="50"/>
      <c r="J601" s="50"/>
      <c r="K601" s="50"/>
      <c r="L601" s="124">
        <f>SUM(L600:L600)</f>
        <v>0</v>
      </c>
      <c r="M601" s="97">
        <f>SUM(M600:M600)</f>
        <v>0</v>
      </c>
      <c r="N601" s="50"/>
      <c r="O601" s="97">
        <f>SUM(O600:O600)</f>
        <v>0</v>
      </c>
      <c r="P601" s="97">
        <f>SUM(P600:P600)</f>
        <v>0</v>
      </c>
      <c r="Q601" s="130"/>
      <c r="R601" s="129"/>
      <c r="S601" s="129"/>
      <c r="T601" s="129"/>
    </row>
    <row r="602" spans="1:26" s="104" customFormat="1" ht="31.2" x14ac:dyDescent="0.3">
      <c r="A602" s="85" t="s">
        <v>1679</v>
      </c>
      <c r="B602" s="85"/>
      <c r="C602" s="85"/>
      <c r="D602" s="85"/>
      <c r="E602" s="85"/>
      <c r="F602" s="85"/>
      <c r="G602" s="85"/>
      <c r="H602" s="85"/>
      <c r="I602" s="85"/>
      <c r="J602" s="85"/>
      <c r="K602" s="85"/>
      <c r="L602" s="125"/>
      <c r="M602" s="98">
        <f>+M601*2</f>
        <v>0</v>
      </c>
      <c r="N602" s="85"/>
      <c r="O602" s="98">
        <f>+O601*2</f>
        <v>0</v>
      </c>
      <c r="P602" s="98">
        <f>+P601*2</f>
        <v>0</v>
      </c>
      <c r="Q602" s="131"/>
      <c r="R602" s="131"/>
      <c r="S602" s="131"/>
      <c r="T602" s="131"/>
      <c r="Z602" s="87"/>
    </row>
    <row r="603" spans="1:26" x14ac:dyDescent="0.3">
      <c r="D603" s="53"/>
      <c r="E603" s="104"/>
      <c r="L603" s="120"/>
      <c r="Q603" s="129"/>
      <c r="R603" s="129"/>
      <c r="S603" s="129"/>
      <c r="T603" s="129"/>
    </row>
    <row r="604" spans="1:26" x14ac:dyDescent="0.3">
      <c r="D604" s="53"/>
      <c r="E604" s="104"/>
      <c r="L604" s="120"/>
      <c r="Q604" s="129"/>
      <c r="R604" s="129"/>
      <c r="S604" s="129"/>
      <c r="T604" s="129"/>
    </row>
    <row r="605" spans="1:26" ht="48" customHeight="1" x14ac:dyDescent="0.3">
      <c r="A605" s="1" t="s">
        <v>366</v>
      </c>
      <c r="D605" s="53" t="str">
        <f ca="1">IF(A605="A",COUNTIF($A$1:A605,"A")&amp;".","")</f>
        <v>32.</v>
      </c>
      <c r="E605" s="104" t="s">
        <v>2471</v>
      </c>
      <c r="F605" s="54" t="str">
        <f ca="1">CONCATENATE(D605," ",E605)</f>
        <v>32. EUROCLONE "ali enakovredno"</v>
      </c>
      <c r="G605" s="54"/>
      <c r="L605" s="120"/>
      <c r="Q605" s="129"/>
      <c r="R605" s="129"/>
      <c r="S605" s="129"/>
      <c r="T605" s="129"/>
    </row>
    <row r="606" spans="1:26" x14ac:dyDescent="0.3">
      <c r="D606" s="53"/>
      <c r="E606" s="104"/>
      <c r="L606" s="120"/>
      <c r="Q606" s="129"/>
      <c r="R606" s="129"/>
      <c r="S606" s="129"/>
      <c r="T606" s="129"/>
    </row>
    <row r="607" spans="1:26" x14ac:dyDescent="0.3">
      <c r="A607" s="2" t="str">
        <f ca="1">CONCATENATE("A.",IF(OFFSET(INDIRECT(ADDRESS(ROW(),COLUMN())),-2,3,1)="",OFFSET(INDIRECT(ADDRESS(ROW(),COLUMN())),-1,1,1),LEFT(OFFSET(INDIRECT(ADDRESS(ROW(),COLUMN())),-2,3,1),FIND(".",OFFSET(INDIRECT(ADDRESS(ROW(),COLUMN())),-2,3,1))-1)))</f>
        <v>A.32</v>
      </c>
      <c r="B607" s="7">
        <v>1</v>
      </c>
      <c r="C607" s="7" t="s">
        <v>871</v>
      </c>
      <c r="D607" s="53"/>
      <c r="E607" s="6"/>
      <c r="F607" s="28" t="s">
        <v>2472</v>
      </c>
      <c r="G607" s="28"/>
      <c r="H607" s="7" t="s">
        <v>870</v>
      </c>
      <c r="J607" s="7">
        <v>14</v>
      </c>
      <c r="K607" s="7" t="s">
        <v>1641</v>
      </c>
      <c r="L607" s="121"/>
      <c r="M607" s="91">
        <f>J607*L607</f>
        <v>0</v>
      </c>
      <c r="N607" s="7">
        <v>22</v>
      </c>
      <c r="O607" s="91">
        <f>ROUND(+L607*(100+N607)/100,2)</f>
        <v>0</v>
      </c>
      <c r="P607" s="91">
        <f>J607*O607</f>
        <v>0</v>
      </c>
      <c r="Q607" s="129"/>
      <c r="R607" s="129"/>
      <c r="S607" s="129"/>
      <c r="T607" s="129"/>
    </row>
    <row r="608" spans="1:26" x14ac:dyDescent="0.3">
      <c r="A608" s="49" t="s">
        <v>1682</v>
      </c>
      <c r="B608" s="50"/>
      <c r="C608" s="50"/>
      <c r="D608" s="50"/>
      <c r="E608" s="50"/>
      <c r="F608" s="50"/>
      <c r="G608" s="50"/>
      <c r="H608" s="50"/>
      <c r="I608" s="50"/>
      <c r="J608" s="50"/>
      <c r="K608" s="50"/>
      <c r="L608" s="124">
        <f>SUM(L607:L607)</f>
        <v>0</v>
      </c>
      <c r="M608" s="97">
        <f>SUM(M607:M607)</f>
        <v>0</v>
      </c>
      <c r="N608" s="50"/>
      <c r="O608" s="97">
        <f>SUM(O607:O607)</f>
        <v>0</v>
      </c>
      <c r="P608" s="97">
        <f>SUM(P607:P607)</f>
        <v>0</v>
      </c>
      <c r="Q608" s="130"/>
      <c r="R608" s="129"/>
      <c r="S608" s="129"/>
      <c r="T608" s="129"/>
    </row>
    <row r="609" spans="1:26" s="104" customFormat="1" ht="31.2" x14ac:dyDescent="0.3">
      <c r="A609" s="85" t="s">
        <v>1679</v>
      </c>
      <c r="B609" s="85"/>
      <c r="C609" s="85"/>
      <c r="D609" s="85"/>
      <c r="E609" s="85"/>
      <c r="F609" s="85"/>
      <c r="G609" s="85"/>
      <c r="H609" s="85"/>
      <c r="I609" s="85"/>
      <c r="J609" s="85"/>
      <c r="K609" s="85"/>
      <c r="L609" s="125"/>
      <c r="M609" s="98">
        <f>+M608*2</f>
        <v>0</v>
      </c>
      <c r="N609" s="85"/>
      <c r="O609" s="98">
        <f>+O608*2</f>
        <v>0</v>
      </c>
      <c r="P609" s="98">
        <f>+P608*2</f>
        <v>0</v>
      </c>
      <c r="Q609" s="131"/>
      <c r="R609" s="131"/>
      <c r="S609" s="131"/>
      <c r="T609" s="131"/>
      <c r="Z609" s="87"/>
    </row>
    <row r="610" spans="1:26" x14ac:dyDescent="0.3">
      <c r="D610" s="53"/>
      <c r="E610" s="104"/>
      <c r="L610" s="120"/>
      <c r="Q610" s="129"/>
      <c r="R610" s="129"/>
      <c r="S610" s="129"/>
      <c r="T610" s="129"/>
    </row>
    <row r="611" spans="1:26" x14ac:dyDescent="0.3">
      <c r="D611" s="53"/>
      <c r="E611" s="104"/>
      <c r="L611" s="120"/>
      <c r="Q611" s="129"/>
      <c r="R611" s="129"/>
      <c r="S611" s="129"/>
      <c r="T611" s="129"/>
    </row>
    <row r="612" spans="1:26" ht="42.6" customHeight="1" x14ac:dyDescent="0.3">
      <c r="A612" s="1" t="s">
        <v>366</v>
      </c>
      <c r="D612" s="53" t="str">
        <f ca="1">IF(A612="A",COUNTIF($A$1:A612,"A")&amp;".","")</f>
        <v>33.</v>
      </c>
      <c r="E612" s="104" t="s">
        <v>2473</v>
      </c>
      <c r="F612" s="54" t="str">
        <f ca="1">CONCATENATE(D612," ",E612)</f>
        <v>33. EUROIMMUN "ali enakovredno"</v>
      </c>
      <c r="G612" s="54"/>
      <c r="L612" s="120"/>
      <c r="Q612" s="129"/>
      <c r="R612" s="129"/>
      <c r="S612" s="129"/>
      <c r="T612" s="129"/>
    </row>
    <row r="613" spans="1:26" x14ac:dyDescent="0.3">
      <c r="D613" s="53"/>
      <c r="E613" s="104"/>
      <c r="L613" s="120"/>
      <c r="Q613" s="129"/>
      <c r="R613" s="129"/>
      <c r="S613" s="129"/>
      <c r="T613" s="129"/>
    </row>
    <row r="614" spans="1:26" x14ac:dyDescent="0.3">
      <c r="A614" s="25" t="str">
        <f ca="1">CONCATENATE("A.",IF(OFFSET(INDIRECT(ADDRESS(ROW(),COLUMN())),-2,3,1)="",OFFSET(INDIRECT(ADDRESS(ROW(),COLUMN())),-1,1,1),LEFT(OFFSET(INDIRECT(ADDRESS(ROW(),COLUMN())),-2,3,1),FIND(".",OFFSET(INDIRECT(ADDRESS(ROW(),COLUMN())),-2,3,1))-1)))</f>
        <v>A.33</v>
      </c>
      <c r="B614" s="8">
        <v>1</v>
      </c>
      <c r="C614" s="8" t="s">
        <v>2474</v>
      </c>
      <c r="D614" s="58"/>
      <c r="E614" s="22"/>
      <c r="F614" s="15" t="s">
        <v>2475</v>
      </c>
      <c r="G614" s="15"/>
      <c r="H614" s="8" t="s">
        <v>2476</v>
      </c>
      <c r="J614" s="7">
        <v>30</v>
      </c>
      <c r="K614" s="7" t="s">
        <v>1641</v>
      </c>
      <c r="L614" s="126"/>
      <c r="M614" s="91">
        <f t="shared" ref="M614:M642" si="56">J614*L614</f>
        <v>0</v>
      </c>
      <c r="N614" s="7">
        <v>9.5</v>
      </c>
      <c r="O614" s="91">
        <f>ROUND(+L614*(100+N614)/100,2)</f>
        <v>0</v>
      </c>
      <c r="P614" s="91">
        <f t="shared" ref="P614:P642" si="57">J614*O614</f>
        <v>0</v>
      </c>
      <c r="Q614" s="129"/>
      <c r="R614" s="129"/>
      <c r="S614" s="129"/>
      <c r="T614" s="129"/>
    </row>
    <row r="615" spans="1:26" x14ac:dyDescent="0.3">
      <c r="A615" s="25" t="str">
        <f t="shared" ref="A615:A643" ca="1" si="58">IF(D614="",A614,D614)</f>
        <v>A.33</v>
      </c>
      <c r="B615" s="8">
        <v>2</v>
      </c>
      <c r="C615" s="8" t="s">
        <v>2477</v>
      </c>
      <c r="D615" s="58"/>
      <c r="E615" s="22"/>
      <c r="F615" s="15" t="s">
        <v>2478</v>
      </c>
      <c r="G615" s="15"/>
      <c r="H615" s="8" t="s">
        <v>2479</v>
      </c>
      <c r="J615" s="7">
        <v>30</v>
      </c>
      <c r="K615" s="7" t="s">
        <v>1641</v>
      </c>
      <c r="L615" s="126"/>
      <c r="M615" s="91">
        <f t="shared" si="56"/>
        <v>0</v>
      </c>
      <c r="N615" s="7">
        <v>9.5</v>
      </c>
      <c r="O615" s="91">
        <f t="shared" ref="O615:O644" si="59">ROUND(+L615*(100+N615)/100,2)</f>
        <v>0</v>
      </c>
      <c r="P615" s="91">
        <f t="shared" si="57"/>
        <v>0</v>
      </c>
      <c r="Q615" s="129"/>
      <c r="R615" s="129"/>
      <c r="S615" s="129"/>
      <c r="T615" s="129"/>
    </row>
    <row r="616" spans="1:26" x14ac:dyDescent="0.3">
      <c r="A616" s="2" t="str">
        <f t="shared" ca="1" si="58"/>
        <v>A.33</v>
      </c>
      <c r="B616" s="7">
        <v>3</v>
      </c>
      <c r="C616" s="7" t="s">
        <v>2480</v>
      </c>
      <c r="D616" s="53"/>
      <c r="E616" s="6"/>
      <c r="F616" s="28" t="s">
        <v>2481</v>
      </c>
      <c r="G616" s="28"/>
      <c r="H616" s="7" t="s">
        <v>2482</v>
      </c>
      <c r="J616" s="7">
        <v>2</v>
      </c>
      <c r="K616" s="7" t="s">
        <v>1641</v>
      </c>
      <c r="L616" s="126"/>
      <c r="M616" s="91">
        <f t="shared" si="56"/>
        <v>0</v>
      </c>
      <c r="N616" s="7">
        <v>22</v>
      </c>
      <c r="O616" s="91">
        <f t="shared" si="59"/>
        <v>0</v>
      </c>
      <c r="P616" s="91">
        <f t="shared" si="57"/>
        <v>0</v>
      </c>
      <c r="Q616" s="129"/>
      <c r="R616" s="129"/>
      <c r="S616" s="129"/>
      <c r="T616" s="129"/>
    </row>
    <row r="617" spans="1:26" x14ac:dyDescent="0.3">
      <c r="A617" s="2" t="str">
        <f t="shared" ca="1" si="58"/>
        <v>A.33</v>
      </c>
      <c r="B617" s="7">
        <v>4</v>
      </c>
      <c r="C617" s="7" t="s">
        <v>2483</v>
      </c>
      <c r="D617" s="53"/>
      <c r="E617" s="6"/>
      <c r="F617" s="28" t="s">
        <v>2484</v>
      </c>
      <c r="G617" s="28"/>
      <c r="H617" s="7" t="s">
        <v>2485</v>
      </c>
      <c r="J617" s="7">
        <v>65</v>
      </c>
      <c r="K617" s="7" t="s">
        <v>1641</v>
      </c>
      <c r="L617" s="126"/>
      <c r="M617" s="91">
        <f t="shared" si="56"/>
        <v>0</v>
      </c>
      <c r="N617" s="7">
        <v>9.5</v>
      </c>
      <c r="O617" s="91">
        <f t="shared" si="59"/>
        <v>0</v>
      </c>
      <c r="P617" s="91">
        <f t="shared" si="57"/>
        <v>0</v>
      </c>
      <c r="Q617" s="129"/>
      <c r="R617" s="129"/>
      <c r="S617" s="129"/>
      <c r="T617" s="129"/>
    </row>
    <row r="618" spans="1:26" x14ac:dyDescent="0.3">
      <c r="A618" s="2" t="str">
        <f t="shared" ca="1" si="58"/>
        <v>A.33</v>
      </c>
      <c r="B618" s="7">
        <v>5</v>
      </c>
      <c r="C618" s="7" t="s">
        <v>2486</v>
      </c>
      <c r="D618" s="53"/>
      <c r="E618" s="6"/>
      <c r="F618" s="28" t="s">
        <v>2487</v>
      </c>
      <c r="G618" s="28"/>
      <c r="H618" s="7" t="s">
        <v>2488</v>
      </c>
      <c r="J618" s="7">
        <v>2</v>
      </c>
      <c r="K618" s="7" t="s">
        <v>1641</v>
      </c>
      <c r="L618" s="126"/>
      <c r="M618" s="91">
        <f t="shared" si="56"/>
        <v>0</v>
      </c>
      <c r="N618" s="7">
        <v>9.5</v>
      </c>
      <c r="O618" s="91">
        <f t="shared" si="59"/>
        <v>0</v>
      </c>
      <c r="P618" s="91">
        <f t="shared" si="57"/>
        <v>0</v>
      </c>
      <c r="Q618" s="129"/>
      <c r="R618" s="129"/>
      <c r="S618" s="129"/>
      <c r="T618" s="129"/>
    </row>
    <row r="619" spans="1:26" x14ac:dyDescent="0.3">
      <c r="A619" s="2" t="str">
        <f t="shared" ca="1" si="58"/>
        <v>A.33</v>
      </c>
      <c r="B619" s="7">
        <v>6</v>
      </c>
      <c r="C619" s="7" t="s">
        <v>2489</v>
      </c>
      <c r="D619" s="53"/>
      <c r="E619" s="6"/>
      <c r="F619" s="28" t="s">
        <v>2490</v>
      </c>
      <c r="G619" s="28"/>
      <c r="H619" s="7" t="s">
        <v>2491</v>
      </c>
      <c r="J619" s="7">
        <v>15</v>
      </c>
      <c r="K619" s="7" t="s">
        <v>1641</v>
      </c>
      <c r="L619" s="126"/>
      <c r="M619" s="91">
        <f t="shared" si="56"/>
        <v>0</v>
      </c>
      <c r="N619" s="7">
        <v>9.5</v>
      </c>
      <c r="O619" s="91">
        <f t="shared" si="59"/>
        <v>0</v>
      </c>
      <c r="P619" s="91">
        <f t="shared" si="57"/>
        <v>0</v>
      </c>
      <c r="Q619" s="129"/>
      <c r="R619" s="129"/>
      <c r="S619" s="129"/>
      <c r="T619" s="129"/>
    </row>
    <row r="620" spans="1:26" x14ac:dyDescent="0.3">
      <c r="A620" s="2" t="str">
        <f t="shared" ca="1" si="58"/>
        <v>A.33</v>
      </c>
      <c r="B620" s="7">
        <v>7</v>
      </c>
      <c r="C620" s="7" t="s">
        <v>2492</v>
      </c>
      <c r="D620" s="53"/>
      <c r="E620" s="6"/>
      <c r="F620" s="28" t="s">
        <v>2493</v>
      </c>
      <c r="G620" s="28"/>
      <c r="H620" s="7" t="s">
        <v>2494</v>
      </c>
      <c r="J620" s="7">
        <v>10</v>
      </c>
      <c r="K620" s="7" t="s">
        <v>1641</v>
      </c>
      <c r="L620" s="126"/>
      <c r="M620" s="91">
        <f t="shared" si="56"/>
        <v>0</v>
      </c>
      <c r="N620" s="7">
        <v>9.5</v>
      </c>
      <c r="O620" s="91">
        <f t="shared" si="59"/>
        <v>0</v>
      </c>
      <c r="P620" s="91">
        <f t="shared" si="57"/>
        <v>0</v>
      </c>
      <c r="Q620" s="129"/>
      <c r="R620" s="129"/>
      <c r="S620" s="129"/>
      <c r="T620" s="129"/>
    </row>
    <row r="621" spans="1:26" x14ac:dyDescent="0.3">
      <c r="A621" s="2" t="str">
        <f t="shared" ca="1" si="58"/>
        <v>A.33</v>
      </c>
      <c r="B621" s="7">
        <v>8</v>
      </c>
      <c r="C621" s="7" t="s">
        <v>875</v>
      </c>
      <c r="D621" s="53"/>
      <c r="E621" s="6"/>
      <c r="F621" s="28" t="s">
        <v>2495</v>
      </c>
      <c r="G621" s="28"/>
      <c r="H621" s="7" t="s">
        <v>874</v>
      </c>
      <c r="J621" s="7">
        <v>13</v>
      </c>
      <c r="K621" s="7" t="s">
        <v>1641</v>
      </c>
      <c r="L621" s="126"/>
      <c r="M621" s="91">
        <f t="shared" si="56"/>
        <v>0</v>
      </c>
      <c r="N621" s="7">
        <v>22</v>
      </c>
      <c r="O621" s="91">
        <f t="shared" si="59"/>
        <v>0</v>
      </c>
      <c r="P621" s="91">
        <f t="shared" si="57"/>
        <v>0</v>
      </c>
      <c r="Q621" s="129"/>
      <c r="R621" s="129"/>
      <c r="S621" s="129"/>
      <c r="T621" s="129"/>
    </row>
    <row r="622" spans="1:26" x14ac:dyDescent="0.3">
      <c r="A622" s="2" t="str">
        <f t="shared" ca="1" si="58"/>
        <v>A.33</v>
      </c>
      <c r="B622" s="7">
        <v>9</v>
      </c>
      <c r="C622" s="7" t="s">
        <v>2496</v>
      </c>
      <c r="D622" s="53"/>
      <c r="E622" s="6"/>
      <c r="F622" s="28" t="s">
        <v>2497</v>
      </c>
      <c r="G622" s="28"/>
      <c r="H622" s="7" t="s">
        <v>2498</v>
      </c>
      <c r="J622" s="7">
        <v>22</v>
      </c>
      <c r="K622" s="7" t="s">
        <v>1641</v>
      </c>
      <c r="L622" s="126"/>
      <c r="M622" s="91">
        <f t="shared" si="56"/>
        <v>0</v>
      </c>
      <c r="N622" s="7">
        <v>9.5</v>
      </c>
      <c r="O622" s="91">
        <f t="shared" si="59"/>
        <v>0</v>
      </c>
      <c r="P622" s="91">
        <f t="shared" si="57"/>
        <v>0</v>
      </c>
      <c r="Q622" s="129"/>
      <c r="R622" s="129"/>
      <c r="S622" s="129"/>
      <c r="T622" s="129"/>
    </row>
    <row r="623" spans="1:26" x14ac:dyDescent="0.3">
      <c r="A623" s="2" t="str">
        <f t="shared" ca="1" si="58"/>
        <v>A.33</v>
      </c>
      <c r="B623" s="7">
        <v>10</v>
      </c>
      <c r="C623" s="7" t="s">
        <v>2499</v>
      </c>
      <c r="D623" s="53"/>
      <c r="E623" s="6"/>
      <c r="F623" s="28" t="s">
        <v>2500</v>
      </c>
      <c r="G623" s="28"/>
      <c r="H623" s="7" t="s">
        <v>2501</v>
      </c>
      <c r="J623" s="7">
        <v>4</v>
      </c>
      <c r="K623" s="7" t="s">
        <v>1641</v>
      </c>
      <c r="L623" s="126"/>
      <c r="M623" s="91">
        <f t="shared" si="56"/>
        <v>0</v>
      </c>
      <c r="N623" s="7">
        <v>9.5</v>
      </c>
      <c r="O623" s="91">
        <f t="shared" si="59"/>
        <v>0</v>
      </c>
      <c r="P623" s="91">
        <f t="shared" si="57"/>
        <v>0</v>
      </c>
      <c r="Q623" s="129"/>
      <c r="R623" s="129"/>
      <c r="S623" s="129"/>
      <c r="T623" s="129"/>
    </row>
    <row r="624" spans="1:26" x14ac:dyDescent="0.3">
      <c r="A624" s="2" t="str">
        <f t="shared" ca="1" si="58"/>
        <v>A.33</v>
      </c>
      <c r="B624" s="7">
        <v>11</v>
      </c>
      <c r="C624" s="7" t="s">
        <v>2502</v>
      </c>
      <c r="D624" s="53"/>
      <c r="E624" s="6"/>
      <c r="F624" s="28" t="s">
        <v>2503</v>
      </c>
      <c r="G624" s="28"/>
      <c r="H624" s="7" t="s">
        <v>2504</v>
      </c>
      <c r="J624" s="7">
        <v>3</v>
      </c>
      <c r="K624" s="7" t="s">
        <v>1641</v>
      </c>
      <c r="L624" s="126"/>
      <c r="M624" s="91">
        <f t="shared" si="56"/>
        <v>0</v>
      </c>
      <c r="N624" s="7">
        <v>9.5</v>
      </c>
      <c r="O624" s="91">
        <f t="shared" si="59"/>
        <v>0</v>
      </c>
      <c r="P624" s="91">
        <f t="shared" si="57"/>
        <v>0</v>
      </c>
      <c r="Q624" s="129"/>
      <c r="R624" s="129"/>
      <c r="S624" s="129"/>
      <c r="T624" s="129"/>
    </row>
    <row r="625" spans="1:20" x14ac:dyDescent="0.3">
      <c r="A625" s="2" t="str">
        <f t="shared" ca="1" si="58"/>
        <v>A.33</v>
      </c>
      <c r="B625" s="7">
        <v>12</v>
      </c>
      <c r="C625" s="7" t="s">
        <v>2505</v>
      </c>
      <c r="D625" s="53"/>
      <c r="E625" s="6"/>
      <c r="F625" s="28" t="s">
        <v>2506</v>
      </c>
      <c r="G625" s="28"/>
      <c r="H625" s="7" t="s">
        <v>2507</v>
      </c>
      <c r="J625" s="7">
        <v>10</v>
      </c>
      <c r="K625" s="7" t="s">
        <v>1641</v>
      </c>
      <c r="L625" s="126"/>
      <c r="M625" s="91">
        <f t="shared" si="56"/>
        <v>0</v>
      </c>
      <c r="N625" s="7">
        <v>9.5</v>
      </c>
      <c r="O625" s="91">
        <f t="shared" si="59"/>
        <v>0</v>
      </c>
      <c r="P625" s="91">
        <f t="shared" si="57"/>
        <v>0</v>
      </c>
      <c r="Q625" s="129"/>
      <c r="R625" s="129"/>
      <c r="S625" s="129"/>
      <c r="T625" s="129"/>
    </row>
    <row r="626" spans="1:20" x14ac:dyDescent="0.3">
      <c r="A626" s="2" t="str">
        <f t="shared" ca="1" si="58"/>
        <v>A.33</v>
      </c>
      <c r="B626" s="7">
        <v>13</v>
      </c>
      <c r="C626" s="7" t="s">
        <v>2508</v>
      </c>
      <c r="D626" s="53"/>
      <c r="E626" s="6"/>
      <c r="F626" s="28" t="s">
        <v>2509</v>
      </c>
      <c r="G626" s="28"/>
      <c r="H626" s="7" t="s">
        <v>2510</v>
      </c>
      <c r="J626" s="7">
        <v>9</v>
      </c>
      <c r="K626" s="7" t="s">
        <v>1641</v>
      </c>
      <c r="L626" s="126"/>
      <c r="M626" s="91">
        <f t="shared" si="56"/>
        <v>0</v>
      </c>
      <c r="N626" s="7">
        <v>9.5</v>
      </c>
      <c r="O626" s="91">
        <f t="shared" si="59"/>
        <v>0</v>
      </c>
      <c r="P626" s="91">
        <f t="shared" si="57"/>
        <v>0</v>
      </c>
      <c r="Q626" s="129"/>
      <c r="R626" s="129"/>
      <c r="S626" s="129"/>
      <c r="T626" s="129"/>
    </row>
    <row r="627" spans="1:20" x14ac:dyDescent="0.3">
      <c r="A627" s="2" t="str">
        <f t="shared" ca="1" si="58"/>
        <v>A.33</v>
      </c>
      <c r="B627" s="7">
        <v>14</v>
      </c>
      <c r="C627" s="7" t="s">
        <v>2511</v>
      </c>
      <c r="D627" s="53"/>
      <c r="E627" s="6"/>
      <c r="F627" s="28" t="s">
        <v>2512</v>
      </c>
      <c r="G627" s="28"/>
      <c r="H627" s="7" t="s">
        <v>2513</v>
      </c>
      <c r="J627" s="7">
        <v>1</v>
      </c>
      <c r="K627" s="7" t="s">
        <v>1641</v>
      </c>
      <c r="L627" s="126"/>
      <c r="M627" s="91">
        <f t="shared" si="56"/>
        <v>0</v>
      </c>
      <c r="N627" s="7">
        <v>9.5</v>
      </c>
      <c r="O627" s="91">
        <f t="shared" si="59"/>
        <v>0</v>
      </c>
      <c r="P627" s="91">
        <f t="shared" si="57"/>
        <v>0</v>
      </c>
      <c r="Q627" s="129"/>
      <c r="R627" s="129"/>
      <c r="S627" s="129"/>
      <c r="T627" s="129"/>
    </row>
    <row r="628" spans="1:20" x14ac:dyDescent="0.3">
      <c r="A628" s="2" t="str">
        <f t="shared" ca="1" si="58"/>
        <v>A.33</v>
      </c>
      <c r="B628" s="7">
        <v>15</v>
      </c>
      <c r="C628" s="7" t="s">
        <v>2514</v>
      </c>
      <c r="D628" s="53"/>
      <c r="E628" s="6"/>
      <c r="F628" s="28" t="s">
        <v>2515</v>
      </c>
      <c r="G628" s="28"/>
      <c r="H628" s="7" t="s">
        <v>2516</v>
      </c>
      <c r="J628" s="7">
        <v>1</v>
      </c>
      <c r="K628" s="7" t="s">
        <v>1641</v>
      </c>
      <c r="L628" s="126"/>
      <c r="M628" s="91">
        <f t="shared" si="56"/>
        <v>0</v>
      </c>
      <c r="N628" s="7">
        <v>9.5</v>
      </c>
      <c r="O628" s="91">
        <f t="shared" si="59"/>
        <v>0</v>
      </c>
      <c r="P628" s="91">
        <f t="shared" si="57"/>
        <v>0</v>
      </c>
      <c r="Q628" s="129"/>
      <c r="R628" s="129"/>
      <c r="S628" s="129"/>
      <c r="T628" s="129"/>
    </row>
    <row r="629" spans="1:20" x14ac:dyDescent="0.3">
      <c r="A629" s="2" t="str">
        <f t="shared" ca="1" si="58"/>
        <v>A.33</v>
      </c>
      <c r="B629" s="7">
        <v>16</v>
      </c>
      <c r="C629" s="7" t="s">
        <v>2517</v>
      </c>
      <c r="D629" s="53"/>
      <c r="E629" s="6"/>
      <c r="F629" s="28" t="s">
        <v>2518</v>
      </c>
      <c r="G629" s="28"/>
      <c r="H629" s="7" t="s">
        <v>2519</v>
      </c>
      <c r="J629" s="7">
        <v>1</v>
      </c>
      <c r="K629" s="7" t="s">
        <v>1641</v>
      </c>
      <c r="L629" s="126"/>
      <c r="M629" s="91">
        <f t="shared" si="56"/>
        <v>0</v>
      </c>
      <c r="N629" s="7">
        <v>9.5</v>
      </c>
      <c r="O629" s="91">
        <f t="shared" si="59"/>
        <v>0</v>
      </c>
      <c r="P629" s="91">
        <f t="shared" si="57"/>
        <v>0</v>
      </c>
      <c r="Q629" s="129"/>
      <c r="R629" s="129"/>
      <c r="S629" s="129"/>
      <c r="T629" s="129"/>
    </row>
    <row r="630" spans="1:20" x14ac:dyDescent="0.3">
      <c r="A630" s="2" t="str">
        <f t="shared" ca="1" si="58"/>
        <v>A.33</v>
      </c>
      <c r="B630" s="7">
        <v>17</v>
      </c>
      <c r="C630" s="7" t="s">
        <v>2520</v>
      </c>
      <c r="D630" s="53"/>
      <c r="E630" s="6"/>
      <c r="F630" s="28" t="s">
        <v>2521</v>
      </c>
      <c r="G630" s="28"/>
      <c r="H630" s="7" t="s">
        <v>2522</v>
      </c>
      <c r="J630" s="7">
        <v>3</v>
      </c>
      <c r="K630" s="7" t="s">
        <v>1641</v>
      </c>
      <c r="L630" s="126"/>
      <c r="M630" s="91">
        <f t="shared" si="56"/>
        <v>0</v>
      </c>
      <c r="N630" s="7">
        <v>9.5</v>
      </c>
      <c r="O630" s="91">
        <f t="shared" si="59"/>
        <v>0</v>
      </c>
      <c r="P630" s="91">
        <f t="shared" si="57"/>
        <v>0</v>
      </c>
      <c r="Q630" s="129"/>
      <c r="R630" s="129"/>
      <c r="S630" s="129"/>
      <c r="T630" s="129"/>
    </row>
    <row r="631" spans="1:20" x14ac:dyDescent="0.3">
      <c r="A631" s="2" t="str">
        <f t="shared" ca="1" si="58"/>
        <v>A.33</v>
      </c>
      <c r="B631" s="7">
        <v>18</v>
      </c>
      <c r="C631" s="7" t="s">
        <v>877</v>
      </c>
      <c r="D631" s="53"/>
      <c r="E631" s="6"/>
      <c r="F631" s="28" t="s">
        <v>2523</v>
      </c>
      <c r="G631" s="28"/>
      <c r="H631" s="7" t="s">
        <v>876</v>
      </c>
      <c r="J631" s="7">
        <v>1</v>
      </c>
      <c r="K631" s="7" t="s">
        <v>1641</v>
      </c>
      <c r="L631" s="126"/>
      <c r="M631" s="91">
        <f t="shared" si="56"/>
        <v>0</v>
      </c>
      <c r="N631" s="7">
        <v>9.5</v>
      </c>
      <c r="O631" s="91">
        <f t="shared" si="59"/>
        <v>0</v>
      </c>
      <c r="P631" s="91">
        <f t="shared" si="57"/>
        <v>0</v>
      </c>
      <c r="Q631" s="129"/>
      <c r="R631" s="129"/>
      <c r="S631" s="129"/>
      <c r="T631" s="129"/>
    </row>
    <row r="632" spans="1:20" x14ac:dyDescent="0.3">
      <c r="A632" s="2" t="str">
        <f t="shared" ca="1" si="58"/>
        <v>A.33</v>
      </c>
      <c r="B632" s="7">
        <v>19</v>
      </c>
      <c r="C632" s="7" t="s">
        <v>879</v>
      </c>
      <c r="D632" s="53"/>
      <c r="E632" s="6"/>
      <c r="F632" s="28" t="s">
        <v>2524</v>
      </c>
      <c r="G632" s="28"/>
      <c r="H632" s="7" t="s">
        <v>878</v>
      </c>
      <c r="J632" s="7">
        <v>1</v>
      </c>
      <c r="K632" s="7" t="s">
        <v>1641</v>
      </c>
      <c r="L632" s="126"/>
      <c r="M632" s="91">
        <f t="shared" si="56"/>
        <v>0</v>
      </c>
      <c r="N632" s="7">
        <v>9.5</v>
      </c>
      <c r="O632" s="91">
        <f t="shared" si="59"/>
        <v>0</v>
      </c>
      <c r="P632" s="91">
        <f t="shared" si="57"/>
        <v>0</v>
      </c>
      <c r="Q632" s="129"/>
      <c r="R632" s="129"/>
      <c r="S632" s="129"/>
      <c r="T632" s="129"/>
    </row>
    <row r="633" spans="1:20" x14ac:dyDescent="0.3">
      <c r="A633" s="2" t="str">
        <f t="shared" ca="1" si="58"/>
        <v>A.33</v>
      </c>
      <c r="B633" s="7">
        <v>20</v>
      </c>
      <c r="C633" s="7" t="s">
        <v>881</v>
      </c>
      <c r="D633" s="53"/>
      <c r="E633" s="6"/>
      <c r="F633" s="28" t="s">
        <v>2525</v>
      </c>
      <c r="G633" s="28"/>
      <c r="H633" s="7" t="s">
        <v>880</v>
      </c>
      <c r="J633" s="7">
        <v>2</v>
      </c>
      <c r="K633" s="7" t="s">
        <v>1641</v>
      </c>
      <c r="L633" s="126"/>
      <c r="M633" s="91">
        <f t="shared" si="56"/>
        <v>0</v>
      </c>
      <c r="N633" s="7">
        <v>9.5</v>
      </c>
      <c r="O633" s="91">
        <f t="shared" si="59"/>
        <v>0</v>
      </c>
      <c r="P633" s="91">
        <f t="shared" si="57"/>
        <v>0</v>
      </c>
      <c r="Q633" s="129"/>
      <c r="R633" s="129"/>
      <c r="S633" s="129"/>
      <c r="T633" s="129"/>
    </row>
    <row r="634" spans="1:20" x14ac:dyDescent="0.3">
      <c r="A634" s="2" t="str">
        <f t="shared" ca="1" si="58"/>
        <v>A.33</v>
      </c>
      <c r="B634" s="7">
        <v>21</v>
      </c>
      <c r="C634" s="7" t="s">
        <v>883</v>
      </c>
      <c r="D634" s="53"/>
      <c r="E634" s="6"/>
      <c r="F634" s="28" t="s">
        <v>2526</v>
      </c>
      <c r="G634" s="28"/>
      <c r="H634" s="7" t="s">
        <v>882</v>
      </c>
      <c r="J634" s="7">
        <v>2</v>
      </c>
      <c r="K634" s="7" t="s">
        <v>1641</v>
      </c>
      <c r="L634" s="126"/>
      <c r="M634" s="91">
        <f t="shared" si="56"/>
        <v>0</v>
      </c>
      <c r="N634" s="7">
        <v>9.5</v>
      </c>
      <c r="O634" s="91">
        <f t="shared" si="59"/>
        <v>0</v>
      </c>
      <c r="P634" s="91">
        <f t="shared" si="57"/>
        <v>0</v>
      </c>
      <c r="Q634" s="129"/>
      <c r="R634" s="129"/>
      <c r="S634" s="129"/>
      <c r="T634" s="129"/>
    </row>
    <row r="635" spans="1:20" x14ac:dyDescent="0.3">
      <c r="A635" s="2" t="str">
        <f t="shared" ca="1" si="58"/>
        <v>A.33</v>
      </c>
      <c r="B635" s="7">
        <v>22</v>
      </c>
      <c r="C635" s="7" t="s">
        <v>885</v>
      </c>
      <c r="D635" s="53"/>
      <c r="E635" s="6"/>
      <c r="F635" s="28" t="s">
        <v>2527</v>
      </c>
      <c r="G635" s="28"/>
      <c r="H635" s="7" t="s">
        <v>884</v>
      </c>
      <c r="J635" s="7">
        <v>15</v>
      </c>
      <c r="K635" s="7" t="s">
        <v>1641</v>
      </c>
      <c r="L635" s="126"/>
      <c r="M635" s="91">
        <f t="shared" si="56"/>
        <v>0</v>
      </c>
      <c r="N635" s="7">
        <v>9.5</v>
      </c>
      <c r="O635" s="91">
        <f t="shared" si="59"/>
        <v>0</v>
      </c>
      <c r="P635" s="91">
        <f t="shared" si="57"/>
        <v>0</v>
      </c>
      <c r="Q635" s="129"/>
      <c r="R635" s="129"/>
      <c r="S635" s="129"/>
      <c r="T635" s="129"/>
    </row>
    <row r="636" spans="1:20" x14ac:dyDescent="0.3">
      <c r="A636" s="2" t="str">
        <f t="shared" ca="1" si="58"/>
        <v>A.33</v>
      </c>
      <c r="B636" s="7">
        <v>23</v>
      </c>
      <c r="C636" s="7" t="s">
        <v>887</v>
      </c>
      <c r="D636" s="53"/>
      <c r="E636" s="6"/>
      <c r="F636" s="28" t="s">
        <v>2528</v>
      </c>
      <c r="G636" s="28"/>
      <c r="H636" s="7" t="s">
        <v>886</v>
      </c>
      <c r="J636" s="7">
        <v>15</v>
      </c>
      <c r="K636" s="7" t="s">
        <v>1641</v>
      </c>
      <c r="L636" s="126"/>
      <c r="M636" s="91">
        <f t="shared" si="56"/>
        <v>0</v>
      </c>
      <c r="N636" s="7">
        <v>9.5</v>
      </c>
      <c r="O636" s="91">
        <f t="shared" si="59"/>
        <v>0</v>
      </c>
      <c r="P636" s="91">
        <f t="shared" si="57"/>
        <v>0</v>
      </c>
      <c r="Q636" s="129"/>
      <c r="R636" s="129"/>
      <c r="S636" s="129"/>
      <c r="T636" s="129"/>
    </row>
    <row r="637" spans="1:20" x14ac:dyDescent="0.3">
      <c r="A637" s="2" t="str">
        <f t="shared" ca="1" si="58"/>
        <v>A.33</v>
      </c>
      <c r="B637" s="7">
        <v>24</v>
      </c>
      <c r="C637" s="7" t="s">
        <v>889</v>
      </c>
      <c r="D637" s="53"/>
      <c r="E637" s="6"/>
      <c r="F637" s="28" t="s">
        <v>2529</v>
      </c>
      <c r="G637" s="28"/>
      <c r="H637" s="7" t="s">
        <v>888</v>
      </c>
      <c r="J637" s="7">
        <v>20</v>
      </c>
      <c r="K637" s="7" t="s">
        <v>1641</v>
      </c>
      <c r="L637" s="126"/>
      <c r="M637" s="91">
        <f t="shared" si="56"/>
        <v>0</v>
      </c>
      <c r="N637" s="7">
        <v>9.5</v>
      </c>
      <c r="O637" s="91">
        <f t="shared" si="59"/>
        <v>0</v>
      </c>
      <c r="P637" s="91">
        <f t="shared" si="57"/>
        <v>0</v>
      </c>
      <c r="Q637" s="129"/>
      <c r="R637" s="129"/>
      <c r="S637" s="129"/>
      <c r="T637" s="129"/>
    </row>
    <row r="638" spans="1:20" x14ac:dyDescent="0.3">
      <c r="A638" s="2" t="str">
        <f t="shared" ca="1" si="58"/>
        <v>A.33</v>
      </c>
      <c r="B638" s="7">
        <v>25</v>
      </c>
      <c r="C638" s="7" t="s">
        <v>891</v>
      </c>
      <c r="D638" s="53"/>
      <c r="E638" s="6"/>
      <c r="F638" s="28" t="s">
        <v>2530</v>
      </c>
      <c r="G638" s="28"/>
      <c r="H638" s="7" t="s">
        <v>890</v>
      </c>
      <c r="J638" s="7">
        <v>20</v>
      </c>
      <c r="K638" s="7" t="s">
        <v>1641</v>
      </c>
      <c r="L638" s="126"/>
      <c r="M638" s="91">
        <f t="shared" si="56"/>
        <v>0</v>
      </c>
      <c r="N638" s="7">
        <v>9.5</v>
      </c>
      <c r="O638" s="91">
        <f t="shared" si="59"/>
        <v>0</v>
      </c>
      <c r="P638" s="91">
        <f t="shared" si="57"/>
        <v>0</v>
      </c>
      <c r="Q638" s="129"/>
      <c r="R638" s="129"/>
      <c r="S638" s="129"/>
      <c r="T638" s="129"/>
    </row>
    <row r="639" spans="1:20" x14ac:dyDescent="0.3">
      <c r="A639" s="2" t="str">
        <f t="shared" ca="1" si="58"/>
        <v>A.33</v>
      </c>
      <c r="B639" s="7">
        <v>26</v>
      </c>
      <c r="C639" s="7" t="s">
        <v>893</v>
      </c>
      <c r="D639" s="53"/>
      <c r="E639" s="6"/>
      <c r="F639" s="28" t="s">
        <v>2531</v>
      </c>
      <c r="G639" s="28"/>
      <c r="H639" s="7" t="s">
        <v>892</v>
      </c>
      <c r="J639" s="7">
        <v>5</v>
      </c>
      <c r="K639" s="7" t="s">
        <v>1641</v>
      </c>
      <c r="L639" s="126"/>
      <c r="M639" s="91">
        <f t="shared" si="56"/>
        <v>0</v>
      </c>
      <c r="N639" s="7">
        <v>9.5</v>
      </c>
      <c r="O639" s="91">
        <f t="shared" si="59"/>
        <v>0</v>
      </c>
      <c r="P639" s="91">
        <f t="shared" si="57"/>
        <v>0</v>
      </c>
      <c r="Q639" s="129"/>
      <c r="R639" s="129"/>
      <c r="S639" s="129"/>
      <c r="T639" s="129"/>
    </row>
    <row r="640" spans="1:20" x14ac:dyDescent="0.3">
      <c r="A640" s="2" t="str">
        <f t="shared" ca="1" si="58"/>
        <v>A.33</v>
      </c>
      <c r="B640" s="7">
        <v>27</v>
      </c>
      <c r="C640" s="7" t="s">
        <v>895</v>
      </c>
      <c r="D640" s="53"/>
      <c r="E640" s="6"/>
      <c r="F640" s="28" t="s">
        <v>2532</v>
      </c>
      <c r="G640" s="28"/>
      <c r="H640" s="7" t="s">
        <v>894</v>
      </c>
      <c r="J640" s="7">
        <v>5</v>
      </c>
      <c r="K640" s="7" t="s">
        <v>1641</v>
      </c>
      <c r="L640" s="126"/>
      <c r="M640" s="91">
        <f t="shared" si="56"/>
        <v>0</v>
      </c>
      <c r="N640" s="7">
        <v>9.5</v>
      </c>
      <c r="O640" s="91">
        <f t="shared" si="59"/>
        <v>0</v>
      </c>
      <c r="P640" s="91">
        <f t="shared" si="57"/>
        <v>0</v>
      </c>
      <c r="Q640" s="129"/>
      <c r="R640" s="129"/>
      <c r="S640" s="129"/>
      <c r="T640" s="129"/>
    </row>
    <row r="641" spans="1:26" x14ac:dyDescent="0.3">
      <c r="A641" s="2" t="str">
        <f t="shared" ca="1" si="58"/>
        <v>A.33</v>
      </c>
      <c r="B641" s="7">
        <v>28</v>
      </c>
      <c r="C641" s="7" t="s">
        <v>897</v>
      </c>
      <c r="D641" s="53"/>
      <c r="E641" s="6"/>
      <c r="F641" s="28" t="s">
        <v>2533</v>
      </c>
      <c r="G641" s="28"/>
      <c r="H641" s="7" t="s">
        <v>896</v>
      </c>
      <c r="J641" s="7">
        <v>1</v>
      </c>
      <c r="K641" s="7" t="s">
        <v>1641</v>
      </c>
      <c r="L641" s="126"/>
      <c r="M641" s="91">
        <f t="shared" si="56"/>
        <v>0</v>
      </c>
      <c r="N641" s="7">
        <v>9.5</v>
      </c>
      <c r="O641" s="91">
        <f>ROUND(+L641*(100+N641)/100,2)</f>
        <v>0</v>
      </c>
      <c r="P641" s="91">
        <f t="shared" si="57"/>
        <v>0</v>
      </c>
      <c r="Q641" s="129"/>
      <c r="R641" s="129"/>
      <c r="S641" s="129"/>
      <c r="T641" s="129"/>
    </row>
    <row r="642" spans="1:26" x14ac:dyDescent="0.3">
      <c r="A642" s="2" t="str">
        <f t="shared" ca="1" si="58"/>
        <v>A.33</v>
      </c>
      <c r="B642" s="7">
        <v>29</v>
      </c>
      <c r="C642" s="7" t="s">
        <v>899</v>
      </c>
      <c r="D642" s="53"/>
      <c r="E642" s="6"/>
      <c r="F642" s="28" t="s">
        <v>2534</v>
      </c>
      <c r="G642" s="28"/>
      <c r="H642" s="7" t="s">
        <v>898</v>
      </c>
      <c r="J642" s="7">
        <v>1</v>
      </c>
      <c r="K642" s="7" t="s">
        <v>1641</v>
      </c>
      <c r="L642" s="126"/>
      <c r="M642" s="91">
        <f t="shared" si="56"/>
        <v>0</v>
      </c>
      <c r="N642" s="7">
        <v>9.5</v>
      </c>
      <c r="O642" s="91">
        <f t="shared" si="59"/>
        <v>0</v>
      </c>
      <c r="P642" s="91">
        <f t="shared" si="57"/>
        <v>0</v>
      </c>
      <c r="Q642" s="129"/>
      <c r="R642" s="129"/>
      <c r="S642" s="129"/>
      <c r="T642" s="129"/>
    </row>
    <row r="643" spans="1:26" x14ac:dyDescent="0.3">
      <c r="A643" s="2" t="str">
        <f t="shared" ca="1" si="58"/>
        <v>A.33</v>
      </c>
      <c r="B643" s="7">
        <v>30</v>
      </c>
      <c r="C643" s="7" t="s">
        <v>2535</v>
      </c>
      <c r="D643" s="53"/>
      <c r="E643" s="6"/>
      <c r="F643" s="28" t="s">
        <v>2536</v>
      </c>
      <c r="G643" s="7" t="s">
        <v>4</v>
      </c>
      <c r="H643" s="7" t="s">
        <v>2537</v>
      </c>
      <c r="I643" s="7">
        <v>2</v>
      </c>
      <c r="J643" s="7">
        <v>3</v>
      </c>
      <c r="K643" s="55" t="s">
        <v>1641</v>
      </c>
      <c r="L643" s="126"/>
      <c r="M643" s="91">
        <f>J643*L643</f>
        <v>0</v>
      </c>
      <c r="N643" s="7">
        <v>9.5</v>
      </c>
      <c r="O643" s="91">
        <f t="shared" si="59"/>
        <v>0</v>
      </c>
      <c r="P643" s="91">
        <f>J643*O643</f>
        <v>0</v>
      </c>
      <c r="Q643" s="133"/>
      <c r="R643" s="129"/>
      <c r="S643" s="129"/>
      <c r="T643" s="129"/>
    </row>
    <row r="644" spans="1:26" x14ac:dyDescent="0.3">
      <c r="A644" s="2" t="str">
        <f ca="1">IF(D643="",A643,D643)</f>
        <v>A.33</v>
      </c>
      <c r="B644" s="7">
        <v>31</v>
      </c>
      <c r="C644" s="7" t="s">
        <v>2538</v>
      </c>
      <c r="D644" s="53"/>
      <c r="E644" s="6"/>
      <c r="F644" s="28" t="s">
        <v>2539</v>
      </c>
      <c r="G644" s="7" t="s">
        <v>4</v>
      </c>
      <c r="H644" s="7" t="s">
        <v>2540</v>
      </c>
      <c r="I644" s="7">
        <v>30</v>
      </c>
      <c r="J644" s="7">
        <v>30</v>
      </c>
      <c r="K644" s="55" t="s">
        <v>1641</v>
      </c>
      <c r="L644" s="126"/>
      <c r="M644" s="91">
        <f>J644*L644</f>
        <v>0</v>
      </c>
      <c r="N644" s="7">
        <v>9.5</v>
      </c>
      <c r="O644" s="91">
        <f t="shared" si="59"/>
        <v>0</v>
      </c>
      <c r="P644" s="91">
        <f>J644*O644</f>
        <v>0</v>
      </c>
      <c r="Q644" s="133"/>
      <c r="R644" s="129"/>
      <c r="S644" s="129"/>
      <c r="T644" s="129"/>
    </row>
    <row r="645" spans="1:26" x14ac:dyDescent="0.3">
      <c r="A645" s="49" t="s">
        <v>1682</v>
      </c>
      <c r="B645" s="50"/>
      <c r="C645" s="50"/>
      <c r="D645" s="50"/>
      <c r="E645" s="50"/>
      <c r="F645" s="50"/>
      <c r="G645" s="50"/>
      <c r="H645" s="50"/>
      <c r="I645" s="50"/>
      <c r="J645" s="50"/>
      <c r="K645" s="50"/>
      <c r="L645" s="124">
        <f>SUM(L614:L644)</f>
        <v>0</v>
      </c>
      <c r="M645" s="97">
        <f>SUM(M614:M644)</f>
        <v>0</v>
      </c>
      <c r="N645" s="50"/>
      <c r="O645" s="97">
        <f>SUM(O614:O644)</f>
        <v>0</v>
      </c>
      <c r="P645" s="97">
        <f>SUM(P614:P644)</f>
        <v>0</v>
      </c>
      <c r="Q645" s="130"/>
      <c r="R645" s="129"/>
      <c r="S645" s="129"/>
      <c r="T645" s="129"/>
    </row>
    <row r="646" spans="1:26" s="104" customFormat="1" ht="31.2" x14ac:dyDescent="0.3">
      <c r="A646" s="85" t="s">
        <v>1679</v>
      </c>
      <c r="B646" s="85"/>
      <c r="C646" s="85"/>
      <c r="D646" s="85"/>
      <c r="E646" s="85"/>
      <c r="F646" s="85"/>
      <c r="G646" s="85"/>
      <c r="H646" s="85"/>
      <c r="I646" s="85"/>
      <c r="J646" s="85"/>
      <c r="K646" s="85"/>
      <c r="L646" s="125"/>
      <c r="M646" s="98">
        <f>+M645*2</f>
        <v>0</v>
      </c>
      <c r="N646" s="85"/>
      <c r="O646" s="98">
        <f>+O645*2</f>
        <v>0</v>
      </c>
      <c r="P646" s="98">
        <f>+P645*2</f>
        <v>0</v>
      </c>
      <c r="Q646" s="131"/>
      <c r="R646" s="131"/>
      <c r="S646" s="131"/>
      <c r="T646" s="131"/>
      <c r="Z646" s="87"/>
    </row>
    <row r="647" spans="1:26" x14ac:dyDescent="0.3">
      <c r="D647" s="53"/>
      <c r="E647" s="104"/>
      <c r="L647" s="120"/>
      <c r="Q647" s="129"/>
      <c r="R647" s="129"/>
      <c r="S647" s="129"/>
      <c r="T647" s="129"/>
    </row>
    <row r="648" spans="1:26" x14ac:dyDescent="0.3">
      <c r="D648" s="53"/>
      <c r="E648" s="104"/>
      <c r="L648" s="120"/>
      <c r="Q648" s="129"/>
      <c r="R648" s="129"/>
      <c r="S648" s="129"/>
      <c r="T648" s="129"/>
    </row>
    <row r="649" spans="1:26" ht="53.4" customHeight="1" x14ac:dyDescent="0.3">
      <c r="A649" s="1" t="s">
        <v>366</v>
      </c>
      <c r="D649" s="53" t="str">
        <f ca="1">IF(A649="A",COUNTIF($A$1:A649,"A")&amp;".","")</f>
        <v>34.</v>
      </c>
      <c r="E649" s="104" t="s">
        <v>2541</v>
      </c>
      <c r="F649" s="54" t="str">
        <f ca="1">CONCATENATE(D649," ",E649)</f>
        <v>34. FERMENTAS "ali enakovredno"</v>
      </c>
      <c r="G649" s="54"/>
      <c r="L649" s="120"/>
      <c r="Q649" s="129"/>
      <c r="R649" s="129"/>
      <c r="S649" s="129"/>
      <c r="T649" s="129"/>
    </row>
    <row r="650" spans="1:26" x14ac:dyDescent="0.3">
      <c r="D650" s="53"/>
      <c r="E650" s="104"/>
      <c r="L650" s="120"/>
      <c r="Q650" s="129"/>
      <c r="R650" s="129"/>
      <c r="S650" s="129"/>
      <c r="T650" s="129"/>
    </row>
    <row r="651" spans="1:26" x14ac:dyDescent="0.3">
      <c r="A651" s="2" t="str">
        <f ca="1">CONCATENATE("A.",IF(OFFSET(INDIRECT(ADDRESS(ROW(),COLUMN())),-2,3,1)="",OFFSET(INDIRECT(ADDRESS(ROW(),COLUMN())),-1,1,1),LEFT(OFFSET(INDIRECT(ADDRESS(ROW(),COLUMN())),-2,3,1),FIND(".",OFFSET(INDIRECT(ADDRESS(ROW(),COLUMN())),-2,3,1))-1)))</f>
        <v>A.34</v>
      </c>
      <c r="B651" s="7">
        <v>1</v>
      </c>
      <c r="C651" s="7" t="s">
        <v>2542</v>
      </c>
      <c r="D651" s="53"/>
      <c r="E651" s="6"/>
      <c r="F651" s="28" t="s">
        <v>2543</v>
      </c>
      <c r="G651" s="28"/>
      <c r="H651" s="7" t="s">
        <v>2544</v>
      </c>
      <c r="J651" s="7">
        <v>8</v>
      </c>
      <c r="K651" s="7" t="s">
        <v>1641</v>
      </c>
      <c r="L651" s="121"/>
      <c r="M651" s="91">
        <f>J651*L651</f>
        <v>0</v>
      </c>
      <c r="N651" s="7">
        <v>22</v>
      </c>
      <c r="O651" s="91">
        <f>+ROUND(+L651*(100+N651)/100,2)</f>
        <v>0</v>
      </c>
      <c r="P651" s="91">
        <f>J651*O651</f>
        <v>0</v>
      </c>
      <c r="Q651" s="129"/>
      <c r="R651" s="129"/>
      <c r="S651" s="129"/>
      <c r="T651" s="129"/>
    </row>
    <row r="652" spans="1:26" x14ac:dyDescent="0.3">
      <c r="A652" s="2" t="str">
        <f ca="1">IF(D651="",A651,D651)</f>
        <v>A.34</v>
      </c>
      <c r="B652" s="7">
        <v>2</v>
      </c>
      <c r="C652" s="7" t="s">
        <v>2545</v>
      </c>
      <c r="D652" s="53"/>
      <c r="E652" s="6"/>
      <c r="F652" s="28" t="s">
        <v>2546</v>
      </c>
      <c r="G652" s="28"/>
      <c r="H652" s="7" t="s">
        <v>2547</v>
      </c>
      <c r="J652" s="7">
        <v>4</v>
      </c>
      <c r="K652" s="7" t="s">
        <v>1641</v>
      </c>
      <c r="L652" s="121"/>
      <c r="M652" s="91">
        <f>J652*L652</f>
        <v>0</v>
      </c>
      <c r="N652" s="7">
        <v>22</v>
      </c>
      <c r="O652" s="91">
        <f t="shared" ref="O652:O655" si="60">+ROUND(+L652*(100+N652)/100,2)</f>
        <v>0</v>
      </c>
      <c r="P652" s="91">
        <f>J652*O652</f>
        <v>0</v>
      </c>
      <c r="Q652" s="129"/>
      <c r="R652" s="129"/>
      <c r="S652" s="129"/>
      <c r="T652" s="129"/>
    </row>
    <row r="653" spans="1:26" x14ac:dyDescent="0.3">
      <c r="A653" s="2" t="str">
        <f ca="1">IF(D652="",A652,D652)</f>
        <v>A.34</v>
      </c>
      <c r="B653" s="7">
        <v>3</v>
      </c>
      <c r="C653" s="7" t="s">
        <v>2548</v>
      </c>
      <c r="D653" s="53"/>
      <c r="E653" s="6"/>
      <c r="F653" s="28" t="s">
        <v>2549</v>
      </c>
      <c r="G653" s="28"/>
      <c r="H653" s="7" t="s">
        <v>2550</v>
      </c>
      <c r="J653" s="7">
        <v>1</v>
      </c>
      <c r="K653" s="7" t="s">
        <v>1641</v>
      </c>
      <c r="L653" s="121"/>
      <c r="M653" s="91">
        <f>J653*L653</f>
        <v>0</v>
      </c>
      <c r="N653" s="7">
        <v>22</v>
      </c>
      <c r="O653" s="91">
        <f t="shared" si="60"/>
        <v>0</v>
      </c>
      <c r="P653" s="91">
        <f>J653*O653</f>
        <v>0</v>
      </c>
      <c r="Q653" s="129"/>
      <c r="R653" s="129"/>
      <c r="S653" s="129"/>
      <c r="T653" s="129"/>
    </row>
    <row r="654" spans="1:26" x14ac:dyDescent="0.3">
      <c r="A654" s="2" t="str">
        <f ca="1">IF(D653="",A653,D653)</f>
        <v>A.34</v>
      </c>
      <c r="B654" s="7">
        <v>4</v>
      </c>
      <c r="C654" s="7" t="s">
        <v>2551</v>
      </c>
      <c r="D654" s="53"/>
      <c r="E654" s="6"/>
      <c r="F654" s="28" t="s">
        <v>2552</v>
      </c>
      <c r="G654" s="28"/>
      <c r="H654" s="7" t="s">
        <v>2553</v>
      </c>
      <c r="J654" s="7">
        <v>2</v>
      </c>
      <c r="K654" s="7" t="s">
        <v>1641</v>
      </c>
      <c r="L654" s="121"/>
      <c r="M654" s="91">
        <f>J654*L654</f>
        <v>0</v>
      </c>
      <c r="N654" s="7">
        <v>22</v>
      </c>
      <c r="O654" s="91">
        <f t="shared" si="60"/>
        <v>0</v>
      </c>
      <c r="P654" s="91">
        <f>J654*O654</f>
        <v>0</v>
      </c>
      <c r="Q654" s="129"/>
      <c r="R654" s="129"/>
      <c r="S654" s="129"/>
      <c r="T654" s="129"/>
    </row>
    <row r="655" spans="1:26" x14ac:dyDescent="0.3">
      <c r="A655" s="2" t="str">
        <f ca="1">IF(D654="",A654,D654)</f>
        <v>A.34</v>
      </c>
      <c r="B655" s="7">
        <v>5</v>
      </c>
      <c r="C655" s="7" t="s">
        <v>2554</v>
      </c>
      <c r="D655" s="53"/>
      <c r="E655" s="6"/>
      <c r="F655" s="28" t="s">
        <v>2555</v>
      </c>
      <c r="G655" s="28"/>
      <c r="H655" s="7" t="s">
        <v>2556</v>
      </c>
      <c r="J655" s="7">
        <v>1</v>
      </c>
      <c r="K655" s="7" t="s">
        <v>1641</v>
      </c>
      <c r="L655" s="121"/>
      <c r="M655" s="91">
        <f>J655*L655</f>
        <v>0</v>
      </c>
      <c r="N655" s="7">
        <v>22</v>
      </c>
      <c r="O655" s="91">
        <f t="shared" si="60"/>
        <v>0</v>
      </c>
      <c r="P655" s="91">
        <f>J655*O655</f>
        <v>0</v>
      </c>
      <c r="Q655" s="129"/>
      <c r="R655" s="129"/>
      <c r="S655" s="129"/>
      <c r="T655" s="129"/>
    </row>
    <row r="656" spans="1:26" x14ac:dyDescent="0.3">
      <c r="A656" s="49" t="s">
        <v>1682</v>
      </c>
      <c r="B656" s="50"/>
      <c r="C656" s="50"/>
      <c r="D656" s="50"/>
      <c r="E656" s="50"/>
      <c r="F656" s="50"/>
      <c r="G656" s="50"/>
      <c r="H656" s="50"/>
      <c r="I656" s="50"/>
      <c r="J656" s="50"/>
      <c r="K656" s="50"/>
      <c r="L656" s="124">
        <f>SUM(L651:L655)</f>
        <v>0</v>
      </c>
      <c r="M656" s="97">
        <f>SUM(M651:M655)</f>
        <v>0</v>
      </c>
      <c r="N656" s="50"/>
      <c r="O656" s="97">
        <f>SUM(O651:O655)</f>
        <v>0</v>
      </c>
      <c r="P656" s="97">
        <f>SUM(P651:P655)</f>
        <v>0</v>
      </c>
      <c r="Q656" s="130"/>
      <c r="R656" s="129"/>
      <c r="S656" s="129"/>
      <c r="T656" s="129"/>
    </row>
    <row r="657" spans="1:26" s="104" customFormat="1" ht="31.2" x14ac:dyDescent="0.3">
      <c r="A657" s="85" t="s">
        <v>1679</v>
      </c>
      <c r="B657" s="85"/>
      <c r="C657" s="85"/>
      <c r="D657" s="85"/>
      <c r="E657" s="85"/>
      <c r="F657" s="85"/>
      <c r="G657" s="85"/>
      <c r="H657" s="85"/>
      <c r="I657" s="85"/>
      <c r="J657" s="85"/>
      <c r="K657" s="85"/>
      <c r="L657" s="125"/>
      <c r="M657" s="98">
        <f>+M656*2</f>
        <v>0</v>
      </c>
      <c r="N657" s="85"/>
      <c r="O657" s="98">
        <f>+O656*2</f>
        <v>0</v>
      </c>
      <c r="P657" s="98">
        <f>+P656*2</f>
        <v>0</v>
      </c>
      <c r="Q657" s="131"/>
      <c r="R657" s="131"/>
      <c r="S657" s="131"/>
      <c r="T657" s="131"/>
      <c r="Z657" s="87"/>
    </row>
    <row r="658" spans="1:26" x14ac:dyDescent="0.3">
      <c r="D658" s="53"/>
      <c r="E658" s="104"/>
      <c r="L658" s="120"/>
      <c r="Q658" s="129"/>
      <c r="R658" s="129"/>
      <c r="S658" s="129"/>
      <c r="T658" s="129"/>
    </row>
    <row r="659" spans="1:26" x14ac:dyDescent="0.3">
      <c r="D659" s="53"/>
      <c r="E659" s="104"/>
      <c r="L659" s="120"/>
      <c r="Q659" s="129"/>
      <c r="R659" s="129"/>
      <c r="S659" s="129"/>
      <c r="T659" s="129"/>
    </row>
    <row r="660" spans="1:26" ht="55.2" customHeight="1" x14ac:dyDescent="0.3">
      <c r="A660" s="1" t="s">
        <v>366</v>
      </c>
      <c r="D660" s="53" t="str">
        <f ca="1">IF(A660="A",COUNTIF($A$1:A660,"A")&amp;".","")</f>
        <v>35.</v>
      </c>
      <c r="E660" s="104" t="s">
        <v>2557</v>
      </c>
      <c r="F660" s="54" t="str">
        <f ca="1">CONCATENATE(D660," ",E660)</f>
        <v>35. FOCUS DIAGNOSTIC "ali enakovredno"</v>
      </c>
      <c r="G660" s="54"/>
      <c r="L660" s="120"/>
      <c r="Q660" s="129"/>
      <c r="R660" s="129"/>
      <c r="S660" s="129"/>
      <c r="T660" s="129"/>
    </row>
    <row r="661" spans="1:26" x14ac:dyDescent="0.3">
      <c r="D661" s="53"/>
      <c r="E661" s="104"/>
      <c r="L661" s="120"/>
      <c r="Q661" s="129"/>
      <c r="R661" s="129"/>
      <c r="S661" s="129"/>
      <c r="T661" s="129"/>
    </row>
    <row r="662" spans="1:26" x14ac:dyDescent="0.3">
      <c r="A662" s="2" t="str">
        <f ca="1">CONCATENATE("A.",IF(OFFSET(INDIRECT(ADDRESS(ROW(),COLUMN())),-2,3,1)="",OFFSET(INDIRECT(ADDRESS(ROW(),COLUMN())),-1,1,1),LEFT(OFFSET(INDIRECT(ADDRESS(ROW(),COLUMN())),-2,3,1),FIND(".",OFFSET(INDIRECT(ADDRESS(ROW(),COLUMN())),-2,3,1))-1)))</f>
        <v>A.35</v>
      </c>
      <c r="B662" s="7">
        <v>1</v>
      </c>
      <c r="C662" s="7" t="s">
        <v>904</v>
      </c>
      <c r="D662" s="53"/>
      <c r="E662" s="6"/>
      <c r="F662" s="28" t="s">
        <v>2558</v>
      </c>
      <c r="G662" s="28"/>
      <c r="H662" s="7" t="s">
        <v>903</v>
      </c>
      <c r="J662" s="7">
        <v>5</v>
      </c>
      <c r="K662" s="7" t="s">
        <v>1641</v>
      </c>
      <c r="L662" s="126"/>
      <c r="M662" s="91">
        <f>J662*L662</f>
        <v>0</v>
      </c>
      <c r="N662" s="7">
        <v>9.5</v>
      </c>
      <c r="O662" s="91">
        <f>+ROUND(+L662*(100+N662)/100,2)</f>
        <v>0</v>
      </c>
      <c r="P662" s="91">
        <f>J662*O662</f>
        <v>0</v>
      </c>
      <c r="Q662" s="129"/>
      <c r="R662" s="129"/>
      <c r="S662" s="129"/>
      <c r="T662" s="129"/>
    </row>
    <row r="663" spans="1:26" x14ac:dyDescent="0.3">
      <c r="A663" s="2" t="str">
        <f ca="1">IF(D662="",A662,D662)</f>
        <v>A.35</v>
      </c>
      <c r="B663" s="7">
        <v>2</v>
      </c>
      <c r="C663" s="7" t="s">
        <v>906</v>
      </c>
      <c r="D663" s="53"/>
      <c r="E663" s="6"/>
      <c r="F663" s="28" t="s">
        <v>2559</v>
      </c>
      <c r="G663" s="28"/>
      <c r="H663" s="7" t="s">
        <v>905</v>
      </c>
      <c r="J663" s="7">
        <v>4</v>
      </c>
      <c r="K663" s="7" t="s">
        <v>1641</v>
      </c>
      <c r="L663" s="126"/>
      <c r="M663" s="91">
        <f>J663*L663</f>
        <v>0</v>
      </c>
      <c r="N663" s="7">
        <v>9.5</v>
      </c>
      <c r="O663" s="91">
        <f t="shared" ref="O663:O670" si="61">+ROUND(+L663*(100+N663)/100,2)</f>
        <v>0</v>
      </c>
      <c r="P663" s="91">
        <f>J663*O663</f>
        <v>0</v>
      </c>
      <c r="Q663" s="129"/>
      <c r="R663" s="129"/>
      <c r="S663" s="129"/>
      <c r="T663" s="129"/>
    </row>
    <row r="664" spans="1:26" x14ac:dyDescent="0.3">
      <c r="A664" s="2" t="str">
        <f ca="1">IF(D663="",A663,D663)</f>
        <v>A.35</v>
      </c>
      <c r="B664" s="7">
        <v>3</v>
      </c>
      <c r="C664" s="7" t="s">
        <v>908</v>
      </c>
      <c r="D664" s="53"/>
      <c r="E664" s="6"/>
      <c r="F664" s="28" t="s">
        <v>2560</v>
      </c>
      <c r="G664" s="28"/>
      <c r="H664" s="7" t="s">
        <v>907</v>
      </c>
      <c r="J664" s="7">
        <v>3</v>
      </c>
      <c r="K664" s="7" t="s">
        <v>1641</v>
      </c>
      <c r="L664" s="126"/>
      <c r="M664" s="91">
        <f>J664*L664</f>
        <v>0</v>
      </c>
      <c r="N664" s="7">
        <v>9.5</v>
      </c>
      <c r="O664" s="91">
        <f t="shared" si="61"/>
        <v>0</v>
      </c>
      <c r="P664" s="91">
        <f>J664*O664</f>
        <v>0</v>
      </c>
      <c r="Q664" s="129"/>
      <c r="R664" s="129"/>
      <c r="S664" s="129"/>
      <c r="T664" s="129"/>
    </row>
    <row r="665" spans="1:26" x14ac:dyDescent="0.3">
      <c r="A665" s="2" t="str">
        <f t="shared" ref="A665:A670" ca="1" si="62">IF(D664="",A664,D664)</f>
        <v>A.35</v>
      </c>
      <c r="B665" s="7">
        <v>4</v>
      </c>
      <c r="C665" s="8" t="s">
        <v>910</v>
      </c>
      <c r="D665" s="53"/>
      <c r="E665" s="6"/>
      <c r="F665" s="28" t="s">
        <v>2561</v>
      </c>
      <c r="G665" s="28"/>
      <c r="H665" s="7" t="s">
        <v>909</v>
      </c>
      <c r="J665" s="8">
        <v>2</v>
      </c>
      <c r="K665" s="7" t="s">
        <v>1641</v>
      </c>
      <c r="L665" s="126"/>
      <c r="M665" s="91">
        <f t="shared" ref="M665:M670" si="63">J665*L665</f>
        <v>0</v>
      </c>
      <c r="N665" s="7">
        <v>22</v>
      </c>
      <c r="O665" s="91">
        <f t="shared" si="61"/>
        <v>0</v>
      </c>
      <c r="P665" s="91">
        <f t="shared" ref="P665:P670" si="64">J665*O665</f>
        <v>0</v>
      </c>
      <c r="Q665" s="129"/>
      <c r="R665" s="129"/>
      <c r="S665" s="129"/>
      <c r="T665" s="129"/>
    </row>
    <row r="666" spans="1:26" x14ac:dyDescent="0.3">
      <c r="A666" s="2" t="str">
        <f t="shared" ca="1" si="62"/>
        <v>A.35</v>
      </c>
      <c r="B666" s="7">
        <v>5</v>
      </c>
      <c r="C666" s="8" t="s">
        <v>912</v>
      </c>
      <c r="D666" s="53"/>
      <c r="E666" s="6"/>
      <c r="F666" s="28" t="s">
        <v>2562</v>
      </c>
      <c r="G666" s="28"/>
      <c r="H666" s="7" t="s">
        <v>911</v>
      </c>
      <c r="J666" s="8">
        <v>2</v>
      </c>
      <c r="K666" s="7" t="s">
        <v>1641</v>
      </c>
      <c r="L666" s="126"/>
      <c r="M666" s="91">
        <f t="shared" si="63"/>
        <v>0</v>
      </c>
      <c r="N666" s="7">
        <v>22</v>
      </c>
      <c r="O666" s="91">
        <f t="shared" si="61"/>
        <v>0</v>
      </c>
      <c r="P666" s="91">
        <f t="shared" si="64"/>
        <v>0</v>
      </c>
      <c r="Q666" s="129"/>
      <c r="R666" s="129"/>
      <c r="S666" s="129"/>
      <c r="T666" s="129"/>
    </row>
    <row r="667" spans="1:26" x14ac:dyDescent="0.3">
      <c r="A667" s="2" t="str">
        <f t="shared" ca="1" si="62"/>
        <v>A.35</v>
      </c>
      <c r="B667" s="7">
        <v>6</v>
      </c>
      <c r="C667" s="8" t="s">
        <v>914</v>
      </c>
      <c r="D667" s="53"/>
      <c r="E667" s="6"/>
      <c r="F667" s="28" t="s">
        <v>2563</v>
      </c>
      <c r="G667" s="28"/>
      <c r="H667" s="7" t="s">
        <v>913</v>
      </c>
      <c r="J667" s="8">
        <v>10</v>
      </c>
      <c r="K667" s="7" t="s">
        <v>1641</v>
      </c>
      <c r="L667" s="126"/>
      <c r="M667" s="91">
        <f t="shared" si="63"/>
        <v>0</v>
      </c>
      <c r="N667" s="7">
        <v>22</v>
      </c>
      <c r="O667" s="91">
        <f t="shared" si="61"/>
        <v>0</v>
      </c>
      <c r="P667" s="91">
        <f t="shared" si="64"/>
        <v>0</v>
      </c>
      <c r="Q667" s="129"/>
      <c r="R667" s="129"/>
      <c r="S667" s="129"/>
      <c r="T667" s="129"/>
    </row>
    <row r="668" spans="1:26" x14ac:dyDescent="0.3">
      <c r="A668" s="2" t="str">
        <f t="shared" ca="1" si="62"/>
        <v>A.35</v>
      </c>
      <c r="B668" s="7">
        <v>7</v>
      </c>
      <c r="C668" s="8" t="s">
        <v>915</v>
      </c>
      <c r="D668" s="53"/>
      <c r="E668" s="6"/>
      <c r="F668" s="28" t="s">
        <v>2564</v>
      </c>
      <c r="G668" s="28"/>
      <c r="H668" s="7" t="s">
        <v>913</v>
      </c>
      <c r="J668" s="8">
        <v>10</v>
      </c>
      <c r="K668" s="7" t="s">
        <v>1641</v>
      </c>
      <c r="L668" s="126"/>
      <c r="M668" s="91">
        <f t="shared" si="63"/>
        <v>0</v>
      </c>
      <c r="N668" s="7">
        <v>22</v>
      </c>
      <c r="O668" s="91">
        <f t="shared" si="61"/>
        <v>0</v>
      </c>
      <c r="P668" s="91">
        <f t="shared" si="64"/>
        <v>0</v>
      </c>
      <c r="Q668" s="129"/>
      <c r="R668" s="129"/>
      <c r="S668" s="129"/>
      <c r="T668" s="129"/>
    </row>
    <row r="669" spans="1:26" x14ac:dyDescent="0.3">
      <c r="A669" s="2" t="str">
        <f t="shared" ca="1" si="62"/>
        <v>A.35</v>
      </c>
      <c r="B669" s="7">
        <v>8</v>
      </c>
      <c r="C669" s="8" t="s">
        <v>917</v>
      </c>
      <c r="D669" s="53"/>
      <c r="E669" s="6"/>
      <c r="F669" s="28" t="s">
        <v>2565</v>
      </c>
      <c r="G669" s="28"/>
      <c r="H669" s="7" t="s">
        <v>916</v>
      </c>
      <c r="J669" s="8">
        <v>15</v>
      </c>
      <c r="K669" s="7" t="s">
        <v>1641</v>
      </c>
      <c r="L669" s="126"/>
      <c r="M669" s="91">
        <f t="shared" si="63"/>
        <v>0</v>
      </c>
      <c r="N669" s="7">
        <v>22</v>
      </c>
      <c r="O669" s="91">
        <f t="shared" si="61"/>
        <v>0</v>
      </c>
      <c r="P669" s="91">
        <f t="shared" si="64"/>
        <v>0</v>
      </c>
      <c r="Q669" s="129"/>
      <c r="R669" s="129"/>
      <c r="S669" s="129"/>
      <c r="T669" s="129"/>
    </row>
    <row r="670" spans="1:26" x14ac:dyDescent="0.3">
      <c r="A670" s="2" t="str">
        <f t="shared" ca="1" si="62"/>
        <v>A.35</v>
      </c>
      <c r="B670" s="7">
        <v>9</v>
      </c>
      <c r="C670" s="8" t="s">
        <v>919</v>
      </c>
      <c r="D670" s="53"/>
      <c r="E670" s="6"/>
      <c r="F670" s="28" t="s">
        <v>2566</v>
      </c>
      <c r="G670" s="28"/>
      <c r="H670" s="7" t="s">
        <v>918</v>
      </c>
      <c r="J670" s="8">
        <v>15</v>
      </c>
      <c r="K670" s="7" t="s">
        <v>1641</v>
      </c>
      <c r="L670" s="126"/>
      <c r="M670" s="91">
        <f t="shared" si="63"/>
        <v>0</v>
      </c>
      <c r="N670" s="7">
        <v>22</v>
      </c>
      <c r="O670" s="91">
        <f t="shared" si="61"/>
        <v>0</v>
      </c>
      <c r="P670" s="91">
        <f t="shared" si="64"/>
        <v>0</v>
      </c>
      <c r="Q670" s="129"/>
      <c r="R670" s="129"/>
      <c r="S670" s="129"/>
      <c r="T670" s="129"/>
    </row>
    <row r="671" spans="1:26" x14ac:dyDescent="0.3">
      <c r="A671" s="49" t="s">
        <v>1682</v>
      </c>
      <c r="B671" s="50"/>
      <c r="C671" s="50"/>
      <c r="D671" s="50"/>
      <c r="E671" s="50"/>
      <c r="F671" s="50"/>
      <c r="G671" s="50"/>
      <c r="H671" s="50"/>
      <c r="I671" s="50"/>
      <c r="J671" s="50"/>
      <c r="K671" s="50"/>
      <c r="L671" s="124">
        <f>SUM(L662:L670)</f>
        <v>0</v>
      </c>
      <c r="M671" s="97">
        <f>SUM(M662:M670)</f>
        <v>0</v>
      </c>
      <c r="N671" s="50"/>
      <c r="O671" s="97">
        <f>SUM(O662:O670)</f>
        <v>0</v>
      </c>
      <c r="P671" s="97">
        <f>SUM(P662:P670)</f>
        <v>0</v>
      </c>
      <c r="Q671" s="130"/>
      <c r="R671" s="129"/>
      <c r="S671" s="129"/>
      <c r="T671" s="129"/>
    </row>
    <row r="672" spans="1:26" s="104" customFormat="1" ht="31.2" x14ac:dyDescent="0.3">
      <c r="A672" s="85" t="s">
        <v>1679</v>
      </c>
      <c r="B672" s="85"/>
      <c r="C672" s="85"/>
      <c r="D672" s="85"/>
      <c r="E672" s="85"/>
      <c r="F672" s="85"/>
      <c r="G672" s="85"/>
      <c r="H672" s="85"/>
      <c r="I672" s="85"/>
      <c r="J672" s="85"/>
      <c r="K672" s="85"/>
      <c r="L672" s="125"/>
      <c r="M672" s="98">
        <f>+M671*2</f>
        <v>0</v>
      </c>
      <c r="N672" s="85"/>
      <c r="O672" s="98">
        <f>+O671*2</f>
        <v>0</v>
      </c>
      <c r="P672" s="98">
        <f>+P671*2</f>
        <v>0</v>
      </c>
      <c r="Q672" s="131"/>
      <c r="R672" s="131"/>
      <c r="S672" s="131"/>
      <c r="T672" s="131"/>
      <c r="Z672" s="87"/>
    </row>
    <row r="673" spans="1:26" x14ac:dyDescent="0.3">
      <c r="D673" s="53"/>
      <c r="E673" s="104"/>
      <c r="L673" s="120"/>
      <c r="Q673" s="129"/>
      <c r="R673" s="129"/>
      <c r="S673" s="129"/>
      <c r="T673" s="129"/>
    </row>
    <row r="674" spans="1:26" x14ac:dyDescent="0.3">
      <c r="D674" s="53"/>
      <c r="E674" s="104"/>
      <c r="L674" s="120"/>
      <c r="Q674" s="129"/>
      <c r="R674" s="129"/>
      <c r="S674" s="129"/>
      <c r="T674" s="129"/>
    </row>
    <row r="675" spans="1:26" ht="45.6" customHeight="1" x14ac:dyDescent="0.3">
      <c r="A675" s="1" t="s">
        <v>366</v>
      </c>
      <c r="D675" s="53" t="str">
        <f ca="1">IF(A675="A",COUNTIF($A$1:A675,"A")&amp;".","")</f>
        <v>36.</v>
      </c>
      <c r="E675" s="104" t="s">
        <v>2567</v>
      </c>
      <c r="F675" s="54" t="str">
        <f ca="1">CONCATENATE(D675," ",E675)</f>
        <v>36. FUJIREBIO INC. "ali enakovredno"</v>
      </c>
      <c r="G675" s="54"/>
      <c r="L675" s="120"/>
      <c r="Q675" s="129"/>
      <c r="R675" s="129"/>
      <c r="S675" s="129"/>
      <c r="T675" s="129"/>
    </row>
    <row r="676" spans="1:26" x14ac:dyDescent="0.3">
      <c r="D676" s="53"/>
      <c r="E676" s="104"/>
      <c r="L676" s="120"/>
      <c r="Q676" s="129"/>
      <c r="R676" s="129"/>
      <c r="S676" s="129"/>
      <c r="T676" s="129"/>
    </row>
    <row r="677" spans="1:26" x14ac:dyDescent="0.3">
      <c r="A677" s="2" t="str">
        <f ca="1">CONCATENATE("A.",IF(OFFSET(INDIRECT(ADDRESS(ROW(),COLUMN())),-2,3,1)="",OFFSET(INDIRECT(ADDRESS(ROW(),COLUMN())),-1,1,1),LEFT(OFFSET(INDIRECT(ADDRESS(ROW(),COLUMN())),-2,3,1),FIND(".",OFFSET(INDIRECT(ADDRESS(ROW(),COLUMN())),-2,3,1))-1)))</f>
        <v>A.36</v>
      </c>
      <c r="B677" s="7">
        <v>1</v>
      </c>
      <c r="C677" s="7" t="s">
        <v>2568</v>
      </c>
      <c r="D677" s="53"/>
      <c r="E677" s="6"/>
      <c r="F677" s="28" t="s">
        <v>2569</v>
      </c>
      <c r="G677" s="28"/>
      <c r="H677" s="7" t="s">
        <v>2570</v>
      </c>
      <c r="J677" s="7">
        <v>1</v>
      </c>
      <c r="K677" s="7" t="s">
        <v>1641</v>
      </c>
      <c r="L677" s="121"/>
      <c r="M677" s="91">
        <f>J677*L677</f>
        <v>0</v>
      </c>
      <c r="N677" s="7">
        <v>9.5</v>
      </c>
      <c r="O677" s="91">
        <f>ROUND(+L677*(100+N677)/100,2)</f>
        <v>0</v>
      </c>
      <c r="P677" s="91">
        <f>J677*O677</f>
        <v>0</v>
      </c>
      <c r="Q677" s="129"/>
      <c r="R677" s="129"/>
      <c r="S677" s="129"/>
      <c r="T677" s="129"/>
    </row>
    <row r="678" spans="1:26" x14ac:dyDescent="0.3">
      <c r="A678" s="2" t="str">
        <f ca="1">IF(D677="",A677,D677)</f>
        <v>A.36</v>
      </c>
      <c r="B678" s="7">
        <v>2</v>
      </c>
      <c r="C678" s="7" t="s">
        <v>2571</v>
      </c>
      <c r="D678" s="53"/>
      <c r="E678" s="6"/>
      <c r="F678" s="28" t="s">
        <v>2572</v>
      </c>
      <c r="G678" s="28"/>
      <c r="H678" s="7" t="s">
        <v>2573</v>
      </c>
      <c r="J678" s="7">
        <v>10</v>
      </c>
      <c r="K678" s="7" t="s">
        <v>1641</v>
      </c>
      <c r="L678" s="121"/>
      <c r="M678" s="91">
        <f>J678*L678</f>
        <v>0</v>
      </c>
      <c r="N678" s="7">
        <v>9.5</v>
      </c>
      <c r="O678" s="91">
        <f t="shared" ref="O678:O679" si="65">ROUND(+L678*(100+N678)/100,2)</f>
        <v>0</v>
      </c>
      <c r="P678" s="91">
        <f>J678*O678</f>
        <v>0</v>
      </c>
      <c r="Q678" s="129"/>
      <c r="R678" s="129"/>
      <c r="S678" s="129"/>
      <c r="T678" s="129"/>
    </row>
    <row r="679" spans="1:26" x14ac:dyDescent="0.3">
      <c r="A679" s="2" t="str">
        <f ca="1">IF(D678="",A678,D678)</f>
        <v>A.36</v>
      </c>
      <c r="B679" s="7">
        <v>3</v>
      </c>
      <c r="C679" s="7" t="s">
        <v>2574</v>
      </c>
      <c r="D679" s="53"/>
      <c r="E679" s="6"/>
      <c r="F679" s="28" t="s">
        <v>2575</v>
      </c>
      <c r="G679" s="28"/>
      <c r="H679" s="7" t="s">
        <v>2576</v>
      </c>
      <c r="J679" s="7">
        <v>100</v>
      </c>
      <c r="K679" s="7" t="s">
        <v>1641</v>
      </c>
      <c r="L679" s="121"/>
      <c r="M679" s="91">
        <f>J679*L679</f>
        <v>0</v>
      </c>
      <c r="N679" s="7">
        <v>9.5</v>
      </c>
      <c r="O679" s="91">
        <f t="shared" si="65"/>
        <v>0</v>
      </c>
      <c r="P679" s="91">
        <f>J679*O679</f>
        <v>0</v>
      </c>
      <c r="Q679" s="129"/>
      <c r="R679" s="129"/>
      <c r="S679" s="129"/>
      <c r="T679" s="129"/>
    </row>
    <row r="680" spans="1:26" x14ac:dyDescent="0.3">
      <c r="A680" s="49" t="s">
        <v>1682</v>
      </c>
      <c r="B680" s="50"/>
      <c r="C680" s="50"/>
      <c r="D680" s="50"/>
      <c r="E680" s="50"/>
      <c r="F680" s="50"/>
      <c r="G680" s="50"/>
      <c r="H680" s="50"/>
      <c r="I680" s="50"/>
      <c r="J680" s="50"/>
      <c r="K680" s="50"/>
      <c r="L680" s="124">
        <f>SUM(L677:L679)</f>
        <v>0</v>
      </c>
      <c r="M680" s="97">
        <f>SUM(M677:M679)</f>
        <v>0</v>
      </c>
      <c r="N680" s="50"/>
      <c r="O680" s="97">
        <f>SUM(O677:O679)</f>
        <v>0</v>
      </c>
      <c r="P680" s="97">
        <f>SUM(P677:P679)</f>
        <v>0</v>
      </c>
      <c r="Q680" s="130"/>
      <c r="R680" s="129"/>
      <c r="S680" s="129"/>
      <c r="T680" s="129"/>
    </row>
    <row r="681" spans="1:26" s="104" customFormat="1" ht="31.2" x14ac:dyDescent="0.3">
      <c r="A681" s="85" t="s">
        <v>1679</v>
      </c>
      <c r="B681" s="85"/>
      <c r="C681" s="85"/>
      <c r="D681" s="85"/>
      <c r="E681" s="85"/>
      <c r="F681" s="85"/>
      <c r="G681" s="85"/>
      <c r="H681" s="85"/>
      <c r="I681" s="85"/>
      <c r="J681" s="85"/>
      <c r="K681" s="85"/>
      <c r="L681" s="125"/>
      <c r="M681" s="98">
        <f>+M680*2</f>
        <v>0</v>
      </c>
      <c r="N681" s="85"/>
      <c r="O681" s="98">
        <f>+O680*2</f>
        <v>0</v>
      </c>
      <c r="P681" s="98">
        <f>+P680*2</f>
        <v>0</v>
      </c>
      <c r="Q681" s="131"/>
      <c r="R681" s="131"/>
      <c r="S681" s="131"/>
      <c r="T681" s="131"/>
      <c r="Z681" s="87"/>
    </row>
    <row r="682" spans="1:26" x14ac:dyDescent="0.3">
      <c r="D682" s="53"/>
      <c r="E682" s="104"/>
      <c r="L682" s="120"/>
      <c r="Q682" s="129"/>
      <c r="R682" s="129"/>
      <c r="S682" s="129"/>
      <c r="T682" s="129"/>
    </row>
    <row r="683" spans="1:26" x14ac:dyDescent="0.3">
      <c r="D683" s="53"/>
      <c r="E683" s="104"/>
      <c r="L683" s="120"/>
      <c r="Q683" s="129"/>
      <c r="R683" s="129"/>
      <c r="S683" s="129"/>
      <c r="T683" s="129"/>
    </row>
    <row r="684" spans="1:26" ht="48.6" customHeight="1" x14ac:dyDescent="0.3">
      <c r="A684" s="1" t="s">
        <v>366</v>
      </c>
      <c r="D684" s="53" t="str">
        <f ca="1">IF(A684="A",COUNTIF($A$1:A684,"A")&amp;".","")</f>
        <v>37.</v>
      </c>
      <c r="E684" s="104" t="s">
        <v>2577</v>
      </c>
      <c r="F684" s="54" t="str">
        <f ca="1">CONCATENATE(D684," ",E684)</f>
        <v>37. FULLER LABORATORIES "ali enakovredno"</v>
      </c>
      <c r="G684" s="54"/>
      <c r="L684" s="120"/>
      <c r="Q684" s="129"/>
      <c r="R684" s="129"/>
      <c r="S684" s="129"/>
      <c r="T684" s="129"/>
    </row>
    <row r="685" spans="1:26" x14ac:dyDescent="0.3">
      <c r="D685" s="53"/>
      <c r="E685" s="104"/>
      <c r="L685" s="120"/>
      <c r="Q685" s="129"/>
      <c r="R685" s="129"/>
      <c r="S685" s="129"/>
      <c r="T685" s="129"/>
    </row>
    <row r="686" spans="1:26" x14ac:dyDescent="0.3">
      <c r="A686" s="2" t="str">
        <f ca="1">CONCATENATE("A.",IF(OFFSET(INDIRECT(ADDRESS(ROW(),COLUMN())),-2,3,1)="",OFFSET(INDIRECT(ADDRESS(ROW(),COLUMN())),-1,1,1),LEFT(OFFSET(INDIRECT(ADDRESS(ROW(),COLUMN())),-2,3,1),FIND(".",OFFSET(INDIRECT(ADDRESS(ROW(),COLUMN())),-2,3,1))-1)))</f>
        <v>A.37</v>
      </c>
      <c r="B686" s="7">
        <v>1</v>
      </c>
      <c r="C686" s="7" t="s">
        <v>923</v>
      </c>
      <c r="D686" s="53"/>
      <c r="E686" s="6"/>
      <c r="F686" s="28" t="s">
        <v>2578</v>
      </c>
      <c r="G686" s="28"/>
      <c r="H686" s="7" t="s">
        <v>922</v>
      </c>
      <c r="J686" s="7">
        <v>20</v>
      </c>
      <c r="K686" s="7" t="s">
        <v>1641</v>
      </c>
      <c r="L686" s="121"/>
      <c r="M686" s="91">
        <f>J686*L686</f>
        <v>0</v>
      </c>
      <c r="N686" s="7">
        <v>9.5</v>
      </c>
      <c r="O686" s="91">
        <f>ROUND(+L686*(100+N686)/100,2)</f>
        <v>0</v>
      </c>
      <c r="P686" s="91">
        <f>J686*O686</f>
        <v>0</v>
      </c>
      <c r="Q686" s="129"/>
      <c r="R686" s="129"/>
      <c r="S686" s="129"/>
      <c r="T686" s="129"/>
    </row>
    <row r="687" spans="1:26" x14ac:dyDescent="0.3">
      <c r="A687" s="2" t="str">
        <f ca="1">IF(D686="",A686,D686)</f>
        <v>A.37</v>
      </c>
      <c r="B687" s="7">
        <v>2</v>
      </c>
      <c r="C687" s="7" t="s">
        <v>925</v>
      </c>
      <c r="D687" s="53"/>
      <c r="E687" s="6"/>
      <c r="F687" s="28" t="s">
        <v>2579</v>
      </c>
      <c r="G687" s="28"/>
      <c r="H687" s="7" t="s">
        <v>924</v>
      </c>
      <c r="J687" s="7">
        <v>20</v>
      </c>
      <c r="K687" s="7" t="s">
        <v>1641</v>
      </c>
      <c r="L687" s="121"/>
      <c r="M687" s="91">
        <f>J687*L687</f>
        <v>0</v>
      </c>
      <c r="N687" s="7">
        <v>9.5</v>
      </c>
      <c r="O687" s="91">
        <f>ROUND(+L687*(100+N687)/100,2)</f>
        <v>0</v>
      </c>
      <c r="P687" s="91">
        <f>J687*O687</f>
        <v>0</v>
      </c>
      <c r="Q687" s="129"/>
      <c r="R687" s="129"/>
      <c r="S687" s="129"/>
      <c r="T687" s="129"/>
    </row>
    <row r="688" spans="1:26" x14ac:dyDescent="0.3">
      <c r="A688" s="49" t="s">
        <v>1682</v>
      </c>
      <c r="B688" s="50"/>
      <c r="C688" s="50"/>
      <c r="D688" s="50"/>
      <c r="E688" s="50"/>
      <c r="F688" s="50"/>
      <c r="G688" s="50"/>
      <c r="H688" s="50"/>
      <c r="I688" s="50"/>
      <c r="J688" s="50"/>
      <c r="K688" s="50"/>
      <c r="L688" s="124">
        <f>SUM(L686:L687)</f>
        <v>0</v>
      </c>
      <c r="M688" s="97">
        <f>SUM(M686:M687)</f>
        <v>0</v>
      </c>
      <c r="N688" s="50"/>
      <c r="O688" s="97">
        <f>SUM(O686:O687)</f>
        <v>0</v>
      </c>
      <c r="P688" s="97">
        <f>SUM(P686:P687)</f>
        <v>0</v>
      </c>
      <c r="Q688" s="130"/>
      <c r="R688" s="129"/>
      <c r="S688" s="129"/>
      <c r="T688" s="129"/>
    </row>
    <row r="689" spans="1:26" s="104" customFormat="1" ht="31.2" x14ac:dyDescent="0.3">
      <c r="A689" s="85" t="s">
        <v>1679</v>
      </c>
      <c r="B689" s="85"/>
      <c r="C689" s="85"/>
      <c r="D689" s="85"/>
      <c r="E689" s="85"/>
      <c r="F689" s="85"/>
      <c r="G689" s="85"/>
      <c r="H689" s="85"/>
      <c r="I689" s="85"/>
      <c r="J689" s="85"/>
      <c r="K689" s="85"/>
      <c r="L689" s="125"/>
      <c r="M689" s="98">
        <f>+M688*2</f>
        <v>0</v>
      </c>
      <c r="N689" s="85"/>
      <c r="O689" s="98">
        <f>+O688*2</f>
        <v>0</v>
      </c>
      <c r="P689" s="98">
        <f>+P688*2</f>
        <v>0</v>
      </c>
      <c r="Q689" s="131"/>
      <c r="R689" s="131"/>
      <c r="S689" s="131"/>
      <c r="T689" s="131"/>
      <c r="Z689" s="87"/>
    </row>
    <row r="690" spans="1:26" x14ac:dyDescent="0.3">
      <c r="D690" s="53"/>
      <c r="E690" s="104"/>
      <c r="L690" s="120"/>
      <c r="Q690" s="129"/>
      <c r="R690" s="129"/>
      <c r="S690" s="129"/>
      <c r="T690" s="129"/>
    </row>
    <row r="691" spans="1:26" x14ac:dyDescent="0.3">
      <c r="D691" s="53"/>
      <c r="E691" s="104"/>
      <c r="L691" s="120"/>
      <c r="Q691" s="129"/>
      <c r="R691" s="129"/>
      <c r="S691" s="129"/>
      <c r="T691" s="129"/>
    </row>
    <row r="692" spans="1:26" ht="52.8" customHeight="1" x14ac:dyDescent="0.3">
      <c r="A692" s="1" t="s">
        <v>366</v>
      </c>
      <c r="D692" s="53" t="str">
        <f ca="1">IF(A692="A",COUNTIF($A$1:A692,"A")&amp;".","")</f>
        <v>38.</v>
      </c>
      <c r="E692" s="104" t="s">
        <v>2580</v>
      </c>
      <c r="F692" s="54" t="str">
        <f ca="1">CONCATENATE(D692," ",E692)</f>
        <v>38. GA Generic Assays "ali enakovredno"</v>
      </c>
      <c r="G692" s="54"/>
      <c r="L692" s="120"/>
      <c r="Q692" s="129"/>
      <c r="R692" s="129"/>
      <c r="S692" s="129"/>
      <c r="T692" s="129"/>
    </row>
    <row r="693" spans="1:26" x14ac:dyDescent="0.3">
      <c r="D693" s="53"/>
      <c r="E693" s="104"/>
      <c r="L693" s="120"/>
      <c r="Q693" s="129"/>
      <c r="R693" s="129"/>
      <c r="S693" s="129"/>
      <c r="T693" s="129"/>
    </row>
    <row r="694" spans="1:26" x14ac:dyDescent="0.3">
      <c r="A694" s="2" t="str">
        <f ca="1">CONCATENATE("A.",IF(OFFSET(INDIRECT(ADDRESS(ROW(),COLUMN())),-2,3,1)="",OFFSET(INDIRECT(ADDRESS(ROW(),COLUMN())),-1,1,1),LEFT(OFFSET(INDIRECT(ADDRESS(ROW(),COLUMN())),-2,3,1),FIND(".",OFFSET(INDIRECT(ADDRESS(ROW(),COLUMN())),-2,3,1))-1)))</f>
        <v>A.38</v>
      </c>
      <c r="B694" s="7">
        <v>1</v>
      </c>
      <c r="C694" s="7" t="s">
        <v>2581</v>
      </c>
      <c r="D694" s="53"/>
      <c r="E694" s="6"/>
      <c r="F694" s="28" t="s">
        <v>2582</v>
      </c>
      <c r="G694" s="28"/>
      <c r="H694" s="7" t="s">
        <v>2583</v>
      </c>
      <c r="J694" s="7">
        <v>5</v>
      </c>
      <c r="K694" s="7" t="s">
        <v>1641</v>
      </c>
      <c r="L694" s="121"/>
      <c r="M694" s="91">
        <f>J694*L694</f>
        <v>0</v>
      </c>
      <c r="N694" s="7">
        <v>22</v>
      </c>
      <c r="O694" s="91">
        <f>+ROUND(+L694*(100+N694)/100,2)</f>
        <v>0</v>
      </c>
      <c r="P694" s="91">
        <f>J694*O694</f>
        <v>0</v>
      </c>
      <c r="Q694" s="129"/>
      <c r="R694" s="129"/>
      <c r="S694" s="129"/>
      <c r="T694" s="129"/>
    </row>
    <row r="695" spans="1:26" x14ac:dyDescent="0.3">
      <c r="A695" s="49" t="s">
        <v>1682</v>
      </c>
      <c r="B695" s="50"/>
      <c r="C695" s="50"/>
      <c r="D695" s="50"/>
      <c r="E695" s="50"/>
      <c r="F695" s="50"/>
      <c r="G695" s="50"/>
      <c r="H695" s="50"/>
      <c r="I695" s="50"/>
      <c r="J695" s="50"/>
      <c r="K695" s="50"/>
      <c r="L695" s="124">
        <f>SUM(L694:L694)</f>
        <v>0</v>
      </c>
      <c r="M695" s="97">
        <f>SUM(M694:M694)</f>
        <v>0</v>
      </c>
      <c r="N695" s="50"/>
      <c r="O695" s="97">
        <f>SUM(O694:O694)</f>
        <v>0</v>
      </c>
      <c r="P695" s="97">
        <f>SUM(P694:P694)</f>
        <v>0</v>
      </c>
      <c r="Q695" s="130"/>
      <c r="R695" s="129"/>
      <c r="S695" s="129"/>
      <c r="T695" s="129"/>
    </row>
    <row r="696" spans="1:26" s="104" customFormat="1" ht="31.2" x14ac:dyDescent="0.3">
      <c r="A696" s="85" t="s">
        <v>1679</v>
      </c>
      <c r="B696" s="85"/>
      <c r="C696" s="85"/>
      <c r="D696" s="85"/>
      <c r="E696" s="85"/>
      <c r="F696" s="85"/>
      <c r="G696" s="85"/>
      <c r="H696" s="85"/>
      <c r="I696" s="85"/>
      <c r="J696" s="85"/>
      <c r="K696" s="85"/>
      <c r="L696" s="125"/>
      <c r="M696" s="98">
        <f>+M695*2</f>
        <v>0</v>
      </c>
      <c r="N696" s="85"/>
      <c r="O696" s="98">
        <f>+O695*2</f>
        <v>0</v>
      </c>
      <c r="P696" s="98">
        <f>+P695*2</f>
        <v>0</v>
      </c>
      <c r="Q696" s="131"/>
      <c r="R696" s="131"/>
      <c r="S696" s="131"/>
      <c r="T696" s="131"/>
      <c r="Z696" s="87"/>
    </row>
    <row r="697" spans="1:26" x14ac:dyDescent="0.3">
      <c r="D697" s="53"/>
      <c r="E697" s="104"/>
      <c r="L697" s="120"/>
      <c r="Q697" s="129"/>
      <c r="R697" s="129"/>
      <c r="S697" s="129"/>
      <c r="T697" s="129"/>
    </row>
    <row r="698" spans="1:26" x14ac:dyDescent="0.3">
      <c r="D698" s="53"/>
      <c r="E698" s="104"/>
      <c r="L698" s="120"/>
      <c r="Q698" s="129"/>
      <c r="R698" s="129"/>
      <c r="S698" s="129"/>
      <c r="T698" s="129"/>
    </row>
    <row r="699" spans="1:26" ht="61.8" customHeight="1" x14ac:dyDescent="0.3">
      <c r="A699" s="1" t="s">
        <v>366</v>
      </c>
      <c r="D699" s="53" t="str">
        <f ca="1">IF(A699="A",COUNTIF($A$1:A699,"A")&amp;".","")</f>
        <v>39.</v>
      </c>
      <c r="E699" s="104" t="s">
        <v>2584</v>
      </c>
      <c r="F699" s="54" t="str">
        <f ca="1">CONCATENATE(D699," ",E699)</f>
        <v>39. GA Generic Assays GmbH "ali enakovredno"</v>
      </c>
      <c r="G699" s="54"/>
      <c r="L699" s="120"/>
      <c r="Q699" s="129"/>
      <c r="R699" s="129"/>
      <c r="S699" s="129"/>
      <c r="T699" s="129"/>
    </row>
    <row r="700" spans="1:26" x14ac:dyDescent="0.3">
      <c r="D700" s="53"/>
      <c r="E700" s="104"/>
      <c r="L700" s="120"/>
      <c r="Q700" s="129"/>
      <c r="R700" s="129"/>
      <c r="S700" s="129"/>
      <c r="T700" s="129"/>
    </row>
    <row r="701" spans="1:26" x14ac:dyDescent="0.3">
      <c r="A701" s="2" t="str">
        <f ca="1">CONCATENATE("A.",IF(OFFSET(INDIRECT(ADDRESS(ROW(),COLUMN())),-2,3,1)="",OFFSET(INDIRECT(ADDRESS(ROW(),COLUMN())),-1,1,1),LEFT(OFFSET(INDIRECT(ADDRESS(ROW(),COLUMN())),-2,3,1),FIND(".",OFFSET(INDIRECT(ADDRESS(ROW(),COLUMN())),-2,3,1))-1)))</f>
        <v>A.39</v>
      </c>
      <c r="B701" s="7">
        <v>1</v>
      </c>
      <c r="C701" s="7" t="s">
        <v>2585</v>
      </c>
      <c r="D701" s="53"/>
      <c r="E701" s="6"/>
      <c r="F701" s="28" t="s">
        <v>2586</v>
      </c>
      <c r="G701" s="28"/>
      <c r="H701" s="7" t="s">
        <v>2587</v>
      </c>
      <c r="J701" s="7">
        <v>25</v>
      </c>
      <c r="K701" s="7" t="s">
        <v>1641</v>
      </c>
      <c r="L701" s="121"/>
      <c r="M701" s="91">
        <f>J701*L701</f>
        <v>0</v>
      </c>
      <c r="N701" s="7">
        <v>9.5</v>
      </c>
      <c r="O701" s="91">
        <f>+ROUND(+L701*(100+N701)/100,2)</f>
        <v>0</v>
      </c>
      <c r="P701" s="91">
        <f>J701*O701</f>
        <v>0</v>
      </c>
      <c r="Q701" s="129"/>
      <c r="R701" s="129"/>
      <c r="S701" s="129"/>
      <c r="T701" s="129"/>
    </row>
    <row r="702" spans="1:26" x14ac:dyDescent="0.3">
      <c r="A702" s="49" t="s">
        <v>1682</v>
      </c>
      <c r="B702" s="50"/>
      <c r="C702" s="50"/>
      <c r="D702" s="50"/>
      <c r="E702" s="50"/>
      <c r="F702" s="50"/>
      <c r="G702" s="50"/>
      <c r="H702" s="50"/>
      <c r="I702" s="50"/>
      <c r="J702" s="50"/>
      <c r="K702" s="50"/>
      <c r="L702" s="124">
        <f>SUM(L701:L701)</f>
        <v>0</v>
      </c>
      <c r="M702" s="97">
        <f>SUM(M701:M701)</f>
        <v>0</v>
      </c>
      <c r="N702" s="50"/>
      <c r="O702" s="97">
        <f>SUM(O701:O701)</f>
        <v>0</v>
      </c>
      <c r="P702" s="97">
        <f>SUM(P701:P701)</f>
        <v>0</v>
      </c>
      <c r="Q702" s="130"/>
      <c r="R702" s="129"/>
      <c r="S702" s="129"/>
      <c r="T702" s="129"/>
    </row>
    <row r="703" spans="1:26" s="104" customFormat="1" ht="31.2" x14ac:dyDescent="0.3">
      <c r="A703" s="85" t="s">
        <v>1679</v>
      </c>
      <c r="B703" s="85"/>
      <c r="C703" s="85"/>
      <c r="D703" s="85"/>
      <c r="E703" s="85"/>
      <c r="F703" s="85"/>
      <c r="G703" s="85"/>
      <c r="H703" s="85"/>
      <c r="I703" s="85"/>
      <c r="J703" s="85"/>
      <c r="K703" s="85"/>
      <c r="L703" s="125"/>
      <c r="M703" s="98">
        <f>+M702*2</f>
        <v>0</v>
      </c>
      <c r="N703" s="85"/>
      <c r="O703" s="98">
        <f>+O702*2</f>
        <v>0</v>
      </c>
      <c r="P703" s="98">
        <f>+P702*2</f>
        <v>0</v>
      </c>
      <c r="Q703" s="131"/>
      <c r="R703" s="131"/>
      <c r="S703" s="131"/>
      <c r="T703" s="131"/>
      <c r="Z703" s="87"/>
    </row>
    <row r="704" spans="1:26" x14ac:dyDescent="0.3">
      <c r="D704" s="53"/>
      <c r="E704" s="104"/>
      <c r="L704" s="120"/>
      <c r="Q704" s="129"/>
      <c r="R704" s="129"/>
      <c r="S704" s="129"/>
      <c r="T704" s="129"/>
    </row>
    <row r="705" spans="1:26" x14ac:dyDescent="0.3">
      <c r="D705" s="53"/>
      <c r="E705" s="104"/>
      <c r="L705" s="120"/>
      <c r="Q705" s="129"/>
      <c r="R705" s="129"/>
      <c r="S705" s="129"/>
      <c r="T705" s="129"/>
    </row>
    <row r="706" spans="1:26" ht="47.4" customHeight="1" x14ac:dyDescent="0.3">
      <c r="A706" s="1" t="s">
        <v>366</v>
      </c>
      <c r="D706" s="53" t="str">
        <f ca="1">IF(A706="A",COUNTIF($A$1:A706,"A")&amp;".","")</f>
        <v>40.</v>
      </c>
      <c r="E706" s="104" t="s">
        <v>2588</v>
      </c>
      <c r="F706" s="54" t="str">
        <f ca="1">CONCATENATE(D706," ",E706)</f>
        <v>40. GENEPROOF "ali enakovredno"</v>
      </c>
      <c r="G706" s="54"/>
      <c r="L706" s="120"/>
      <c r="Q706" s="129"/>
      <c r="R706" s="129"/>
      <c r="S706" s="129"/>
      <c r="T706" s="129"/>
    </row>
    <row r="707" spans="1:26" x14ac:dyDescent="0.3">
      <c r="D707" s="53"/>
      <c r="E707" s="104"/>
      <c r="L707" s="120"/>
      <c r="Q707" s="129"/>
      <c r="R707" s="129"/>
      <c r="S707" s="129"/>
      <c r="T707" s="129"/>
    </row>
    <row r="708" spans="1:26" x14ac:dyDescent="0.3">
      <c r="A708" s="2" t="str">
        <f ca="1">CONCATENATE("A.",IF(OFFSET(INDIRECT(ADDRESS(ROW(),COLUMN())),-2,3,1)="",OFFSET(INDIRECT(ADDRESS(ROW(),COLUMN())),-1,1,1),LEFT(OFFSET(INDIRECT(ADDRESS(ROW(),COLUMN())),-2,3,1),FIND(".",OFFSET(INDIRECT(ADDRESS(ROW(),COLUMN())),-2,3,1))-1)))</f>
        <v>A.40</v>
      </c>
      <c r="B708" s="7">
        <v>1</v>
      </c>
      <c r="C708" s="7" t="s">
        <v>927</v>
      </c>
      <c r="D708" s="53"/>
      <c r="E708" s="6"/>
      <c r="F708" s="28" t="s">
        <v>2589</v>
      </c>
      <c r="G708" s="28"/>
      <c r="H708" s="7" t="s">
        <v>929</v>
      </c>
      <c r="J708" s="7">
        <v>7</v>
      </c>
      <c r="K708" s="7" t="s">
        <v>1641</v>
      </c>
      <c r="L708" s="121"/>
      <c r="M708" s="91">
        <f t="shared" ref="M708:M714" si="66">J708*L708</f>
        <v>0</v>
      </c>
      <c r="N708" s="7">
        <v>9.5</v>
      </c>
      <c r="O708" s="91">
        <f>+ROUND(+L708*(100+N708)/100,2)</f>
        <v>0</v>
      </c>
      <c r="P708" s="91">
        <f t="shared" ref="P708:P714" si="67">J708*O708</f>
        <v>0</v>
      </c>
      <c r="Q708" s="129"/>
      <c r="R708" s="129"/>
      <c r="S708" s="129"/>
      <c r="T708" s="129"/>
    </row>
    <row r="709" spans="1:26" ht="16.2" customHeight="1" x14ac:dyDescent="0.3">
      <c r="A709" s="2" t="str">
        <f t="shared" ref="A709:A714" ca="1" si="68">IF(D708="",A708,D708)</f>
        <v>A.40</v>
      </c>
      <c r="B709" s="7">
        <v>2</v>
      </c>
      <c r="C709" s="7" t="s">
        <v>930</v>
      </c>
      <c r="D709" s="53"/>
      <c r="E709" s="6"/>
      <c r="F709" s="28" t="s">
        <v>2590</v>
      </c>
      <c r="G709" s="28"/>
      <c r="H709" s="7" t="s">
        <v>932</v>
      </c>
      <c r="J709" s="7">
        <v>10</v>
      </c>
      <c r="K709" s="7" t="s">
        <v>1641</v>
      </c>
      <c r="L709" s="121"/>
      <c r="M709" s="91">
        <f t="shared" si="66"/>
        <v>0</v>
      </c>
      <c r="N709" s="7">
        <v>9.5</v>
      </c>
      <c r="O709" s="91">
        <f t="shared" ref="O709:O714" si="69">+ROUND(+L709*(100+N709)/100,2)</f>
        <v>0</v>
      </c>
      <c r="P709" s="91">
        <f t="shared" si="67"/>
        <v>0</v>
      </c>
      <c r="Q709" s="129"/>
      <c r="R709" s="129"/>
      <c r="S709" s="129"/>
      <c r="T709" s="129"/>
    </row>
    <row r="710" spans="1:26" ht="18" customHeight="1" x14ac:dyDescent="0.3">
      <c r="A710" s="2" t="str">
        <f t="shared" ca="1" si="68"/>
        <v>A.40</v>
      </c>
      <c r="B710" s="7">
        <v>3</v>
      </c>
      <c r="C710" s="7" t="s">
        <v>933</v>
      </c>
      <c r="D710" s="53"/>
      <c r="E710" s="6"/>
      <c r="F710" s="28" t="s">
        <v>2591</v>
      </c>
      <c r="G710" s="28"/>
      <c r="H710" s="7" t="s">
        <v>934</v>
      </c>
      <c r="J710" s="7">
        <v>4</v>
      </c>
      <c r="K710" s="7" t="s">
        <v>1641</v>
      </c>
      <c r="L710" s="121"/>
      <c r="M710" s="91">
        <f t="shared" si="66"/>
        <v>0</v>
      </c>
      <c r="N710" s="7">
        <v>9.5</v>
      </c>
      <c r="O710" s="91">
        <f t="shared" si="69"/>
        <v>0</v>
      </c>
      <c r="P710" s="91">
        <f t="shared" si="67"/>
        <v>0</v>
      </c>
      <c r="Q710" s="129"/>
      <c r="R710" s="129"/>
      <c r="S710" s="129"/>
      <c r="T710" s="129"/>
    </row>
    <row r="711" spans="1:26" ht="19.2" customHeight="1" x14ac:dyDescent="0.3">
      <c r="A711" s="2" t="str">
        <f t="shared" ca="1" si="68"/>
        <v>A.40</v>
      </c>
      <c r="B711" s="7">
        <v>4</v>
      </c>
      <c r="C711" s="7" t="s">
        <v>935</v>
      </c>
      <c r="D711" s="53"/>
      <c r="E711" s="6"/>
      <c r="F711" s="28" t="s">
        <v>2592</v>
      </c>
      <c r="G711" s="28"/>
      <c r="H711" s="7" t="s">
        <v>936</v>
      </c>
      <c r="J711" s="7">
        <v>4</v>
      </c>
      <c r="K711" s="7" t="s">
        <v>1641</v>
      </c>
      <c r="L711" s="121"/>
      <c r="M711" s="91">
        <f t="shared" si="66"/>
        <v>0</v>
      </c>
      <c r="N711" s="7">
        <v>9.5</v>
      </c>
      <c r="O711" s="91">
        <f t="shared" si="69"/>
        <v>0</v>
      </c>
      <c r="P711" s="91">
        <f t="shared" si="67"/>
        <v>0</v>
      </c>
      <c r="Q711" s="129"/>
      <c r="R711" s="129"/>
      <c r="S711" s="129"/>
      <c r="T711" s="129"/>
    </row>
    <row r="712" spans="1:26" ht="15" customHeight="1" x14ac:dyDescent="0.3">
      <c r="A712" s="2" t="str">
        <f t="shared" ca="1" si="68"/>
        <v>A.40</v>
      </c>
      <c r="B712" s="7">
        <v>5</v>
      </c>
      <c r="C712" s="7" t="s">
        <v>937</v>
      </c>
      <c r="D712" s="53"/>
      <c r="E712" s="6"/>
      <c r="F712" s="28" t="s">
        <v>2593</v>
      </c>
      <c r="G712" s="28"/>
      <c r="H712" s="7" t="s">
        <v>938</v>
      </c>
      <c r="J712" s="7">
        <v>3</v>
      </c>
      <c r="K712" s="7" t="s">
        <v>1641</v>
      </c>
      <c r="L712" s="121"/>
      <c r="M712" s="91">
        <f t="shared" si="66"/>
        <v>0</v>
      </c>
      <c r="N712" s="7">
        <v>9.5</v>
      </c>
      <c r="O712" s="91">
        <f t="shared" si="69"/>
        <v>0</v>
      </c>
      <c r="P712" s="91">
        <f t="shared" si="67"/>
        <v>0</v>
      </c>
      <c r="Q712" s="129"/>
      <c r="R712" s="129"/>
      <c r="S712" s="129"/>
      <c r="T712" s="129"/>
    </row>
    <row r="713" spans="1:26" ht="16.95" customHeight="1" x14ac:dyDescent="0.3">
      <c r="A713" s="2" t="str">
        <f t="shared" ca="1" si="68"/>
        <v>A.40</v>
      </c>
      <c r="B713" s="7">
        <v>6</v>
      </c>
      <c r="C713" s="7" t="s">
        <v>939</v>
      </c>
      <c r="D713" s="53"/>
      <c r="E713" s="6"/>
      <c r="F713" s="28" t="s">
        <v>2594</v>
      </c>
      <c r="G713" s="28"/>
      <c r="H713" s="7" t="s">
        <v>940</v>
      </c>
      <c r="J713" s="7">
        <v>9</v>
      </c>
      <c r="K713" s="7" t="s">
        <v>1641</v>
      </c>
      <c r="L713" s="121"/>
      <c r="M713" s="91">
        <f t="shared" si="66"/>
        <v>0</v>
      </c>
      <c r="N713" s="7">
        <v>9.5</v>
      </c>
      <c r="O713" s="91">
        <f t="shared" si="69"/>
        <v>0</v>
      </c>
      <c r="P713" s="91">
        <f t="shared" si="67"/>
        <v>0</v>
      </c>
      <c r="Q713" s="129"/>
      <c r="R713" s="129"/>
      <c r="S713" s="129"/>
      <c r="T713" s="129"/>
    </row>
    <row r="714" spans="1:26" ht="17.399999999999999" customHeight="1" x14ac:dyDescent="0.3">
      <c r="A714" s="2" t="str">
        <f t="shared" ca="1" si="68"/>
        <v>A.40</v>
      </c>
      <c r="B714" s="7">
        <v>7</v>
      </c>
      <c r="C714" s="7" t="s">
        <v>941</v>
      </c>
      <c r="D714" s="53"/>
      <c r="E714" s="6"/>
      <c r="F714" s="28" t="s">
        <v>2595</v>
      </c>
      <c r="G714" s="28"/>
      <c r="H714" s="7" t="s">
        <v>942</v>
      </c>
      <c r="J714" s="7">
        <v>8</v>
      </c>
      <c r="K714" s="7" t="s">
        <v>1641</v>
      </c>
      <c r="L714" s="121"/>
      <c r="M714" s="91">
        <f t="shared" si="66"/>
        <v>0</v>
      </c>
      <c r="N714" s="7">
        <v>9.5</v>
      </c>
      <c r="O714" s="91">
        <f t="shared" si="69"/>
        <v>0</v>
      </c>
      <c r="P714" s="91">
        <f t="shared" si="67"/>
        <v>0</v>
      </c>
      <c r="Q714" s="129"/>
      <c r="R714" s="129"/>
      <c r="S714" s="129"/>
      <c r="T714" s="129"/>
    </row>
    <row r="715" spans="1:26" x14ac:dyDescent="0.3">
      <c r="A715" s="49" t="s">
        <v>1682</v>
      </c>
      <c r="B715" s="50"/>
      <c r="C715" s="50"/>
      <c r="D715" s="50"/>
      <c r="E715" s="50"/>
      <c r="F715" s="50"/>
      <c r="G715" s="50"/>
      <c r="H715" s="50"/>
      <c r="I715" s="50"/>
      <c r="J715" s="50"/>
      <c r="K715" s="50"/>
      <c r="L715" s="124">
        <f>SUM(L708:L714)</f>
        <v>0</v>
      </c>
      <c r="M715" s="97">
        <f>SUM(M708:M714)</f>
        <v>0</v>
      </c>
      <c r="N715" s="50"/>
      <c r="O715" s="97">
        <f>SUM(O708:O714)</f>
        <v>0</v>
      </c>
      <c r="P715" s="97">
        <f>SUM(P708:P714)</f>
        <v>0</v>
      </c>
      <c r="Q715" s="130"/>
      <c r="R715" s="129"/>
      <c r="S715" s="129"/>
      <c r="T715" s="129"/>
    </row>
    <row r="716" spans="1:26" s="104" customFormat="1" ht="31.2" x14ac:dyDescent="0.3">
      <c r="A716" s="85" t="s">
        <v>1679</v>
      </c>
      <c r="B716" s="85"/>
      <c r="C716" s="85"/>
      <c r="D716" s="85"/>
      <c r="E716" s="85"/>
      <c r="F716" s="85"/>
      <c r="G716" s="85"/>
      <c r="H716" s="85"/>
      <c r="I716" s="85"/>
      <c r="J716" s="85"/>
      <c r="K716" s="85"/>
      <c r="L716" s="125"/>
      <c r="M716" s="98">
        <f>+M715*2</f>
        <v>0</v>
      </c>
      <c r="N716" s="85"/>
      <c r="O716" s="98">
        <f>+O715*2</f>
        <v>0</v>
      </c>
      <c r="P716" s="98">
        <f>+P715*2</f>
        <v>0</v>
      </c>
      <c r="Q716" s="131"/>
      <c r="R716" s="131"/>
      <c r="S716" s="131"/>
      <c r="T716" s="131"/>
      <c r="Z716" s="87"/>
    </row>
    <row r="717" spans="1:26" x14ac:dyDescent="0.3">
      <c r="D717" s="53"/>
      <c r="E717" s="104"/>
      <c r="L717" s="120"/>
      <c r="Q717" s="129"/>
      <c r="R717" s="129"/>
      <c r="S717" s="129"/>
      <c r="T717" s="129"/>
    </row>
    <row r="718" spans="1:26" x14ac:dyDescent="0.3">
      <c r="D718" s="53"/>
      <c r="E718" s="104"/>
      <c r="L718" s="120"/>
      <c r="Q718" s="129"/>
      <c r="R718" s="129"/>
      <c r="S718" s="129"/>
      <c r="T718" s="129"/>
    </row>
    <row r="719" spans="1:26" ht="49.8" customHeight="1" x14ac:dyDescent="0.3">
      <c r="A719" s="1" t="s">
        <v>366</v>
      </c>
      <c r="D719" s="53" t="str">
        <f ca="1">IF(A719="A",COUNTIF($A$1:A719,"A")&amp;".","")</f>
        <v>41.</v>
      </c>
      <c r="E719" s="104" t="s">
        <v>2596</v>
      </c>
      <c r="F719" s="54" t="str">
        <f ca="1">CONCATENATE(D719," ",E719)</f>
        <v>41. GENOLUTION "ali enakovredno"</v>
      </c>
      <c r="G719" s="54"/>
      <c r="L719" s="120"/>
      <c r="Q719" s="129"/>
      <c r="R719" s="129"/>
      <c r="S719" s="129"/>
      <c r="T719" s="129"/>
    </row>
    <row r="720" spans="1:26" x14ac:dyDescent="0.3">
      <c r="D720" s="53"/>
      <c r="E720" s="104"/>
      <c r="L720" s="120"/>
      <c r="Q720" s="129"/>
      <c r="R720" s="129"/>
      <c r="S720" s="129"/>
      <c r="T720" s="129"/>
    </row>
    <row r="721" spans="1:26" ht="31.2" x14ac:dyDescent="0.3">
      <c r="A721" s="2" t="str">
        <f ca="1">CONCATENATE("A.",IF(OFFSET(INDIRECT(ADDRESS(ROW(),COLUMN())),-2,3,1)="",OFFSET(INDIRECT(ADDRESS(ROW(),COLUMN())),-1,1,1),LEFT(OFFSET(INDIRECT(ADDRESS(ROW(),COLUMN())),-2,3,1),FIND(".",OFFSET(INDIRECT(ADDRESS(ROW(),COLUMN())),-2,3,1))-1)))</f>
        <v>A.41</v>
      </c>
      <c r="B721" s="7">
        <v>1</v>
      </c>
      <c r="C721" s="7" t="s">
        <v>2597</v>
      </c>
      <c r="D721" s="53"/>
      <c r="E721" s="6"/>
      <c r="F721" s="28" t="s">
        <v>2598</v>
      </c>
      <c r="G721" s="28"/>
      <c r="H721" s="7" t="s">
        <v>2599</v>
      </c>
      <c r="J721" s="7">
        <v>600</v>
      </c>
      <c r="K721" s="7" t="s">
        <v>1641</v>
      </c>
      <c r="L721" s="121"/>
      <c r="M721" s="91">
        <f>J721*L721</f>
        <v>0</v>
      </c>
      <c r="N721" s="7">
        <v>9.5</v>
      </c>
      <c r="O721" s="91">
        <f>+ROUND(+L721*(100+N721)/100,2)</f>
        <v>0</v>
      </c>
      <c r="P721" s="91">
        <f>J721*O721</f>
        <v>0</v>
      </c>
      <c r="Q721" s="129"/>
      <c r="R721" s="129"/>
      <c r="S721" s="129"/>
      <c r="T721" s="129"/>
    </row>
    <row r="722" spans="1:26" x14ac:dyDescent="0.3">
      <c r="A722" s="49" t="s">
        <v>1682</v>
      </c>
      <c r="B722" s="50"/>
      <c r="C722" s="50"/>
      <c r="D722" s="50"/>
      <c r="E722" s="50"/>
      <c r="F722" s="50"/>
      <c r="G722" s="50"/>
      <c r="H722" s="50"/>
      <c r="I722" s="50"/>
      <c r="J722" s="50"/>
      <c r="K722" s="50"/>
      <c r="L722" s="124">
        <f>SUM(L721:L721)</f>
        <v>0</v>
      </c>
      <c r="M722" s="97">
        <f>SUM(M721:M721)</f>
        <v>0</v>
      </c>
      <c r="N722" s="50"/>
      <c r="O722" s="97">
        <f>SUM(O721:O721)</f>
        <v>0</v>
      </c>
      <c r="P722" s="97">
        <f>SUM(P721:P721)</f>
        <v>0</v>
      </c>
      <c r="Q722" s="130"/>
      <c r="R722" s="129"/>
      <c r="S722" s="129"/>
      <c r="T722" s="129"/>
    </row>
    <row r="723" spans="1:26" s="104" customFormat="1" ht="31.2" x14ac:dyDescent="0.3">
      <c r="A723" s="85" t="s">
        <v>1679</v>
      </c>
      <c r="B723" s="85"/>
      <c r="C723" s="85"/>
      <c r="D723" s="85"/>
      <c r="E723" s="85"/>
      <c r="F723" s="85"/>
      <c r="G723" s="85"/>
      <c r="H723" s="85"/>
      <c r="I723" s="85"/>
      <c r="J723" s="85"/>
      <c r="K723" s="85"/>
      <c r="L723" s="125"/>
      <c r="M723" s="98">
        <f>+M722*2</f>
        <v>0</v>
      </c>
      <c r="N723" s="85"/>
      <c r="O723" s="98">
        <f>+O722*2</f>
        <v>0</v>
      </c>
      <c r="P723" s="98">
        <f>+P722*2</f>
        <v>0</v>
      </c>
      <c r="Q723" s="131"/>
      <c r="R723" s="131"/>
      <c r="S723" s="131"/>
      <c r="T723" s="131"/>
      <c r="Z723" s="87"/>
    </row>
    <row r="724" spans="1:26" x14ac:dyDescent="0.3">
      <c r="D724" s="53"/>
      <c r="E724" s="104"/>
      <c r="L724" s="120"/>
      <c r="Q724" s="129"/>
      <c r="R724" s="129"/>
      <c r="S724" s="129"/>
      <c r="T724" s="129"/>
    </row>
    <row r="725" spans="1:26" x14ac:dyDescent="0.3">
      <c r="D725" s="53"/>
      <c r="E725" s="104"/>
      <c r="L725" s="120"/>
      <c r="Q725" s="129"/>
      <c r="R725" s="129"/>
      <c r="S725" s="129"/>
      <c r="T725" s="129"/>
    </row>
    <row r="726" spans="1:26" ht="44.4" customHeight="1" x14ac:dyDescent="0.3">
      <c r="A726" s="1" t="s">
        <v>366</v>
      </c>
      <c r="D726" s="53" t="str">
        <f ca="1">IF(A726="A",COUNTIF($A$1:A726,"A")&amp;".","")</f>
        <v>42.</v>
      </c>
      <c r="E726" s="104" t="s">
        <v>2600</v>
      </c>
      <c r="F726" s="54" t="str">
        <f ca="1">CONCATENATE(D726," ",E726)</f>
        <v>42. GENSCRIPT "ali enakovredno"</v>
      </c>
      <c r="G726" s="54"/>
      <c r="L726" s="120"/>
      <c r="Q726" s="129"/>
      <c r="R726" s="129"/>
      <c r="S726" s="129"/>
      <c r="T726" s="129"/>
    </row>
    <row r="727" spans="1:26" x14ac:dyDescent="0.3">
      <c r="D727" s="53"/>
      <c r="E727" s="104"/>
      <c r="L727" s="120"/>
      <c r="Q727" s="129"/>
      <c r="R727" s="129"/>
      <c r="S727" s="129"/>
      <c r="T727" s="129"/>
    </row>
    <row r="728" spans="1:26" ht="31.2" x14ac:dyDescent="0.3">
      <c r="A728" s="2" t="str">
        <f ca="1">CONCATENATE("A.",IF(OFFSET(INDIRECT(ADDRESS(ROW(),COLUMN())),-2,3,1)="",OFFSET(INDIRECT(ADDRESS(ROW(),COLUMN())),-1,1,1),LEFT(OFFSET(INDIRECT(ADDRESS(ROW(),COLUMN())),-2,3,1),FIND(".",OFFSET(INDIRECT(ADDRESS(ROW(),COLUMN())),-2,3,1))-1)))</f>
        <v>A.42</v>
      </c>
      <c r="B728" s="7">
        <v>1</v>
      </c>
      <c r="C728" s="7" t="s">
        <v>2601</v>
      </c>
      <c r="D728" s="53"/>
      <c r="E728" s="6"/>
      <c r="F728" s="28" t="s">
        <v>2602</v>
      </c>
      <c r="G728" s="28"/>
      <c r="H728" s="7" t="s">
        <v>2603</v>
      </c>
      <c r="J728" s="7">
        <v>5</v>
      </c>
      <c r="K728" s="7" t="s">
        <v>1641</v>
      </c>
      <c r="L728" s="121"/>
      <c r="M728" s="91">
        <f>J728*L728</f>
        <v>0</v>
      </c>
      <c r="N728" s="7">
        <v>9.5</v>
      </c>
      <c r="O728" s="91">
        <f>+ROUND(+L728*(100+N728)/100,2)</f>
        <v>0</v>
      </c>
      <c r="P728" s="91">
        <f>J728*O728</f>
        <v>0</v>
      </c>
      <c r="Q728" s="129"/>
      <c r="R728" s="129"/>
      <c r="S728" s="129"/>
      <c r="T728" s="129"/>
    </row>
    <row r="729" spans="1:26" x14ac:dyDescent="0.3">
      <c r="A729" s="49" t="s">
        <v>1682</v>
      </c>
      <c r="B729" s="50"/>
      <c r="C729" s="50"/>
      <c r="D729" s="50"/>
      <c r="E729" s="50"/>
      <c r="F729" s="50"/>
      <c r="G729" s="50"/>
      <c r="H729" s="50"/>
      <c r="I729" s="50"/>
      <c r="J729" s="50"/>
      <c r="K729" s="50"/>
      <c r="L729" s="124">
        <f>SUM(L728:L728)</f>
        <v>0</v>
      </c>
      <c r="M729" s="97">
        <f>SUM(M728:M728)</f>
        <v>0</v>
      </c>
      <c r="N729" s="50"/>
      <c r="O729" s="97">
        <f>SUM(O728:O728)</f>
        <v>0</v>
      </c>
      <c r="P729" s="97">
        <f>SUM(P728:P728)</f>
        <v>0</v>
      </c>
      <c r="Q729" s="130"/>
      <c r="R729" s="129"/>
      <c r="S729" s="129"/>
      <c r="T729" s="129"/>
    </row>
    <row r="730" spans="1:26" s="104" customFormat="1" ht="31.2" x14ac:dyDescent="0.3">
      <c r="A730" s="85" t="s">
        <v>1679</v>
      </c>
      <c r="B730" s="85"/>
      <c r="C730" s="85"/>
      <c r="D730" s="85"/>
      <c r="E730" s="85"/>
      <c r="F730" s="85"/>
      <c r="G730" s="85"/>
      <c r="H730" s="85"/>
      <c r="I730" s="85"/>
      <c r="J730" s="85"/>
      <c r="K730" s="85"/>
      <c r="L730" s="125"/>
      <c r="M730" s="98">
        <f>+M729*2</f>
        <v>0</v>
      </c>
      <c r="N730" s="85"/>
      <c r="O730" s="98">
        <f>+O729*2</f>
        <v>0</v>
      </c>
      <c r="P730" s="98">
        <f>+P729*2</f>
        <v>0</v>
      </c>
      <c r="Q730" s="131"/>
      <c r="R730" s="131"/>
      <c r="S730" s="131"/>
      <c r="T730" s="131"/>
      <c r="Z730" s="87"/>
    </row>
    <row r="731" spans="1:26" x14ac:dyDescent="0.3">
      <c r="D731" s="53"/>
      <c r="E731" s="104"/>
      <c r="L731" s="120"/>
      <c r="Q731" s="129"/>
      <c r="R731" s="129"/>
      <c r="S731" s="129"/>
      <c r="T731" s="129"/>
    </row>
    <row r="732" spans="1:26" x14ac:dyDescent="0.3">
      <c r="D732" s="53"/>
      <c r="E732" s="104"/>
      <c r="L732" s="120"/>
      <c r="Q732" s="129"/>
      <c r="R732" s="129"/>
      <c r="S732" s="129"/>
      <c r="T732" s="129"/>
    </row>
    <row r="733" spans="1:26" ht="43.8" customHeight="1" x14ac:dyDescent="0.3">
      <c r="A733" s="1" t="s">
        <v>366</v>
      </c>
      <c r="D733" s="53" t="str">
        <f ca="1">IF(A733="A",COUNTIF($A$1:A733,"A")&amp;".","")</f>
        <v>43.</v>
      </c>
      <c r="E733" s="104" t="s">
        <v>2604</v>
      </c>
      <c r="F733" s="54" t="str">
        <f ca="1">CONCATENATE(D733," ",E733)</f>
        <v>43. GIBCO "ali enakovredno"</v>
      </c>
      <c r="G733" s="54"/>
      <c r="L733" s="120"/>
      <c r="Q733" s="129"/>
      <c r="R733" s="129"/>
      <c r="S733" s="129"/>
      <c r="T733" s="129"/>
    </row>
    <row r="734" spans="1:26" x14ac:dyDescent="0.3">
      <c r="D734" s="53"/>
      <c r="E734" s="104"/>
      <c r="L734" s="120"/>
      <c r="Q734" s="129"/>
      <c r="R734" s="129"/>
      <c r="S734" s="129"/>
      <c r="T734" s="129"/>
    </row>
    <row r="735" spans="1:26" x14ac:dyDescent="0.3">
      <c r="A735" s="2" t="str">
        <f ca="1">CONCATENATE("A.",IF(OFFSET(INDIRECT(ADDRESS(ROW(),COLUMN())),-2,3,1)="",OFFSET(INDIRECT(ADDRESS(ROW(),COLUMN())),-1,1,1),LEFT(OFFSET(INDIRECT(ADDRESS(ROW(),COLUMN())),-2,3,1),FIND(".",OFFSET(INDIRECT(ADDRESS(ROW(),COLUMN())),-2,3,1))-1)))</f>
        <v>A.43</v>
      </c>
      <c r="B735" s="7">
        <v>1</v>
      </c>
      <c r="C735" s="7" t="s">
        <v>2605</v>
      </c>
      <c r="D735" s="53"/>
      <c r="E735" s="6"/>
      <c r="F735" s="28" t="s">
        <v>2606</v>
      </c>
      <c r="G735" s="28"/>
      <c r="H735" s="7" t="s">
        <v>2607</v>
      </c>
      <c r="J735" s="7">
        <v>25</v>
      </c>
      <c r="K735" s="7" t="s">
        <v>1641</v>
      </c>
      <c r="L735" s="121"/>
      <c r="M735" s="91">
        <f t="shared" ref="M735:M741" si="70">J735*L735</f>
        <v>0</v>
      </c>
      <c r="N735" s="7">
        <v>22</v>
      </c>
      <c r="O735" s="91">
        <f>+ROUND(+L735*(100+N735)/100,2)</f>
        <v>0</v>
      </c>
      <c r="P735" s="91">
        <f t="shared" ref="P735:P741" si="71">J735*O735</f>
        <v>0</v>
      </c>
      <c r="Q735" s="129"/>
      <c r="R735" s="129"/>
      <c r="S735" s="129"/>
      <c r="T735" s="129"/>
    </row>
    <row r="736" spans="1:26" x14ac:dyDescent="0.3">
      <c r="A736" s="2" t="str">
        <f t="shared" ref="A736:A741" ca="1" si="72">IF(D735="",A735,D735)</f>
        <v>A.43</v>
      </c>
      <c r="B736" s="7">
        <v>2</v>
      </c>
      <c r="C736" s="7" t="s">
        <v>946</v>
      </c>
      <c r="D736" s="53"/>
      <c r="E736" s="6"/>
      <c r="F736" s="28" t="s">
        <v>2608</v>
      </c>
      <c r="G736" s="28"/>
      <c r="H736" s="7" t="s">
        <v>945</v>
      </c>
      <c r="J736" s="7">
        <v>32</v>
      </c>
      <c r="K736" s="7" t="s">
        <v>1641</v>
      </c>
      <c r="L736" s="121"/>
      <c r="M736" s="91">
        <f t="shared" si="70"/>
        <v>0</v>
      </c>
      <c r="N736" s="7">
        <v>22</v>
      </c>
      <c r="O736" s="91">
        <f t="shared" ref="O736:O741" si="73">+ROUND(+L736*(100+N736)/100,2)</f>
        <v>0</v>
      </c>
      <c r="P736" s="91">
        <f t="shared" si="71"/>
        <v>0</v>
      </c>
      <c r="Q736" s="129"/>
      <c r="R736" s="129"/>
      <c r="S736" s="129"/>
      <c r="T736" s="129"/>
    </row>
    <row r="737" spans="1:26" x14ac:dyDescent="0.3">
      <c r="A737" s="2" t="str">
        <f t="shared" ca="1" si="72"/>
        <v>A.43</v>
      </c>
      <c r="B737" s="7">
        <v>3</v>
      </c>
      <c r="C737" s="7" t="s">
        <v>2609</v>
      </c>
      <c r="D737" s="53"/>
      <c r="E737" s="6"/>
      <c r="F737" s="28" t="s">
        <v>2610</v>
      </c>
      <c r="G737" s="28"/>
      <c r="H737" s="7" t="s">
        <v>2611</v>
      </c>
      <c r="J737" s="7">
        <v>5</v>
      </c>
      <c r="K737" s="7" t="s">
        <v>1641</v>
      </c>
      <c r="L737" s="121"/>
      <c r="M737" s="91">
        <f t="shared" si="70"/>
        <v>0</v>
      </c>
      <c r="N737" s="7">
        <v>22</v>
      </c>
      <c r="O737" s="91">
        <f t="shared" si="73"/>
        <v>0</v>
      </c>
      <c r="P737" s="91">
        <f t="shared" si="71"/>
        <v>0</v>
      </c>
      <c r="Q737" s="129"/>
      <c r="R737" s="129"/>
      <c r="S737" s="129"/>
      <c r="T737" s="129"/>
    </row>
    <row r="738" spans="1:26" x14ac:dyDescent="0.3">
      <c r="A738" s="2" t="str">
        <f t="shared" ca="1" si="72"/>
        <v>A.43</v>
      </c>
      <c r="B738" s="7">
        <v>4</v>
      </c>
      <c r="C738" s="7" t="s">
        <v>2612</v>
      </c>
      <c r="D738" s="53"/>
      <c r="E738" s="6"/>
      <c r="F738" s="28" t="s">
        <v>2613</v>
      </c>
      <c r="G738" s="28"/>
      <c r="H738" s="7" t="s">
        <v>947</v>
      </c>
      <c r="J738" s="7">
        <v>120</v>
      </c>
      <c r="K738" s="7" t="s">
        <v>1641</v>
      </c>
      <c r="L738" s="121"/>
      <c r="M738" s="91">
        <f t="shared" si="70"/>
        <v>0</v>
      </c>
      <c r="N738" s="7">
        <v>22</v>
      </c>
      <c r="O738" s="91">
        <f t="shared" si="73"/>
        <v>0</v>
      </c>
      <c r="P738" s="91">
        <f t="shared" si="71"/>
        <v>0</v>
      </c>
      <c r="Q738" s="129"/>
      <c r="R738" s="129"/>
      <c r="S738" s="129"/>
      <c r="T738" s="129"/>
    </row>
    <row r="739" spans="1:26" x14ac:dyDescent="0.3">
      <c r="A739" s="2" t="str">
        <f t="shared" ca="1" si="72"/>
        <v>A.43</v>
      </c>
      <c r="B739" s="7">
        <v>5</v>
      </c>
      <c r="C739" s="7" t="s">
        <v>948</v>
      </c>
      <c r="D739" s="53"/>
      <c r="E739" s="6"/>
      <c r="F739" s="28" t="s">
        <v>2614</v>
      </c>
      <c r="G739" s="28"/>
      <c r="H739" s="7" t="s">
        <v>2615</v>
      </c>
      <c r="J739" s="7">
        <v>4</v>
      </c>
      <c r="K739" s="7" t="s">
        <v>1641</v>
      </c>
      <c r="L739" s="121"/>
      <c r="M739" s="91">
        <f t="shared" si="70"/>
        <v>0</v>
      </c>
      <c r="N739" s="7">
        <v>22</v>
      </c>
      <c r="O739" s="91">
        <f t="shared" si="73"/>
        <v>0</v>
      </c>
      <c r="P739" s="91">
        <f t="shared" si="71"/>
        <v>0</v>
      </c>
      <c r="Q739" s="129"/>
      <c r="R739" s="129"/>
      <c r="S739" s="129"/>
      <c r="T739" s="129"/>
    </row>
    <row r="740" spans="1:26" x14ac:dyDescent="0.3">
      <c r="A740" s="2" t="str">
        <f t="shared" ca="1" si="72"/>
        <v>A.43</v>
      </c>
      <c r="B740" s="7">
        <v>6</v>
      </c>
      <c r="C740" s="7" t="s">
        <v>2616</v>
      </c>
      <c r="D740" s="53"/>
      <c r="E740" s="6"/>
      <c r="F740" s="28" t="s">
        <v>2617</v>
      </c>
      <c r="G740" s="28"/>
      <c r="H740" s="7" t="s">
        <v>2618</v>
      </c>
      <c r="J740" s="7">
        <v>10</v>
      </c>
      <c r="K740" s="7" t="s">
        <v>1641</v>
      </c>
      <c r="L740" s="121"/>
      <c r="M740" s="91">
        <f t="shared" si="70"/>
        <v>0</v>
      </c>
      <c r="N740" s="7">
        <v>22</v>
      </c>
      <c r="O740" s="91">
        <f t="shared" si="73"/>
        <v>0</v>
      </c>
      <c r="P740" s="91">
        <f t="shared" si="71"/>
        <v>0</v>
      </c>
      <c r="Q740" s="129"/>
      <c r="R740" s="129"/>
      <c r="S740" s="129"/>
      <c r="T740" s="129"/>
    </row>
    <row r="741" spans="1:26" x14ac:dyDescent="0.3">
      <c r="A741" s="2" t="str">
        <f t="shared" ca="1" si="72"/>
        <v>A.43</v>
      </c>
      <c r="B741" s="7">
        <v>7</v>
      </c>
      <c r="C741" s="7" t="s">
        <v>2619</v>
      </c>
      <c r="D741" s="53"/>
      <c r="E741" s="6"/>
      <c r="F741" s="28" t="s">
        <v>2620</v>
      </c>
      <c r="G741" s="28"/>
      <c r="H741" s="7" t="s">
        <v>2621</v>
      </c>
      <c r="J741" s="7">
        <v>1</v>
      </c>
      <c r="K741" s="7" t="s">
        <v>1641</v>
      </c>
      <c r="L741" s="121"/>
      <c r="M741" s="91">
        <f t="shared" si="70"/>
        <v>0</v>
      </c>
      <c r="N741" s="7">
        <v>22</v>
      </c>
      <c r="O741" s="91">
        <f t="shared" si="73"/>
        <v>0</v>
      </c>
      <c r="P741" s="91">
        <f t="shared" si="71"/>
        <v>0</v>
      </c>
      <c r="Q741" s="129"/>
      <c r="R741" s="129"/>
      <c r="S741" s="129"/>
      <c r="T741" s="129"/>
    </row>
    <row r="742" spans="1:26" x14ac:dyDescent="0.3">
      <c r="A742" s="49" t="s">
        <v>1682</v>
      </c>
      <c r="B742" s="50"/>
      <c r="C742" s="50"/>
      <c r="D742" s="50"/>
      <c r="E742" s="50"/>
      <c r="F742" s="50"/>
      <c r="G742" s="50"/>
      <c r="H742" s="50"/>
      <c r="I742" s="50"/>
      <c r="J742" s="50"/>
      <c r="K742" s="50"/>
      <c r="L742" s="124">
        <f>SUM(L735:L741)</f>
        <v>0</v>
      </c>
      <c r="M742" s="97">
        <f>SUM(M735:M741)</f>
        <v>0</v>
      </c>
      <c r="N742" s="50"/>
      <c r="O742" s="97">
        <f>SUM(O735:O741)</f>
        <v>0</v>
      </c>
      <c r="P742" s="97">
        <f>SUM(P735:P741)</f>
        <v>0</v>
      </c>
      <c r="Q742" s="130"/>
      <c r="R742" s="129"/>
      <c r="S742" s="129"/>
      <c r="T742" s="129"/>
    </row>
    <row r="743" spans="1:26" s="104" customFormat="1" ht="31.2" x14ac:dyDescent="0.3">
      <c r="A743" s="85" t="s">
        <v>1679</v>
      </c>
      <c r="B743" s="85"/>
      <c r="C743" s="85"/>
      <c r="D743" s="85"/>
      <c r="E743" s="85"/>
      <c r="F743" s="85"/>
      <c r="G743" s="85"/>
      <c r="H743" s="85"/>
      <c r="I743" s="85"/>
      <c r="J743" s="85"/>
      <c r="K743" s="85"/>
      <c r="L743" s="125"/>
      <c r="M743" s="98">
        <f>+M742*2</f>
        <v>0</v>
      </c>
      <c r="N743" s="85"/>
      <c r="O743" s="98">
        <f>+O742*2</f>
        <v>0</v>
      </c>
      <c r="P743" s="98">
        <f>+P742*2</f>
        <v>0</v>
      </c>
      <c r="Q743" s="131"/>
      <c r="R743" s="131"/>
      <c r="S743" s="131"/>
      <c r="T743" s="131"/>
      <c r="Z743" s="87"/>
    </row>
    <row r="744" spans="1:26" x14ac:dyDescent="0.3">
      <c r="D744" s="53"/>
      <c r="E744" s="104"/>
      <c r="L744" s="120"/>
      <c r="Q744" s="129"/>
      <c r="R744" s="129"/>
      <c r="S744" s="129"/>
      <c r="T744" s="129"/>
    </row>
    <row r="745" spans="1:26" x14ac:dyDescent="0.3">
      <c r="D745" s="53"/>
      <c r="E745" s="104"/>
      <c r="L745" s="120"/>
      <c r="Q745" s="129"/>
      <c r="R745" s="129"/>
      <c r="S745" s="129"/>
      <c r="T745" s="129"/>
    </row>
    <row r="746" spans="1:26" ht="43.8" customHeight="1" x14ac:dyDescent="0.3">
      <c r="A746" s="1" t="s">
        <v>366</v>
      </c>
      <c r="D746" s="53" t="str">
        <f ca="1">IF(A746="A",COUNTIF($A$1:A746,"A")&amp;".","")</f>
        <v>44.</v>
      </c>
      <c r="E746" s="104" t="s">
        <v>2622</v>
      </c>
      <c r="F746" s="54" t="str">
        <f ca="1">CONCATENATE(D746," ",E746)</f>
        <v>44. HAIN LIFESCIENCE "ali enakovredno"</v>
      </c>
      <c r="G746" s="54"/>
      <c r="L746" s="120"/>
      <c r="Q746" s="129"/>
      <c r="R746" s="129"/>
      <c r="S746" s="129"/>
      <c r="T746" s="129"/>
    </row>
    <row r="747" spans="1:26" x14ac:dyDescent="0.3">
      <c r="D747" s="53"/>
      <c r="E747" s="104"/>
      <c r="L747" s="120"/>
      <c r="Q747" s="129"/>
      <c r="R747" s="129"/>
      <c r="S747" s="129"/>
      <c r="T747" s="129"/>
    </row>
    <row r="748" spans="1:26" x14ac:dyDescent="0.3">
      <c r="A748" s="2" t="str">
        <f ca="1">CONCATENATE("A.",IF(OFFSET(INDIRECT(ADDRESS(ROW(),COLUMN())),-2,3,1)="",OFFSET(INDIRECT(ADDRESS(ROW(),COLUMN())),-1,1,1),LEFT(OFFSET(INDIRECT(ADDRESS(ROW(),COLUMN())),-2,3,1),FIND(".",OFFSET(INDIRECT(ADDRESS(ROW(),COLUMN())),-2,3,1))-1)))</f>
        <v>A.44</v>
      </c>
      <c r="B748" s="7">
        <v>1</v>
      </c>
      <c r="C748" s="7" t="s">
        <v>2623</v>
      </c>
      <c r="D748" s="53"/>
      <c r="E748" s="6"/>
      <c r="F748" s="28" t="s">
        <v>2624</v>
      </c>
      <c r="G748" s="28"/>
      <c r="H748" s="7" t="s">
        <v>2625</v>
      </c>
      <c r="J748" s="7">
        <v>8</v>
      </c>
      <c r="K748" s="7" t="s">
        <v>1641</v>
      </c>
      <c r="L748" s="121"/>
      <c r="M748" s="91">
        <f>J748*L748</f>
        <v>0</v>
      </c>
      <c r="N748" s="7">
        <v>9.5</v>
      </c>
      <c r="O748" s="91">
        <f>+ROUND(+L748*(100+N748)/100,2)</f>
        <v>0</v>
      </c>
      <c r="P748" s="91">
        <f>J748*O748</f>
        <v>0</v>
      </c>
      <c r="Q748" s="129"/>
      <c r="R748" s="129"/>
      <c r="S748" s="129"/>
      <c r="T748" s="129"/>
    </row>
    <row r="749" spans="1:26" x14ac:dyDescent="0.3">
      <c r="A749" s="49" t="s">
        <v>1682</v>
      </c>
      <c r="B749" s="50"/>
      <c r="C749" s="50"/>
      <c r="D749" s="50"/>
      <c r="E749" s="50"/>
      <c r="F749" s="50"/>
      <c r="G749" s="50"/>
      <c r="H749" s="50"/>
      <c r="I749" s="50"/>
      <c r="J749" s="50"/>
      <c r="K749" s="50"/>
      <c r="L749" s="124">
        <f>SUM(L748:L748)</f>
        <v>0</v>
      </c>
      <c r="M749" s="97">
        <f>SUM(M748:M748)</f>
        <v>0</v>
      </c>
      <c r="N749" s="50"/>
      <c r="O749" s="97">
        <f>SUM(O748:O748)</f>
        <v>0</v>
      </c>
      <c r="P749" s="97">
        <f>SUM(P748:P748)</f>
        <v>0</v>
      </c>
      <c r="Q749" s="130"/>
      <c r="R749" s="129"/>
      <c r="S749" s="129"/>
      <c r="T749" s="129"/>
    </row>
    <row r="750" spans="1:26" s="104" customFormat="1" ht="31.2" x14ac:dyDescent="0.3">
      <c r="A750" s="85" t="s">
        <v>1679</v>
      </c>
      <c r="B750" s="85"/>
      <c r="C750" s="85"/>
      <c r="D750" s="85"/>
      <c r="E750" s="85"/>
      <c r="F750" s="85"/>
      <c r="G750" s="85"/>
      <c r="H750" s="85"/>
      <c r="I750" s="85"/>
      <c r="J750" s="85"/>
      <c r="K750" s="85"/>
      <c r="L750" s="125"/>
      <c r="M750" s="98">
        <f>+M749*2</f>
        <v>0</v>
      </c>
      <c r="N750" s="85"/>
      <c r="O750" s="98">
        <f>+O749*2</f>
        <v>0</v>
      </c>
      <c r="P750" s="98">
        <f>+P749*2</f>
        <v>0</v>
      </c>
      <c r="Q750" s="131"/>
      <c r="R750" s="131"/>
      <c r="S750" s="131"/>
      <c r="T750" s="131"/>
      <c r="Z750" s="87"/>
    </row>
    <row r="751" spans="1:26" x14ac:dyDescent="0.3">
      <c r="D751" s="53"/>
      <c r="E751" s="104"/>
      <c r="L751" s="120"/>
      <c r="Q751" s="129"/>
      <c r="R751" s="129"/>
      <c r="S751" s="129"/>
      <c r="T751" s="129"/>
    </row>
    <row r="752" spans="1:26" x14ac:dyDescent="0.3">
      <c r="D752" s="53"/>
      <c r="E752" s="104"/>
      <c r="L752" s="120"/>
      <c r="Q752" s="129"/>
      <c r="R752" s="129"/>
      <c r="S752" s="129"/>
      <c r="T752" s="129"/>
    </row>
    <row r="753" spans="1:26" ht="47.4" customHeight="1" x14ac:dyDescent="0.3">
      <c r="A753" s="1" t="s">
        <v>366</v>
      </c>
      <c r="D753" s="53" t="str">
        <f ca="1">IF(A753="A",COUNTIF($A$1:A753,"A")&amp;".","")</f>
        <v>45.</v>
      </c>
      <c r="E753" s="104" t="s">
        <v>2626</v>
      </c>
      <c r="F753" s="54" t="str">
        <f ca="1">CONCATENATE(D753," ",E753)</f>
        <v>45. HIMEDIA "ali enakovredno"</v>
      </c>
      <c r="G753" s="54"/>
      <c r="L753" s="120"/>
      <c r="Q753" s="129"/>
      <c r="R753" s="129"/>
      <c r="S753" s="129"/>
      <c r="T753" s="129"/>
    </row>
    <row r="754" spans="1:26" x14ac:dyDescent="0.3">
      <c r="D754" s="53"/>
      <c r="E754" s="104"/>
      <c r="L754" s="120"/>
      <c r="Q754" s="129"/>
      <c r="R754" s="129"/>
      <c r="S754" s="129"/>
      <c r="T754" s="129"/>
    </row>
    <row r="755" spans="1:26" ht="35.25" customHeight="1" x14ac:dyDescent="0.3">
      <c r="A755" s="2" t="str">
        <f ca="1">CONCATENATE("A.",IF(OFFSET(INDIRECT(ADDRESS(ROW(),COLUMN())),-2,3,1)="",OFFSET(INDIRECT(ADDRESS(ROW(),COLUMN())),-1,1,1),LEFT(OFFSET(INDIRECT(ADDRESS(ROW(),COLUMN())),-2,3,1),FIND(".",OFFSET(INDIRECT(ADDRESS(ROW(),COLUMN())),-2,3,1))-1)))</f>
        <v>A.45</v>
      </c>
      <c r="B755" s="7">
        <v>1</v>
      </c>
      <c r="C755" s="7" t="s">
        <v>952</v>
      </c>
      <c r="D755" s="53"/>
      <c r="E755" s="6"/>
      <c r="F755" s="28" t="s">
        <v>2627</v>
      </c>
      <c r="G755" s="28"/>
      <c r="H755" s="7" t="s">
        <v>951</v>
      </c>
      <c r="J755" s="7">
        <v>6</v>
      </c>
      <c r="K755" s="7" t="s">
        <v>1641</v>
      </c>
      <c r="L755" s="121"/>
      <c r="M755" s="91">
        <f>J755*L755</f>
        <v>0</v>
      </c>
      <c r="N755" s="7">
        <v>9.5</v>
      </c>
      <c r="O755" s="91">
        <f>+ROUND(+L755*(100+N755)/100,2)</f>
        <v>0</v>
      </c>
      <c r="P755" s="91">
        <f>J755*O755</f>
        <v>0</v>
      </c>
      <c r="Q755" s="129"/>
      <c r="R755" s="129"/>
      <c r="S755" s="129"/>
      <c r="T755" s="129"/>
    </row>
    <row r="756" spans="1:26" x14ac:dyDescent="0.3">
      <c r="A756" s="49" t="s">
        <v>1682</v>
      </c>
      <c r="B756" s="50"/>
      <c r="C756" s="50"/>
      <c r="D756" s="50"/>
      <c r="E756" s="50"/>
      <c r="F756" s="50"/>
      <c r="G756" s="50"/>
      <c r="H756" s="50"/>
      <c r="I756" s="50"/>
      <c r="J756" s="50"/>
      <c r="K756" s="50"/>
      <c r="L756" s="124">
        <f>SUM(L755:L755)</f>
        <v>0</v>
      </c>
      <c r="M756" s="97">
        <f>SUM(M755:M755)</f>
        <v>0</v>
      </c>
      <c r="N756" s="50"/>
      <c r="O756" s="97">
        <f>SUM(O755:O755)</f>
        <v>0</v>
      </c>
      <c r="P756" s="97">
        <f>SUM(P755:P755)</f>
        <v>0</v>
      </c>
      <c r="Q756" s="130"/>
      <c r="R756" s="129"/>
      <c r="S756" s="129"/>
      <c r="T756" s="129"/>
    </row>
    <row r="757" spans="1:26" s="104" customFormat="1" ht="31.2" x14ac:dyDescent="0.3">
      <c r="A757" s="85" t="s">
        <v>1679</v>
      </c>
      <c r="B757" s="85"/>
      <c r="C757" s="85"/>
      <c r="D757" s="85"/>
      <c r="E757" s="85"/>
      <c r="F757" s="85"/>
      <c r="G757" s="85"/>
      <c r="H757" s="85"/>
      <c r="I757" s="85"/>
      <c r="J757" s="85"/>
      <c r="K757" s="85"/>
      <c r="L757" s="125"/>
      <c r="M757" s="98">
        <f>+M756*2</f>
        <v>0</v>
      </c>
      <c r="N757" s="85"/>
      <c r="O757" s="98">
        <f>+O756*2</f>
        <v>0</v>
      </c>
      <c r="P757" s="98">
        <f>+P756*2</f>
        <v>0</v>
      </c>
      <c r="Q757" s="131"/>
      <c r="R757" s="131"/>
      <c r="S757" s="131"/>
      <c r="T757" s="131"/>
      <c r="Z757" s="87"/>
    </row>
    <row r="758" spans="1:26" x14ac:dyDescent="0.3">
      <c r="D758" s="53"/>
      <c r="E758" s="104"/>
      <c r="L758" s="120"/>
      <c r="Q758" s="129"/>
      <c r="R758" s="129"/>
      <c r="S758" s="129"/>
      <c r="T758" s="129"/>
    </row>
    <row r="759" spans="1:26" x14ac:dyDescent="0.3">
      <c r="D759" s="53"/>
      <c r="E759" s="104"/>
      <c r="L759" s="120"/>
      <c r="Q759" s="129"/>
      <c r="R759" s="129"/>
      <c r="S759" s="129"/>
      <c r="T759" s="129"/>
    </row>
    <row r="760" spans="1:26" ht="76.2" customHeight="1" x14ac:dyDescent="0.3">
      <c r="A760" s="1" t="s">
        <v>366</v>
      </c>
      <c r="D760" s="53" t="str">
        <f ca="1">IF(A760="A",COUNTIF($A$1:A760,"A")&amp;".","")</f>
        <v>46.</v>
      </c>
      <c r="E760" s="104" t="s">
        <v>2628</v>
      </c>
      <c r="F760" s="54" t="str">
        <f ca="1">CONCATENATE(D760," ",E760)</f>
        <v>46. HONEYWELL LABORCHEMIKALIEN GMBH "ali enakovredno"</v>
      </c>
      <c r="G760" s="54"/>
      <c r="L760" s="120"/>
      <c r="Q760" s="129"/>
      <c r="R760" s="129"/>
      <c r="S760" s="129"/>
      <c r="T760" s="129"/>
    </row>
    <row r="761" spans="1:26" x14ac:dyDescent="0.3">
      <c r="D761" s="53"/>
      <c r="E761" s="104"/>
      <c r="L761" s="120"/>
      <c r="Q761" s="129"/>
      <c r="R761" s="129"/>
      <c r="S761" s="129"/>
      <c r="T761" s="129"/>
    </row>
    <row r="762" spans="1:26" x14ac:dyDescent="0.3">
      <c r="A762" s="2" t="str">
        <f ca="1">CONCATENATE("A.",IF(OFFSET(INDIRECT(ADDRESS(ROW(),COLUMN())),-2,3,1)="",OFFSET(INDIRECT(ADDRESS(ROW(),COLUMN())),-1,1,1),LEFT(OFFSET(INDIRECT(ADDRESS(ROW(),COLUMN())),-2,3,1),FIND(".",OFFSET(INDIRECT(ADDRESS(ROW(),COLUMN())),-2,3,1))-1)))</f>
        <v>A.46</v>
      </c>
      <c r="B762" s="7">
        <v>1</v>
      </c>
      <c r="C762" s="7" t="s">
        <v>956</v>
      </c>
      <c r="D762" s="53"/>
      <c r="E762" s="6"/>
      <c r="F762" s="28" t="s">
        <v>2629</v>
      </c>
      <c r="G762" s="28"/>
      <c r="H762" s="7" t="s">
        <v>955</v>
      </c>
      <c r="J762" s="7">
        <v>1</v>
      </c>
      <c r="K762" s="7" t="s">
        <v>1715</v>
      </c>
      <c r="L762" s="121"/>
      <c r="M762" s="91">
        <f t="shared" ref="M762:M775" si="74">J762*L762</f>
        <v>0</v>
      </c>
      <c r="N762" s="7">
        <v>22</v>
      </c>
      <c r="O762" s="91">
        <f>+ROUND(+L762*(100+N762)/100,2)</f>
        <v>0</v>
      </c>
      <c r="P762" s="91">
        <f t="shared" ref="P762:P775" si="75">J762*O762</f>
        <v>0</v>
      </c>
      <c r="Q762" s="129"/>
      <c r="R762" s="129"/>
      <c r="S762" s="129"/>
      <c r="T762" s="129"/>
    </row>
    <row r="763" spans="1:26" x14ac:dyDescent="0.3">
      <c r="A763" s="2" t="str">
        <f t="shared" ref="A763:A775" ca="1" si="76">IF(D762="",A762,D762)</f>
        <v>A.46</v>
      </c>
      <c r="B763" s="7">
        <v>2</v>
      </c>
      <c r="C763" s="7" t="s">
        <v>958</v>
      </c>
      <c r="D763" s="53"/>
      <c r="E763" s="6"/>
      <c r="F763" s="28" t="s">
        <v>2630</v>
      </c>
      <c r="G763" s="28"/>
      <c r="H763" s="7" t="s">
        <v>957</v>
      </c>
      <c r="J763" s="7">
        <v>4</v>
      </c>
      <c r="K763" s="7" t="s">
        <v>1715</v>
      </c>
      <c r="L763" s="121"/>
      <c r="M763" s="91">
        <f t="shared" si="74"/>
        <v>0</v>
      </c>
      <c r="N763" s="7">
        <v>22</v>
      </c>
      <c r="O763" s="91">
        <f t="shared" ref="O763:O775" si="77">+ROUND(+L763*(100+N763)/100,2)</f>
        <v>0</v>
      </c>
      <c r="P763" s="91">
        <f t="shared" si="75"/>
        <v>0</v>
      </c>
      <c r="Q763" s="129"/>
      <c r="R763" s="129"/>
      <c r="S763" s="129"/>
      <c r="T763" s="129"/>
    </row>
    <row r="764" spans="1:26" x14ac:dyDescent="0.3">
      <c r="A764" s="2" t="str">
        <f t="shared" ca="1" si="76"/>
        <v>A.46</v>
      </c>
      <c r="B764" s="7">
        <v>3</v>
      </c>
      <c r="C764" s="7" t="s">
        <v>2631</v>
      </c>
      <c r="D764" s="53"/>
      <c r="E764" s="6"/>
      <c r="F764" s="28" t="s">
        <v>2632</v>
      </c>
      <c r="G764" s="28"/>
      <c r="H764" s="7" t="s">
        <v>2633</v>
      </c>
      <c r="J764" s="7">
        <v>4</v>
      </c>
      <c r="K764" s="7" t="s">
        <v>1715</v>
      </c>
      <c r="L764" s="121"/>
      <c r="M764" s="91">
        <f t="shared" si="74"/>
        <v>0</v>
      </c>
      <c r="N764" s="7">
        <v>22</v>
      </c>
      <c r="O764" s="91">
        <f t="shared" si="77"/>
        <v>0</v>
      </c>
      <c r="P764" s="91">
        <f t="shared" si="75"/>
        <v>0</v>
      </c>
      <c r="Q764" s="129"/>
      <c r="R764" s="129"/>
      <c r="S764" s="129"/>
      <c r="T764" s="129"/>
    </row>
    <row r="765" spans="1:26" x14ac:dyDescent="0.3">
      <c r="A765" s="2" t="str">
        <f t="shared" ca="1" si="76"/>
        <v>A.46</v>
      </c>
      <c r="B765" s="7">
        <v>4</v>
      </c>
      <c r="C765" s="7" t="s">
        <v>2634</v>
      </c>
      <c r="D765" s="53"/>
      <c r="E765" s="6"/>
      <c r="F765" s="28" t="s">
        <v>2635</v>
      </c>
      <c r="G765" s="28"/>
      <c r="H765" s="7" t="s">
        <v>2636</v>
      </c>
      <c r="J765" s="7">
        <v>15</v>
      </c>
      <c r="K765" s="7" t="s">
        <v>1715</v>
      </c>
      <c r="L765" s="121"/>
      <c r="M765" s="91">
        <f t="shared" si="74"/>
        <v>0</v>
      </c>
      <c r="N765" s="7">
        <v>22</v>
      </c>
      <c r="O765" s="91">
        <f t="shared" si="77"/>
        <v>0</v>
      </c>
      <c r="P765" s="91">
        <f t="shared" si="75"/>
        <v>0</v>
      </c>
      <c r="Q765" s="129"/>
      <c r="R765" s="129"/>
      <c r="S765" s="129"/>
      <c r="T765" s="129"/>
    </row>
    <row r="766" spans="1:26" x14ac:dyDescent="0.3">
      <c r="A766" s="2" t="str">
        <f t="shared" ca="1" si="76"/>
        <v>A.46</v>
      </c>
      <c r="B766" s="7">
        <v>5</v>
      </c>
      <c r="C766" s="7" t="s">
        <v>2637</v>
      </c>
      <c r="D766" s="53"/>
      <c r="E766" s="6"/>
      <c r="F766" s="28" t="s">
        <v>2638</v>
      </c>
      <c r="G766" s="28"/>
      <c r="H766" s="7" t="s">
        <v>2639</v>
      </c>
      <c r="J766" s="7">
        <v>3</v>
      </c>
      <c r="K766" s="7" t="s">
        <v>1715</v>
      </c>
      <c r="L766" s="121"/>
      <c r="M766" s="91">
        <f t="shared" si="74"/>
        <v>0</v>
      </c>
      <c r="N766" s="7">
        <v>22</v>
      </c>
      <c r="O766" s="91">
        <f t="shared" si="77"/>
        <v>0</v>
      </c>
      <c r="P766" s="91">
        <f t="shared" si="75"/>
        <v>0</v>
      </c>
      <c r="Q766" s="129"/>
      <c r="R766" s="129"/>
      <c r="S766" s="129"/>
      <c r="T766" s="129"/>
    </row>
    <row r="767" spans="1:26" x14ac:dyDescent="0.3">
      <c r="A767" s="2" t="str">
        <f t="shared" ca="1" si="76"/>
        <v>A.46</v>
      </c>
      <c r="B767" s="7">
        <v>6</v>
      </c>
      <c r="C767" s="7" t="s">
        <v>2640</v>
      </c>
      <c r="D767" s="53"/>
      <c r="E767" s="6"/>
      <c r="F767" s="28" t="s">
        <v>2641</v>
      </c>
      <c r="G767" s="28"/>
      <c r="H767" s="7" t="s">
        <v>2642</v>
      </c>
      <c r="J767" s="7">
        <v>1</v>
      </c>
      <c r="K767" s="7" t="s">
        <v>1715</v>
      </c>
      <c r="L767" s="121"/>
      <c r="M767" s="91">
        <f t="shared" si="74"/>
        <v>0</v>
      </c>
      <c r="N767" s="7">
        <v>22</v>
      </c>
      <c r="O767" s="91">
        <f t="shared" si="77"/>
        <v>0</v>
      </c>
      <c r="P767" s="91">
        <f t="shared" si="75"/>
        <v>0</v>
      </c>
      <c r="Q767" s="129"/>
      <c r="R767" s="129"/>
      <c r="S767" s="129"/>
      <c r="T767" s="129"/>
    </row>
    <row r="768" spans="1:26" x14ac:dyDescent="0.3">
      <c r="A768" s="2" t="str">
        <f t="shared" ca="1" si="76"/>
        <v>A.46</v>
      </c>
      <c r="B768" s="7">
        <v>7</v>
      </c>
      <c r="C768" s="7" t="s">
        <v>2643</v>
      </c>
      <c r="D768" s="53"/>
      <c r="E768" s="6"/>
      <c r="F768" s="28" t="s">
        <v>2644</v>
      </c>
      <c r="G768" s="28"/>
      <c r="H768" s="7" t="s">
        <v>2645</v>
      </c>
      <c r="J768" s="7">
        <v>6</v>
      </c>
      <c r="K768" s="7" t="s">
        <v>1715</v>
      </c>
      <c r="L768" s="121"/>
      <c r="M768" s="91">
        <f t="shared" si="74"/>
        <v>0</v>
      </c>
      <c r="N768" s="7">
        <v>22</v>
      </c>
      <c r="O768" s="91">
        <f t="shared" si="77"/>
        <v>0</v>
      </c>
      <c r="P768" s="91">
        <f t="shared" si="75"/>
        <v>0</v>
      </c>
      <c r="Q768" s="129"/>
      <c r="R768" s="129"/>
      <c r="S768" s="129"/>
      <c r="T768" s="129"/>
    </row>
    <row r="769" spans="1:26" x14ac:dyDescent="0.3">
      <c r="A769" s="2" t="str">
        <f t="shared" ca="1" si="76"/>
        <v>A.46</v>
      </c>
      <c r="B769" s="7">
        <v>8</v>
      </c>
      <c r="C769" s="7" t="s">
        <v>2646</v>
      </c>
      <c r="D769" s="53"/>
      <c r="E769" s="6"/>
      <c r="F769" s="28" t="s">
        <v>2647</v>
      </c>
      <c r="G769" s="28"/>
      <c r="H769" s="7" t="s">
        <v>2648</v>
      </c>
      <c r="J769" s="7">
        <v>120</v>
      </c>
      <c r="K769" s="7" t="s">
        <v>1715</v>
      </c>
      <c r="L769" s="121"/>
      <c r="M769" s="91">
        <f t="shared" si="74"/>
        <v>0</v>
      </c>
      <c r="N769" s="7">
        <v>22</v>
      </c>
      <c r="O769" s="91">
        <f t="shared" si="77"/>
        <v>0</v>
      </c>
      <c r="P769" s="91">
        <f t="shared" si="75"/>
        <v>0</v>
      </c>
      <c r="Q769" s="129"/>
      <c r="R769" s="129"/>
      <c r="S769" s="129"/>
      <c r="T769" s="129"/>
    </row>
    <row r="770" spans="1:26" x14ac:dyDescent="0.3">
      <c r="A770" s="2" t="str">
        <f t="shared" ca="1" si="76"/>
        <v>A.46</v>
      </c>
      <c r="B770" s="7">
        <v>9</v>
      </c>
      <c r="C770" s="7" t="s">
        <v>2649</v>
      </c>
      <c r="D770" s="53"/>
      <c r="E770" s="6"/>
      <c r="F770" s="28" t="s">
        <v>2650</v>
      </c>
      <c r="G770" s="28"/>
      <c r="H770" s="7" t="s">
        <v>2651</v>
      </c>
      <c r="J770" s="7">
        <v>1</v>
      </c>
      <c r="K770" s="7" t="s">
        <v>1715</v>
      </c>
      <c r="L770" s="121"/>
      <c r="M770" s="91">
        <f t="shared" si="74"/>
        <v>0</v>
      </c>
      <c r="N770" s="7">
        <v>22</v>
      </c>
      <c r="O770" s="91">
        <f t="shared" si="77"/>
        <v>0</v>
      </c>
      <c r="P770" s="91">
        <f t="shared" si="75"/>
        <v>0</v>
      </c>
      <c r="Q770" s="129"/>
      <c r="R770" s="129"/>
      <c r="S770" s="129"/>
      <c r="T770" s="129"/>
    </row>
    <row r="771" spans="1:26" x14ac:dyDescent="0.3">
      <c r="A771" s="2" t="str">
        <f t="shared" ca="1" si="76"/>
        <v>A.46</v>
      </c>
      <c r="B771" s="7">
        <v>10</v>
      </c>
      <c r="C771" s="7" t="s">
        <v>2652</v>
      </c>
      <c r="D771" s="53"/>
      <c r="E771" s="6"/>
      <c r="F771" s="28" t="s">
        <v>2653</v>
      </c>
      <c r="G771" s="28"/>
      <c r="H771" s="7" t="s">
        <v>2654</v>
      </c>
      <c r="J771" s="7">
        <v>5</v>
      </c>
      <c r="K771" s="7" t="s">
        <v>1715</v>
      </c>
      <c r="L771" s="121"/>
      <c r="M771" s="91">
        <f t="shared" si="74"/>
        <v>0</v>
      </c>
      <c r="N771" s="7">
        <v>22</v>
      </c>
      <c r="O771" s="91">
        <f t="shared" si="77"/>
        <v>0</v>
      </c>
      <c r="P771" s="91">
        <f t="shared" si="75"/>
        <v>0</v>
      </c>
      <c r="Q771" s="129"/>
      <c r="R771" s="129"/>
      <c r="S771" s="129"/>
      <c r="T771" s="129"/>
    </row>
    <row r="772" spans="1:26" x14ac:dyDescent="0.3">
      <c r="A772" s="2" t="str">
        <f t="shared" ca="1" si="76"/>
        <v>A.46</v>
      </c>
      <c r="B772" s="7">
        <v>11</v>
      </c>
      <c r="C772" s="7" t="s">
        <v>960</v>
      </c>
      <c r="D772" s="53"/>
      <c r="E772" s="6"/>
      <c r="F772" s="28" t="s">
        <v>2655</v>
      </c>
      <c r="G772" s="28"/>
      <c r="H772" s="7" t="s">
        <v>959</v>
      </c>
      <c r="J772" s="7">
        <v>5</v>
      </c>
      <c r="K772" s="7" t="s">
        <v>1715</v>
      </c>
      <c r="L772" s="121"/>
      <c r="M772" s="91">
        <f t="shared" si="74"/>
        <v>0</v>
      </c>
      <c r="N772" s="7">
        <v>22</v>
      </c>
      <c r="O772" s="91">
        <f t="shared" si="77"/>
        <v>0</v>
      </c>
      <c r="P772" s="91">
        <f t="shared" si="75"/>
        <v>0</v>
      </c>
      <c r="Q772" s="129"/>
      <c r="R772" s="129"/>
      <c r="S772" s="129"/>
      <c r="T772" s="129"/>
    </row>
    <row r="773" spans="1:26" x14ac:dyDescent="0.3">
      <c r="A773" s="2" t="str">
        <f t="shared" ca="1" si="76"/>
        <v>A.46</v>
      </c>
      <c r="B773" s="7">
        <v>12</v>
      </c>
      <c r="C773" s="7" t="s">
        <v>2656</v>
      </c>
      <c r="D773" s="53"/>
      <c r="E773" s="6"/>
      <c r="F773" s="28" t="s">
        <v>2657</v>
      </c>
      <c r="G773" s="28"/>
      <c r="H773" s="7" t="s">
        <v>2658</v>
      </c>
      <c r="J773" s="7">
        <v>100</v>
      </c>
      <c r="K773" s="7" t="s">
        <v>1715</v>
      </c>
      <c r="L773" s="121"/>
      <c r="M773" s="91">
        <f t="shared" si="74"/>
        <v>0</v>
      </c>
      <c r="N773" s="7">
        <v>22</v>
      </c>
      <c r="O773" s="91">
        <f t="shared" si="77"/>
        <v>0</v>
      </c>
      <c r="P773" s="91">
        <f t="shared" si="75"/>
        <v>0</v>
      </c>
      <c r="Q773" s="129"/>
      <c r="R773" s="129"/>
      <c r="S773" s="129"/>
      <c r="T773" s="129"/>
    </row>
    <row r="774" spans="1:26" x14ac:dyDescent="0.3">
      <c r="A774" s="2" t="str">
        <f t="shared" ca="1" si="76"/>
        <v>A.46</v>
      </c>
      <c r="B774" s="7">
        <v>13</v>
      </c>
      <c r="C774" s="7" t="s">
        <v>2659</v>
      </c>
      <c r="D774" s="53"/>
      <c r="E774" s="6"/>
      <c r="F774" s="28" t="s">
        <v>2660</v>
      </c>
      <c r="G774" s="28"/>
      <c r="H774" s="7" t="s">
        <v>2661</v>
      </c>
      <c r="J774" s="7">
        <v>1</v>
      </c>
      <c r="K774" s="7" t="s">
        <v>1715</v>
      </c>
      <c r="L774" s="121"/>
      <c r="M774" s="91">
        <f t="shared" si="74"/>
        <v>0</v>
      </c>
      <c r="N774" s="7">
        <v>22</v>
      </c>
      <c r="O774" s="91">
        <f t="shared" si="77"/>
        <v>0</v>
      </c>
      <c r="P774" s="91">
        <f t="shared" si="75"/>
        <v>0</v>
      </c>
      <c r="Q774" s="129"/>
      <c r="R774" s="129"/>
      <c r="S774" s="129"/>
      <c r="T774" s="129"/>
    </row>
    <row r="775" spans="1:26" x14ac:dyDescent="0.3">
      <c r="A775" s="2" t="str">
        <f t="shared" ca="1" si="76"/>
        <v>A.46</v>
      </c>
      <c r="B775" s="7">
        <v>14</v>
      </c>
      <c r="C775" s="7" t="s">
        <v>2662</v>
      </c>
      <c r="D775" s="53"/>
      <c r="E775" s="6"/>
      <c r="F775" s="28" t="s">
        <v>2663</v>
      </c>
      <c r="G775" s="28"/>
      <c r="H775" s="7" t="s">
        <v>2664</v>
      </c>
      <c r="J775" s="7">
        <v>1</v>
      </c>
      <c r="K775" s="7" t="s">
        <v>1715</v>
      </c>
      <c r="L775" s="121"/>
      <c r="M775" s="91">
        <f t="shared" si="74"/>
        <v>0</v>
      </c>
      <c r="N775" s="7">
        <v>22</v>
      </c>
      <c r="O775" s="91">
        <f t="shared" si="77"/>
        <v>0</v>
      </c>
      <c r="P775" s="91">
        <f t="shared" si="75"/>
        <v>0</v>
      </c>
      <c r="Q775" s="129"/>
      <c r="R775" s="129"/>
      <c r="S775" s="129"/>
      <c r="T775" s="129"/>
    </row>
    <row r="776" spans="1:26" x14ac:dyDescent="0.3">
      <c r="A776" s="49" t="s">
        <v>1682</v>
      </c>
      <c r="B776" s="50"/>
      <c r="C776" s="50"/>
      <c r="D776" s="50"/>
      <c r="E776" s="50"/>
      <c r="F776" s="50"/>
      <c r="G776" s="50"/>
      <c r="H776" s="50"/>
      <c r="I776" s="50"/>
      <c r="J776" s="50"/>
      <c r="K776" s="50"/>
      <c r="L776" s="124">
        <f>SUM(L762:L775)</f>
        <v>0</v>
      </c>
      <c r="M776" s="97">
        <f>SUM(M762:M775)</f>
        <v>0</v>
      </c>
      <c r="N776" s="50"/>
      <c r="O776" s="97">
        <f>SUM(O762:O775)</f>
        <v>0</v>
      </c>
      <c r="P776" s="97">
        <f>SUM(P762:P775)</f>
        <v>0</v>
      </c>
      <c r="Q776" s="130"/>
      <c r="R776" s="129"/>
      <c r="S776" s="129"/>
      <c r="T776" s="129"/>
    </row>
    <row r="777" spans="1:26" s="104" customFormat="1" ht="31.2" x14ac:dyDescent="0.3">
      <c r="A777" s="85" t="s">
        <v>1679</v>
      </c>
      <c r="B777" s="85"/>
      <c r="C777" s="85"/>
      <c r="D777" s="85"/>
      <c r="E777" s="85"/>
      <c r="F777" s="85"/>
      <c r="G777" s="85"/>
      <c r="H777" s="85"/>
      <c r="I777" s="85"/>
      <c r="J777" s="85"/>
      <c r="K777" s="85"/>
      <c r="L777" s="125"/>
      <c r="M777" s="98">
        <f>+M776*2</f>
        <v>0</v>
      </c>
      <c r="N777" s="85"/>
      <c r="O777" s="98">
        <f>+O776*2</f>
        <v>0</v>
      </c>
      <c r="P777" s="98">
        <f>+P776*2</f>
        <v>0</v>
      </c>
      <c r="Q777" s="131"/>
      <c r="R777" s="131"/>
      <c r="S777" s="131"/>
      <c r="T777" s="131"/>
      <c r="Z777" s="87"/>
    </row>
    <row r="778" spans="1:26" x14ac:dyDescent="0.3">
      <c r="D778" s="53"/>
      <c r="E778" s="104"/>
      <c r="L778" s="120"/>
      <c r="Q778" s="129"/>
      <c r="R778" s="129"/>
      <c r="S778" s="129"/>
      <c r="T778" s="129"/>
    </row>
    <row r="779" spans="1:26" x14ac:dyDescent="0.3">
      <c r="D779" s="53"/>
      <c r="E779" s="104"/>
      <c r="L779" s="120"/>
      <c r="Q779" s="129"/>
      <c r="R779" s="129"/>
      <c r="S779" s="129"/>
      <c r="T779" s="129"/>
    </row>
    <row r="780" spans="1:26" ht="61.8" customHeight="1" x14ac:dyDescent="0.3">
      <c r="A780" s="1" t="s">
        <v>366</v>
      </c>
      <c r="D780" s="53" t="str">
        <f ca="1">IF(A780="A",COUNTIF($A$1:A780,"A")&amp;".","")</f>
        <v>47.</v>
      </c>
      <c r="E780" s="104" t="s">
        <v>2665</v>
      </c>
      <c r="F780" s="54" t="str">
        <f ca="1">CONCATENATE(D780," ",E780)</f>
        <v>47. HUMAN GMBH Nemčija "ali enakovredno"</v>
      </c>
      <c r="G780" s="54"/>
      <c r="L780" s="120"/>
      <c r="Q780" s="129"/>
      <c r="R780" s="129"/>
      <c r="S780" s="129"/>
      <c r="T780" s="129"/>
    </row>
    <row r="781" spans="1:26" x14ac:dyDescent="0.3">
      <c r="D781" s="53"/>
      <c r="E781" s="104"/>
      <c r="L781" s="120"/>
      <c r="Q781" s="129"/>
      <c r="R781" s="129"/>
      <c r="S781" s="129"/>
      <c r="T781" s="129"/>
    </row>
    <row r="782" spans="1:26" x14ac:dyDescent="0.3">
      <c r="A782" s="2" t="str">
        <f ca="1">CONCATENATE("A.",IF(OFFSET(INDIRECT(ADDRESS(ROW(),COLUMN())),-2,3,1)="",OFFSET(INDIRECT(ADDRESS(ROW(),COLUMN())),-1,1,1),LEFT(OFFSET(INDIRECT(ADDRESS(ROW(),COLUMN())),-2,3,1),FIND(".",OFFSET(INDIRECT(ADDRESS(ROW(),COLUMN())),-2,3,1))-1)))</f>
        <v>A.47</v>
      </c>
      <c r="B782" s="7">
        <v>1</v>
      </c>
      <c r="C782" s="7" t="s">
        <v>2666</v>
      </c>
      <c r="D782" s="53"/>
      <c r="E782" s="6"/>
      <c r="F782" s="28" t="s">
        <v>2667</v>
      </c>
      <c r="G782" s="28"/>
      <c r="H782" s="7" t="s">
        <v>2668</v>
      </c>
      <c r="J782" s="7">
        <v>6</v>
      </c>
      <c r="K782" s="7" t="s">
        <v>1715</v>
      </c>
      <c r="L782" s="121"/>
      <c r="M782" s="91">
        <f>J782*L782</f>
        <v>0</v>
      </c>
      <c r="N782" s="7">
        <v>22</v>
      </c>
      <c r="O782" s="91">
        <f>+ROUND(+L782*(100+N782)/100,2)</f>
        <v>0</v>
      </c>
      <c r="P782" s="91">
        <f>J782*O782</f>
        <v>0</v>
      </c>
      <c r="Q782" s="129"/>
      <c r="R782" s="129"/>
      <c r="S782" s="129"/>
      <c r="T782" s="129"/>
    </row>
    <row r="783" spans="1:26" x14ac:dyDescent="0.3">
      <c r="A783" s="2" t="str">
        <f ca="1">IF(D782="",A782,D782)</f>
        <v>A.47</v>
      </c>
      <c r="B783" s="7">
        <v>2</v>
      </c>
      <c r="C783" s="7" t="s">
        <v>2669</v>
      </c>
      <c r="D783" s="53"/>
      <c r="E783" s="6"/>
      <c r="F783" s="28" t="s">
        <v>2670</v>
      </c>
      <c r="G783" s="28"/>
      <c r="H783" s="7" t="s">
        <v>2671</v>
      </c>
      <c r="J783" s="7">
        <v>12</v>
      </c>
      <c r="K783" s="7" t="s">
        <v>1641</v>
      </c>
      <c r="L783" s="121"/>
      <c r="M783" s="91">
        <f>J783*L783</f>
        <v>0</v>
      </c>
      <c r="N783" s="7">
        <v>22</v>
      </c>
      <c r="O783" s="91">
        <f t="shared" ref="O783:O784" si="78">+ROUND(+L783*(100+N783)/100,2)</f>
        <v>0</v>
      </c>
      <c r="P783" s="91">
        <f>J783*O783</f>
        <v>0</v>
      </c>
      <c r="Q783" s="129"/>
      <c r="R783" s="129"/>
      <c r="S783" s="129"/>
      <c r="T783" s="129"/>
    </row>
    <row r="784" spans="1:26" x14ac:dyDescent="0.3">
      <c r="A784" s="2" t="str">
        <f ca="1">IF(D783="",A783,D783)</f>
        <v>A.47</v>
      </c>
      <c r="B784" s="7">
        <v>3</v>
      </c>
      <c r="C784" s="7" t="s">
        <v>2672</v>
      </c>
      <c r="D784" s="53"/>
      <c r="E784" s="6"/>
      <c r="F784" s="28" t="s">
        <v>2673</v>
      </c>
      <c r="G784" s="28"/>
      <c r="H784" s="7" t="s">
        <v>2674</v>
      </c>
      <c r="J784" s="7">
        <v>12</v>
      </c>
      <c r="K784" s="7" t="s">
        <v>1641</v>
      </c>
      <c r="L784" s="121"/>
      <c r="M784" s="91">
        <f>J784*L784</f>
        <v>0</v>
      </c>
      <c r="N784" s="7">
        <v>22</v>
      </c>
      <c r="O784" s="91">
        <f t="shared" si="78"/>
        <v>0</v>
      </c>
      <c r="P784" s="91">
        <f>J784*O784</f>
        <v>0</v>
      </c>
      <c r="Q784" s="129"/>
      <c r="R784" s="129"/>
      <c r="S784" s="129"/>
      <c r="T784" s="129"/>
    </row>
    <row r="785" spans="1:26" x14ac:dyDescent="0.3">
      <c r="A785" s="49" t="s">
        <v>1682</v>
      </c>
      <c r="B785" s="50"/>
      <c r="C785" s="50"/>
      <c r="D785" s="50"/>
      <c r="E785" s="50"/>
      <c r="F785" s="50"/>
      <c r="G785" s="50"/>
      <c r="H785" s="50"/>
      <c r="I785" s="50"/>
      <c r="J785" s="50"/>
      <c r="K785" s="50"/>
      <c r="L785" s="124">
        <f>SUM(L782:L784)</f>
        <v>0</v>
      </c>
      <c r="M785" s="97">
        <f>SUM(M782:M784)</f>
        <v>0</v>
      </c>
      <c r="N785" s="50"/>
      <c r="O785" s="97">
        <f>SUM(O782:O784)</f>
        <v>0</v>
      </c>
      <c r="P785" s="97">
        <f>SUM(P782:P784)</f>
        <v>0</v>
      </c>
      <c r="Q785" s="130"/>
      <c r="R785" s="129"/>
      <c r="S785" s="129"/>
      <c r="T785" s="129"/>
    </row>
    <row r="786" spans="1:26" s="104" customFormat="1" ht="31.2" x14ac:dyDescent="0.3">
      <c r="A786" s="85" t="s">
        <v>1679</v>
      </c>
      <c r="B786" s="85"/>
      <c r="C786" s="85"/>
      <c r="D786" s="85"/>
      <c r="E786" s="85"/>
      <c r="F786" s="85"/>
      <c r="G786" s="85"/>
      <c r="H786" s="85"/>
      <c r="I786" s="85"/>
      <c r="J786" s="85"/>
      <c r="K786" s="85"/>
      <c r="L786" s="125"/>
      <c r="M786" s="98">
        <f>+M785*2</f>
        <v>0</v>
      </c>
      <c r="N786" s="85"/>
      <c r="O786" s="98">
        <f>+O785*2</f>
        <v>0</v>
      </c>
      <c r="P786" s="98">
        <f>+P785*2</f>
        <v>0</v>
      </c>
      <c r="Q786" s="131"/>
      <c r="R786" s="131"/>
      <c r="S786" s="131"/>
      <c r="T786" s="131"/>
      <c r="Z786" s="87"/>
    </row>
    <row r="787" spans="1:26" x14ac:dyDescent="0.3">
      <c r="D787" s="53"/>
      <c r="E787" s="104"/>
      <c r="L787" s="120"/>
      <c r="Q787" s="129"/>
      <c r="R787" s="129"/>
      <c r="S787" s="129"/>
      <c r="T787" s="129"/>
    </row>
    <row r="788" spans="1:26" x14ac:dyDescent="0.3">
      <c r="D788" s="53"/>
      <c r="E788" s="104"/>
      <c r="L788" s="120"/>
      <c r="Q788" s="129"/>
      <c r="R788" s="129"/>
      <c r="S788" s="129"/>
      <c r="T788" s="129"/>
    </row>
    <row r="789" spans="1:26" ht="48.6" customHeight="1" x14ac:dyDescent="0.3">
      <c r="A789" s="1" t="s">
        <v>366</v>
      </c>
      <c r="D789" s="53" t="str">
        <f ca="1">IF(A789="A",COUNTIF($A$1:A789,"A")&amp;".","")</f>
        <v>48.</v>
      </c>
      <c r="E789" s="104" t="s">
        <v>2675</v>
      </c>
      <c r="F789" s="54" t="str">
        <f ca="1">CONCATENATE(D789," ",E789)</f>
        <v>48. Hycult Biotech "ali enakovredno"</v>
      </c>
      <c r="G789" s="54"/>
      <c r="L789" s="120"/>
      <c r="Q789" s="129"/>
      <c r="R789" s="129"/>
      <c r="S789" s="129"/>
      <c r="T789" s="129"/>
    </row>
    <row r="790" spans="1:26" x14ac:dyDescent="0.3">
      <c r="D790" s="53"/>
      <c r="E790" s="104"/>
      <c r="L790" s="120"/>
      <c r="Q790" s="129"/>
      <c r="R790" s="129"/>
      <c r="S790" s="129"/>
      <c r="T790" s="129"/>
    </row>
    <row r="791" spans="1:26" x14ac:dyDescent="0.3">
      <c r="A791" s="2" t="str">
        <f ca="1">CONCATENATE("A.",IF(OFFSET(INDIRECT(ADDRESS(ROW(),COLUMN())),-2,3,1)="",OFFSET(INDIRECT(ADDRESS(ROW(),COLUMN())),-1,1,1),LEFT(OFFSET(INDIRECT(ADDRESS(ROW(),COLUMN())),-2,3,1),FIND(".",OFFSET(INDIRECT(ADDRESS(ROW(),COLUMN())),-2,3,1))-1)))</f>
        <v>A.48</v>
      </c>
      <c r="B791" s="7">
        <v>1</v>
      </c>
      <c r="C791" s="7" t="s">
        <v>2676</v>
      </c>
      <c r="D791" s="53"/>
      <c r="E791" s="6"/>
      <c r="F791" s="28" t="s">
        <v>2677</v>
      </c>
      <c r="G791" s="28"/>
      <c r="H791" s="7" t="s">
        <v>2678</v>
      </c>
      <c r="J791" s="7">
        <v>2</v>
      </c>
      <c r="K791" s="7" t="s">
        <v>1641</v>
      </c>
      <c r="L791" s="121"/>
      <c r="M791" s="91">
        <f>J791*L791</f>
        <v>0</v>
      </c>
      <c r="N791" s="7">
        <v>22</v>
      </c>
      <c r="O791" s="91">
        <f>+ROUND(+L791*(100+N791)/100,2)</f>
        <v>0</v>
      </c>
      <c r="P791" s="91">
        <f>J791*O791</f>
        <v>0</v>
      </c>
      <c r="Q791" s="129"/>
      <c r="R791" s="129"/>
      <c r="S791" s="129"/>
      <c r="T791" s="129"/>
    </row>
    <row r="792" spans="1:26" x14ac:dyDescent="0.3">
      <c r="A792" s="49" t="s">
        <v>1682</v>
      </c>
      <c r="B792" s="50"/>
      <c r="C792" s="50"/>
      <c r="D792" s="50"/>
      <c r="E792" s="50"/>
      <c r="F792" s="50"/>
      <c r="G792" s="50"/>
      <c r="H792" s="50"/>
      <c r="I792" s="50"/>
      <c r="J792" s="50"/>
      <c r="K792" s="50"/>
      <c r="L792" s="124">
        <f>SUM(L791:L791)</f>
        <v>0</v>
      </c>
      <c r="M792" s="97">
        <f>SUM(M791:M791)</f>
        <v>0</v>
      </c>
      <c r="N792" s="50"/>
      <c r="O792" s="97">
        <f>SUM(O791:O791)</f>
        <v>0</v>
      </c>
      <c r="P792" s="97">
        <f>SUM(P791:P791)</f>
        <v>0</v>
      </c>
      <c r="Q792" s="130"/>
      <c r="R792" s="129"/>
      <c r="S792" s="129"/>
      <c r="T792" s="129"/>
    </row>
    <row r="793" spans="1:26" s="104" customFormat="1" ht="31.2" x14ac:dyDescent="0.3">
      <c r="A793" s="85" t="s">
        <v>1679</v>
      </c>
      <c r="B793" s="85"/>
      <c r="C793" s="85"/>
      <c r="D793" s="85"/>
      <c r="E793" s="85"/>
      <c r="F793" s="85"/>
      <c r="G793" s="85"/>
      <c r="H793" s="85"/>
      <c r="I793" s="85"/>
      <c r="J793" s="85"/>
      <c r="K793" s="85"/>
      <c r="L793" s="125"/>
      <c r="M793" s="98">
        <f>+M792*2</f>
        <v>0</v>
      </c>
      <c r="N793" s="85"/>
      <c r="O793" s="98">
        <f>+O792*2</f>
        <v>0</v>
      </c>
      <c r="P793" s="98">
        <f>+P792*2</f>
        <v>0</v>
      </c>
      <c r="Q793" s="131"/>
      <c r="R793" s="131"/>
      <c r="S793" s="131"/>
      <c r="T793" s="131"/>
      <c r="Z793" s="87"/>
    </row>
    <row r="794" spans="1:26" x14ac:dyDescent="0.3">
      <c r="D794" s="53"/>
      <c r="E794" s="104"/>
      <c r="L794" s="120"/>
      <c r="Q794" s="129"/>
      <c r="R794" s="129"/>
      <c r="S794" s="129"/>
      <c r="T794" s="129"/>
    </row>
    <row r="795" spans="1:26" x14ac:dyDescent="0.3">
      <c r="D795" s="53"/>
      <c r="E795" s="104"/>
      <c r="L795" s="120"/>
      <c r="Q795" s="129"/>
      <c r="R795" s="129"/>
      <c r="S795" s="129"/>
      <c r="T795" s="129"/>
    </row>
    <row r="796" spans="1:26" ht="43.8" customHeight="1" x14ac:dyDescent="0.3">
      <c r="A796" s="1" t="s">
        <v>366</v>
      </c>
      <c r="D796" s="53" t="str">
        <f ca="1">IF(A796="A",COUNTIF($A$1:A796,"A")&amp;".","")</f>
        <v>49.</v>
      </c>
      <c r="E796" s="104" t="s">
        <v>2679</v>
      </c>
      <c r="F796" s="54" t="str">
        <f ca="1">CONCATENATE(D796," ",E796)</f>
        <v>49. IBL International "ali enakovredno"</v>
      </c>
      <c r="G796" s="54"/>
      <c r="L796" s="120"/>
      <c r="Q796" s="129"/>
      <c r="R796" s="129"/>
      <c r="S796" s="129"/>
      <c r="T796" s="129"/>
    </row>
    <row r="797" spans="1:26" x14ac:dyDescent="0.3">
      <c r="D797" s="53"/>
      <c r="E797" s="104"/>
      <c r="L797" s="120"/>
      <c r="Q797" s="129"/>
      <c r="R797" s="129"/>
      <c r="S797" s="129"/>
      <c r="T797" s="129"/>
    </row>
    <row r="798" spans="1:26" ht="31.2" x14ac:dyDescent="0.3">
      <c r="A798" s="2" t="str">
        <f ca="1">CONCATENATE("A.",IF(OFFSET(INDIRECT(ADDRESS(ROW(),COLUMN())),-2,3,1)="",OFFSET(INDIRECT(ADDRESS(ROW(),COLUMN())),-1,1,1),LEFT(OFFSET(INDIRECT(ADDRESS(ROW(),COLUMN())),-2,3,1),FIND(".",OFFSET(INDIRECT(ADDRESS(ROW(),COLUMN())),-2,3,1))-1)))</f>
        <v>A.49</v>
      </c>
      <c r="B798" s="7">
        <v>1</v>
      </c>
      <c r="C798" s="7" t="s">
        <v>2680</v>
      </c>
      <c r="D798" s="53"/>
      <c r="E798" s="6"/>
      <c r="F798" s="28" t="s">
        <v>2681</v>
      </c>
      <c r="G798" s="28"/>
      <c r="H798" s="7" t="s">
        <v>2682</v>
      </c>
      <c r="J798" s="7">
        <v>50</v>
      </c>
      <c r="K798" s="7" t="s">
        <v>1641</v>
      </c>
      <c r="L798" s="121"/>
      <c r="M798" s="91">
        <f>J798*L798</f>
        <v>0</v>
      </c>
      <c r="N798" s="7">
        <v>22</v>
      </c>
      <c r="O798" s="91">
        <f>+ROUND(+L798*(100+N798)/100,2)</f>
        <v>0</v>
      </c>
      <c r="P798" s="91">
        <f>J798*O798</f>
        <v>0</v>
      </c>
      <c r="Q798" s="129"/>
      <c r="R798" s="129"/>
      <c r="S798" s="129"/>
      <c r="T798" s="129"/>
    </row>
    <row r="799" spans="1:26" x14ac:dyDescent="0.3">
      <c r="A799" s="49" t="s">
        <v>1682</v>
      </c>
      <c r="B799" s="50"/>
      <c r="C799" s="50"/>
      <c r="D799" s="50"/>
      <c r="E799" s="50"/>
      <c r="F799" s="50"/>
      <c r="G799" s="50"/>
      <c r="H799" s="50"/>
      <c r="I799" s="50"/>
      <c r="J799" s="50"/>
      <c r="K799" s="50"/>
      <c r="L799" s="124">
        <f>SUM(L798:L798)</f>
        <v>0</v>
      </c>
      <c r="M799" s="97">
        <f>SUM(M798:M798)</f>
        <v>0</v>
      </c>
      <c r="N799" s="50"/>
      <c r="O799" s="97">
        <f>SUM(O798:O798)</f>
        <v>0</v>
      </c>
      <c r="P799" s="97">
        <f>SUM(P798:P798)</f>
        <v>0</v>
      </c>
      <c r="Q799" s="130"/>
      <c r="R799" s="129"/>
      <c r="S799" s="129"/>
      <c r="T799" s="129"/>
    </row>
    <row r="800" spans="1:26" s="104" customFormat="1" ht="31.2" x14ac:dyDescent="0.3">
      <c r="A800" s="85" t="s">
        <v>1679</v>
      </c>
      <c r="B800" s="85"/>
      <c r="C800" s="85"/>
      <c r="D800" s="85"/>
      <c r="E800" s="85"/>
      <c r="F800" s="85"/>
      <c r="G800" s="85"/>
      <c r="H800" s="85"/>
      <c r="I800" s="85"/>
      <c r="J800" s="85"/>
      <c r="K800" s="85"/>
      <c r="L800" s="125"/>
      <c r="M800" s="98">
        <f>+M799*2</f>
        <v>0</v>
      </c>
      <c r="N800" s="85"/>
      <c r="O800" s="98">
        <f>+O799*2</f>
        <v>0</v>
      </c>
      <c r="P800" s="98">
        <f>+P799*2</f>
        <v>0</v>
      </c>
      <c r="Q800" s="131"/>
      <c r="R800" s="131"/>
      <c r="S800" s="131"/>
      <c r="T800" s="131"/>
      <c r="Z800" s="87"/>
    </row>
    <row r="801" spans="1:26" x14ac:dyDescent="0.3">
      <c r="D801" s="53"/>
      <c r="E801" s="104"/>
      <c r="L801" s="120"/>
      <c r="Q801" s="129"/>
      <c r="R801" s="129"/>
      <c r="S801" s="129"/>
      <c r="T801" s="129"/>
    </row>
    <row r="802" spans="1:26" x14ac:dyDescent="0.3">
      <c r="D802" s="53"/>
      <c r="E802" s="104"/>
      <c r="L802" s="120"/>
      <c r="Q802" s="129"/>
      <c r="R802" s="129"/>
      <c r="S802" s="129"/>
      <c r="T802" s="129"/>
    </row>
    <row r="803" spans="1:26" ht="48" customHeight="1" x14ac:dyDescent="0.3">
      <c r="A803" s="1" t="s">
        <v>366</v>
      </c>
      <c r="D803" s="53" t="str">
        <f ca="1">IF(A803="A",COUNTIF($A$1:A803,"A")&amp;".","")</f>
        <v>50.</v>
      </c>
      <c r="E803" s="104" t="s">
        <v>2683</v>
      </c>
      <c r="F803" s="54" t="str">
        <f ca="1">CONCATENATE(D803," ",E803)</f>
        <v>50. ILLUMINA "ali enakovredno"</v>
      </c>
      <c r="G803" s="54"/>
      <c r="L803" s="120"/>
      <c r="Q803" s="129"/>
      <c r="R803" s="129"/>
      <c r="S803" s="129"/>
      <c r="T803" s="129"/>
    </row>
    <row r="804" spans="1:26" x14ac:dyDescent="0.3">
      <c r="D804" s="53"/>
      <c r="E804" s="104"/>
      <c r="L804" s="120"/>
      <c r="Q804" s="129"/>
      <c r="R804" s="129"/>
      <c r="S804" s="129"/>
      <c r="T804" s="129"/>
    </row>
    <row r="805" spans="1:26" ht="20.399999999999999" customHeight="1" x14ac:dyDescent="0.3">
      <c r="A805" s="2" t="str">
        <f ca="1">CONCATENATE("A.",IF(OFFSET(INDIRECT(ADDRESS(ROW(),COLUMN())),-2,3,1)="",OFFSET(INDIRECT(ADDRESS(ROW(),COLUMN())),-1,1,1),LEFT(OFFSET(INDIRECT(ADDRESS(ROW(),COLUMN())),-2,3,1),FIND(".",OFFSET(INDIRECT(ADDRESS(ROW(),COLUMN())),-2,3,1))-1)))</f>
        <v>A.50</v>
      </c>
      <c r="B805" s="7">
        <v>1</v>
      </c>
      <c r="C805" s="7" t="s">
        <v>965</v>
      </c>
      <c r="D805" s="53"/>
      <c r="E805" s="6"/>
      <c r="F805" s="28" t="s">
        <v>2684</v>
      </c>
      <c r="G805" s="28"/>
      <c r="H805" s="7" t="s">
        <v>964</v>
      </c>
      <c r="J805" s="7">
        <v>52</v>
      </c>
      <c r="K805" s="7" t="s">
        <v>1641</v>
      </c>
      <c r="L805" s="121"/>
      <c r="M805" s="91">
        <f t="shared" ref="M805:M814" si="79">J805*L805</f>
        <v>0</v>
      </c>
      <c r="N805" s="7">
        <v>22</v>
      </c>
      <c r="O805" s="91">
        <f>+ROUND(+L805*(100+N805)/100,2)</f>
        <v>0</v>
      </c>
      <c r="P805" s="91">
        <f t="shared" ref="P805:P814" si="80">J805*O805</f>
        <v>0</v>
      </c>
      <c r="Q805" s="129"/>
      <c r="R805" s="129"/>
      <c r="S805" s="129"/>
      <c r="T805" s="129"/>
    </row>
    <row r="806" spans="1:26" ht="45" customHeight="1" x14ac:dyDescent="0.3">
      <c r="A806" s="2" t="str">
        <f t="shared" ref="A806:A814" ca="1" si="81">IF(D805="",A805,D805)</f>
        <v>A.50</v>
      </c>
      <c r="B806" s="7">
        <v>2</v>
      </c>
      <c r="C806" s="7" t="s">
        <v>967</v>
      </c>
      <c r="D806" s="53"/>
      <c r="E806" s="6"/>
      <c r="F806" s="28" t="s">
        <v>2685</v>
      </c>
      <c r="G806" s="28"/>
      <c r="H806" s="7" t="s">
        <v>966</v>
      </c>
      <c r="J806" s="7">
        <v>63</v>
      </c>
      <c r="K806" s="7" t="s">
        <v>1641</v>
      </c>
      <c r="L806" s="121"/>
      <c r="M806" s="91">
        <f t="shared" si="79"/>
        <v>0</v>
      </c>
      <c r="N806" s="7">
        <v>22</v>
      </c>
      <c r="O806" s="91">
        <f t="shared" ref="O806:O813" si="82">+ROUND(+L806*(100+N806)/100,2)</f>
        <v>0</v>
      </c>
      <c r="P806" s="91">
        <f t="shared" si="80"/>
        <v>0</v>
      </c>
      <c r="Q806" s="129"/>
      <c r="R806" s="129"/>
      <c r="S806" s="129"/>
      <c r="T806" s="129"/>
    </row>
    <row r="807" spans="1:26" ht="36.75" customHeight="1" x14ac:dyDescent="0.3">
      <c r="A807" s="2" t="str">
        <f t="shared" ca="1" si="81"/>
        <v>A.50</v>
      </c>
      <c r="B807" s="7">
        <v>3</v>
      </c>
      <c r="C807" s="7" t="s">
        <v>969</v>
      </c>
      <c r="D807" s="53"/>
      <c r="E807" s="6"/>
      <c r="F807" s="28" t="s">
        <v>2686</v>
      </c>
      <c r="G807" s="28"/>
      <c r="H807" s="7" t="s">
        <v>968</v>
      </c>
      <c r="J807" s="7">
        <v>50</v>
      </c>
      <c r="K807" s="7" t="s">
        <v>1641</v>
      </c>
      <c r="L807" s="121"/>
      <c r="M807" s="91">
        <f t="shared" si="79"/>
        <v>0</v>
      </c>
      <c r="N807" s="7">
        <v>22</v>
      </c>
      <c r="O807" s="91">
        <f t="shared" si="82"/>
        <v>0</v>
      </c>
      <c r="P807" s="91">
        <f t="shared" si="80"/>
        <v>0</v>
      </c>
      <c r="Q807" s="129"/>
      <c r="R807" s="129"/>
      <c r="S807" s="129"/>
      <c r="T807" s="129"/>
    </row>
    <row r="808" spans="1:26" ht="55.5" customHeight="1" x14ac:dyDescent="0.3">
      <c r="A808" s="2" t="str">
        <f t="shared" ca="1" si="81"/>
        <v>A.50</v>
      </c>
      <c r="B808" s="7">
        <v>4</v>
      </c>
      <c r="C808" s="7" t="s">
        <v>971</v>
      </c>
      <c r="D808" s="53"/>
      <c r="E808" s="6"/>
      <c r="F808" s="28" t="s">
        <v>2687</v>
      </c>
      <c r="G808" s="28"/>
      <c r="H808" s="7" t="s">
        <v>970</v>
      </c>
      <c r="J808" s="7">
        <v>82</v>
      </c>
      <c r="K808" s="7" t="s">
        <v>1641</v>
      </c>
      <c r="L808" s="121"/>
      <c r="M808" s="91">
        <f t="shared" si="79"/>
        <v>0</v>
      </c>
      <c r="N808" s="7">
        <v>22</v>
      </c>
      <c r="O808" s="91">
        <f t="shared" si="82"/>
        <v>0</v>
      </c>
      <c r="P808" s="91">
        <f t="shared" si="80"/>
        <v>0</v>
      </c>
      <c r="Q808" s="129"/>
      <c r="R808" s="129"/>
      <c r="S808" s="129"/>
      <c r="T808" s="129"/>
    </row>
    <row r="809" spans="1:26" ht="68.25" customHeight="1" x14ac:dyDescent="0.3">
      <c r="A809" s="2" t="str">
        <f t="shared" ca="1" si="81"/>
        <v>A.50</v>
      </c>
      <c r="B809" s="7">
        <v>5</v>
      </c>
      <c r="C809" s="7" t="s">
        <v>973</v>
      </c>
      <c r="D809" s="53"/>
      <c r="E809" s="6"/>
      <c r="F809" s="28" t="s">
        <v>2688</v>
      </c>
      <c r="G809" s="28"/>
      <c r="H809" s="7" t="s">
        <v>972</v>
      </c>
      <c r="J809" s="7">
        <v>62</v>
      </c>
      <c r="K809" s="7" t="s">
        <v>1641</v>
      </c>
      <c r="L809" s="121"/>
      <c r="M809" s="91">
        <f t="shared" si="79"/>
        <v>0</v>
      </c>
      <c r="N809" s="7">
        <v>22</v>
      </c>
      <c r="O809" s="91">
        <f t="shared" si="82"/>
        <v>0</v>
      </c>
      <c r="P809" s="91">
        <f t="shared" si="80"/>
        <v>0</v>
      </c>
      <c r="Q809" s="129"/>
      <c r="R809" s="129"/>
      <c r="S809" s="129"/>
      <c r="T809" s="129"/>
    </row>
    <row r="810" spans="1:26" ht="46.5" customHeight="1" x14ac:dyDescent="0.3">
      <c r="A810" s="2" t="str">
        <f t="shared" ca="1" si="81"/>
        <v>A.50</v>
      </c>
      <c r="B810" s="7">
        <v>6</v>
      </c>
      <c r="C810" s="7" t="s">
        <v>975</v>
      </c>
      <c r="D810" s="53"/>
      <c r="E810" s="6"/>
      <c r="F810" s="28" t="s">
        <v>2689</v>
      </c>
      <c r="G810" s="28"/>
      <c r="H810" s="7" t="s">
        <v>974</v>
      </c>
      <c r="J810" s="7">
        <v>62</v>
      </c>
      <c r="K810" s="7" t="s">
        <v>1641</v>
      </c>
      <c r="L810" s="121"/>
      <c r="M810" s="91">
        <f t="shared" si="79"/>
        <v>0</v>
      </c>
      <c r="N810" s="7">
        <v>22</v>
      </c>
      <c r="O810" s="91">
        <f t="shared" si="82"/>
        <v>0</v>
      </c>
      <c r="P810" s="91">
        <f t="shared" si="80"/>
        <v>0</v>
      </c>
      <c r="Q810" s="129"/>
      <c r="R810" s="129"/>
      <c r="S810" s="129"/>
      <c r="T810" s="129"/>
    </row>
    <row r="811" spans="1:26" ht="15.6" customHeight="1" x14ac:dyDescent="0.3">
      <c r="A811" s="2" t="str">
        <f t="shared" ca="1" si="81"/>
        <v>A.50</v>
      </c>
      <c r="B811" s="7">
        <v>7</v>
      </c>
      <c r="C811" s="7" t="s">
        <v>977</v>
      </c>
      <c r="D811" s="53"/>
      <c r="E811" s="6"/>
      <c r="F811" s="28" t="s">
        <v>2690</v>
      </c>
      <c r="G811" s="28"/>
      <c r="H811" s="7" t="s">
        <v>976</v>
      </c>
      <c r="J811" s="7">
        <v>5</v>
      </c>
      <c r="K811" s="7" t="s">
        <v>1641</v>
      </c>
      <c r="L811" s="121"/>
      <c r="M811" s="91">
        <f t="shared" si="79"/>
        <v>0</v>
      </c>
      <c r="N811" s="7">
        <v>22</v>
      </c>
      <c r="O811" s="91">
        <f t="shared" si="82"/>
        <v>0</v>
      </c>
      <c r="P811" s="91">
        <f t="shared" si="80"/>
        <v>0</v>
      </c>
      <c r="Q811" s="129"/>
      <c r="R811" s="129"/>
      <c r="S811" s="129"/>
      <c r="T811" s="129"/>
    </row>
    <row r="812" spans="1:26" x14ac:dyDescent="0.3">
      <c r="A812" s="2" t="str">
        <f t="shared" ca="1" si="81"/>
        <v>A.50</v>
      </c>
      <c r="B812" s="7">
        <v>8</v>
      </c>
      <c r="C812" s="7" t="s">
        <v>2691</v>
      </c>
      <c r="D812" s="53"/>
      <c r="E812" s="6"/>
      <c r="F812" s="28" t="s">
        <v>2692</v>
      </c>
      <c r="G812" s="28"/>
      <c r="H812" s="7" t="s">
        <v>2693</v>
      </c>
      <c r="J812" s="7">
        <v>1</v>
      </c>
      <c r="K812" s="7" t="s">
        <v>1641</v>
      </c>
      <c r="L812" s="121"/>
      <c r="M812" s="91">
        <f t="shared" si="79"/>
        <v>0</v>
      </c>
      <c r="N812" s="7">
        <v>22</v>
      </c>
      <c r="O812" s="91">
        <f t="shared" si="82"/>
        <v>0</v>
      </c>
      <c r="P812" s="91">
        <f t="shared" si="80"/>
        <v>0</v>
      </c>
      <c r="Q812" s="129"/>
      <c r="R812" s="129"/>
      <c r="S812" s="129"/>
      <c r="T812" s="129"/>
    </row>
    <row r="813" spans="1:26" x14ac:dyDescent="0.3">
      <c r="A813" s="2" t="str">
        <f t="shared" ca="1" si="81"/>
        <v>A.50</v>
      </c>
      <c r="B813" s="7">
        <v>9</v>
      </c>
      <c r="C813" s="7" t="s">
        <v>2694</v>
      </c>
      <c r="D813" s="53"/>
      <c r="E813" s="6"/>
      <c r="F813" s="28" t="s">
        <v>2695</v>
      </c>
      <c r="G813" s="28"/>
      <c r="H813" s="7" t="s">
        <v>2696</v>
      </c>
      <c r="J813" s="7">
        <v>2</v>
      </c>
      <c r="K813" s="7" t="s">
        <v>1641</v>
      </c>
      <c r="L813" s="121"/>
      <c r="M813" s="91">
        <f t="shared" si="79"/>
        <v>0</v>
      </c>
      <c r="N813" s="7">
        <v>22</v>
      </c>
      <c r="O813" s="91">
        <f t="shared" si="82"/>
        <v>0</v>
      </c>
      <c r="P813" s="91">
        <f t="shared" si="80"/>
        <v>0</v>
      </c>
      <c r="Q813" s="129"/>
      <c r="R813" s="129"/>
      <c r="S813" s="129"/>
      <c r="T813" s="129"/>
    </row>
    <row r="814" spans="1:26" x14ac:dyDescent="0.3">
      <c r="A814" s="2" t="str">
        <f t="shared" ca="1" si="81"/>
        <v>A.50</v>
      </c>
      <c r="B814" s="7">
        <v>10</v>
      </c>
      <c r="C814" s="7" t="s">
        <v>2697</v>
      </c>
      <c r="D814" s="53"/>
      <c r="E814" s="6"/>
      <c r="F814" s="28" t="s">
        <v>2698</v>
      </c>
      <c r="G814" s="28"/>
      <c r="H814" s="7" t="s">
        <v>978</v>
      </c>
      <c r="J814" s="7">
        <v>52</v>
      </c>
      <c r="K814" s="7" t="s">
        <v>1641</v>
      </c>
      <c r="L814" s="121"/>
      <c r="M814" s="91">
        <f t="shared" si="79"/>
        <v>0</v>
      </c>
      <c r="N814" s="7">
        <v>22</v>
      </c>
      <c r="O814" s="91">
        <f>+ROUND(+L814*(100+N814)/100,2)</f>
        <v>0</v>
      </c>
      <c r="P814" s="91">
        <f t="shared" si="80"/>
        <v>0</v>
      </c>
      <c r="Q814" s="129"/>
      <c r="R814" s="129"/>
      <c r="S814" s="129"/>
      <c r="T814" s="129"/>
    </row>
    <row r="815" spans="1:26" x14ac:dyDescent="0.3">
      <c r="A815" s="49" t="s">
        <v>1682</v>
      </c>
      <c r="B815" s="50"/>
      <c r="C815" s="50"/>
      <c r="D815" s="50"/>
      <c r="E815" s="50"/>
      <c r="F815" s="50"/>
      <c r="G815" s="50"/>
      <c r="H815" s="50"/>
      <c r="I815" s="50"/>
      <c r="J815" s="50"/>
      <c r="K815" s="50"/>
      <c r="L815" s="124">
        <f>SUM(L805:L814)</f>
        <v>0</v>
      </c>
      <c r="M815" s="97">
        <f>SUM(M805:M814)</f>
        <v>0</v>
      </c>
      <c r="N815" s="50"/>
      <c r="O815" s="97">
        <f>SUM(O805:O814)</f>
        <v>0</v>
      </c>
      <c r="P815" s="97">
        <f>SUM(P805:P814)</f>
        <v>0</v>
      </c>
      <c r="Q815" s="130"/>
      <c r="R815" s="129"/>
      <c r="S815" s="129"/>
      <c r="T815" s="129"/>
    </row>
    <row r="816" spans="1:26" s="104" customFormat="1" ht="31.2" x14ac:dyDescent="0.3">
      <c r="A816" s="85" t="s">
        <v>1679</v>
      </c>
      <c r="B816" s="85"/>
      <c r="C816" s="85"/>
      <c r="D816" s="85"/>
      <c r="E816" s="85"/>
      <c r="F816" s="85"/>
      <c r="G816" s="85"/>
      <c r="H816" s="85"/>
      <c r="I816" s="85"/>
      <c r="J816" s="85"/>
      <c r="K816" s="85"/>
      <c r="L816" s="125"/>
      <c r="M816" s="98">
        <f>+M815*2</f>
        <v>0</v>
      </c>
      <c r="N816" s="85"/>
      <c r="O816" s="98">
        <f>+O815*2</f>
        <v>0</v>
      </c>
      <c r="P816" s="98">
        <f>+P815*2</f>
        <v>0</v>
      </c>
      <c r="Q816" s="131"/>
      <c r="R816" s="131"/>
      <c r="S816" s="131"/>
      <c r="T816" s="131"/>
      <c r="Z816" s="87"/>
    </row>
    <row r="817" spans="1:26" x14ac:dyDescent="0.3">
      <c r="D817" s="53"/>
      <c r="E817" s="104"/>
      <c r="L817" s="120"/>
      <c r="Q817" s="129"/>
      <c r="R817" s="129"/>
      <c r="S817" s="129"/>
      <c r="T817" s="129"/>
    </row>
    <row r="818" spans="1:26" x14ac:dyDescent="0.3">
      <c r="D818" s="53"/>
      <c r="E818" s="104"/>
      <c r="L818" s="120"/>
      <c r="Q818" s="129"/>
      <c r="R818" s="129"/>
      <c r="S818" s="129"/>
      <c r="T818" s="129"/>
    </row>
    <row r="819" spans="1:26" ht="63.6" customHeight="1" x14ac:dyDescent="0.3">
      <c r="A819" s="1" t="s">
        <v>366</v>
      </c>
      <c r="D819" s="53" t="str">
        <f ca="1">IF(A819="A",COUNTIF($A$1:A819,"A")&amp;".","")</f>
        <v>51.</v>
      </c>
      <c r="E819" s="104" t="s">
        <v>2699</v>
      </c>
      <c r="F819" s="54" t="str">
        <f ca="1">CONCATENATE(D819," ",E819)</f>
        <v>51. IMMUNDIAGNOSTIK "ali enakovredno"</v>
      </c>
      <c r="G819" s="54"/>
      <c r="L819" s="120"/>
      <c r="Q819" s="129"/>
      <c r="R819" s="129"/>
      <c r="S819" s="129"/>
      <c r="T819" s="129"/>
    </row>
    <row r="820" spans="1:26" x14ac:dyDescent="0.3">
      <c r="D820" s="53"/>
      <c r="E820" s="104"/>
      <c r="L820" s="120"/>
      <c r="Q820" s="129"/>
      <c r="R820" s="129"/>
      <c r="S820" s="129"/>
      <c r="T820" s="129"/>
    </row>
    <row r="821" spans="1:26" x14ac:dyDescent="0.3">
      <c r="A821" s="2" t="str">
        <f ca="1">CONCATENATE("A.",IF(OFFSET(INDIRECT(ADDRESS(ROW(),COLUMN())),-2,3,1)="",OFFSET(INDIRECT(ADDRESS(ROW(),COLUMN())),-1,1,1),LEFT(OFFSET(INDIRECT(ADDRESS(ROW(),COLUMN())),-2,3,1),FIND(".",OFFSET(INDIRECT(ADDRESS(ROW(),COLUMN())),-2,3,1))-1)))</f>
        <v>A.51</v>
      </c>
      <c r="B821" s="7">
        <v>1</v>
      </c>
      <c r="C821" s="7" t="s">
        <v>2700</v>
      </c>
      <c r="D821" s="53"/>
      <c r="E821" s="6"/>
      <c r="F821" s="28" t="s">
        <v>2701</v>
      </c>
      <c r="G821" s="28"/>
      <c r="H821" s="7" t="s">
        <v>2702</v>
      </c>
      <c r="J821" s="7">
        <v>15</v>
      </c>
      <c r="K821" s="7" t="s">
        <v>1641</v>
      </c>
      <c r="L821" s="121"/>
      <c r="M821" s="91">
        <f>J821*L821</f>
        <v>0</v>
      </c>
      <c r="N821" s="7">
        <v>22</v>
      </c>
      <c r="O821" s="91">
        <f>+ROUND(+L821*(100+N821)/100,2)</f>
        <v>0</v>
      </c>
      <c r="P821" s="91">
        <f>J821*O821</f>
        <v>0</v>
      </c>
      <c r="Q821" s="129"/>
      <c r="R821" s="129"/>
      <c r="S821" s="129"/>
      <c r="T821" s="129"/>
    </row>
    <row r="822" spans="1:26" ht="31.2" x14ac:dyDescent="0.3">
      <c r="A822" s="2" t="str">
        <f ca="1">IF(D821="",A821,D821)</f>
        <v>A.51</v>
      </c>
      <c r="B822" s="7">
        <v>2</v>
      </c>
      <c r="C822" s="7" t="s">
        <v>2703</v>
      </c>
      <c r="D822" s="53"/>
      <c r="E822" s="6"/>
      <c r="F822" s="28" t="s">
        <v>2704</v>
      </c>
      <c r="G822" s="28"/>
      <c r="H822" s="7" t="s">
        <v>2705</v>
      </c>
      <c r="J822" s="7">
        <v>20</v>
      </c>
      <c r="K822" s="7" t="s">
        <v>1641</v>
      </c>
      <c r="L822" s="121"/>
      <c r="M822" s="91">
        <f>J822*L822</f>
        <v>0</v>
      </c>
      <c r="N822" s="7">
        <v>9.5</v>
      </c>
      <c r="O822" s="91">
        <f>+ROUND(+L822*(100+N822)/100,2)</f>
        <v>0</v>
      </c>
      <c r="P822" s="91">
        <f>J822*O822</f>
        <v>0</v>
      </c>
      <c r="Q822" s="129"/>
      <c r="R822" s="129"/>
      <c r="S822" s="129"/>
      <c r="T822" s="129"/>
    </row>
    <row r="823" spans="1:26" x14ac:dyDescent="0.3">
      <c r="A823" s="49" t="s">
        <v>1682</v>
      </c>
      <c r="B823" s="50"/>
      <c r="C823" s="50"/>
      <c r="D823" s="50"/>
      <c r="E823" s="50"/>
      <c r="F823" s="50"/>
      <c r="G823" s="50"/>
      <c r="H823" s="50"/>
      <c r="I823" s="50"/>
      <c r="J823" s="50"/>
      <c r="K823" s="50"/>
      <c r="L823" s="124">
        <f>SUM(L821:L822)</f>
        <v>0</v>
      </c>
      <c r="M823" s="97">
        <f>SUM(M821:M822)</f>
        <v>0</v>
      </c>
      <c r="N823" s="50"/>
      <c r="O823" s="97">
        <f>SUM(O821:O822)</f>
        <v>0</v>
      </c>
      <c r="P823" s="97">
        <f>SUM(P821:P822)</f>
        <v>0</v>
      </c>
      <c r="Q823" s="130"/>
      <c r="R823" s="129"/>
      <c r="S823" s="129"/>
      <c r="T823" s="129"/>
    </row>
    <row r="824" spans="1:26" s="104" customFormat="1" ht="31.2" x14ac:dyDescent="0.3">
      <c r="A824" s="85" t="s">
        <v>1679</v>
      </c>
      <c r="B824" s="85"/>
      <c r="C824" s="85"/>
      <c r="D824" s="85"/>
      <c r="E824" s="85"/>
      <c r="F824" s="85"/>
      <c r="G824" s="85"/>
      <c r="H824" s="85"/>
      <c r="I824" s="85"/>
      <c r="J824" s="85"/>
      <c r="K824" s="85"/>
      <c r="L824" s="125"/>
      <c r="M824" s="98">
        <f>+M823*2</f>
        <v>0</v>
      </c>
      <c r="N824" s="85"/>
      <c r="O824" s="98">
        <f>+O823*2</f>
        <v>0</v>
      </c>
      <c r="P824" s="98">
        <f>+P823*2</f>
        <v>0</v>
      </c>
      <c r="Q824" s="131"/>
      <c r="R824" s="131"/>
      <c r="S824" s="131"/>
      <c r="T824" s="131"/>
      <c r="Z824" s="87"/>
    </row>
    <row r="825" spans="1:26" x14ac:dyDescent="0.3">
      <c r="D825" s="53"/>
      <c r="E825" s="104"/>
      <c r="L825" s="120"/>
      <c r="Q825" s="129"/>
      <c r="R825" s="129"/>
      <c r="S825" s="129"/>
      <c r="T825" s="129"/>
    </row>
    <row r="826" spans="1:26" x14ac:dyDescent="0.3">
      <c r="D826" s="53"/>
      <c r="E826" s="104"/>
      <c r="L826" s="120"/>
      <c r="Q826" s="129"/>
      <c r="R826" s="129"/>
      <c r="S826" s="129"/>
      <c r="T826" s="129"/>
    </row>
    <row r="827" spans="1:26" ht="52.8" customHeight="1" x14ac:dyDescent="0.3">
      <c r="A827" s="1" t="s">
        <v>366</v>
      </c>
      <c r="D827" s="53" t="str">
        <f ca="1">IF(A827="A",COUNTIF($A$1:A827,"A")&amp;".","")</f>
        <v>52.</v>
      </c>
      <c r="E827" s="104" t="s">
        <v>2706</v>
      </c>
      <c r="F827" s="54" t="str">
        <f ca="1">CONCATENATE(D827," ",E827)</f>
        <v>52. IMTEC DIAGNOSTICS "ali enakovredno"</v>
      </c>
      <c r="G827" s="54"/>
      <c r="L827" s="120"/>
      <c r="Q827" s="129"/>
      <c r="R827" s="129"/>
      <c r="S827" s="129"/>
      <c r="T827" s="129"/>
    </row>
    <row r="828" spans="1:26" x14ac:dyDescent="0.3">
      <c r="D828" s="53"/>
      <c r="E828" s="104"/>
      <c r="L828" s="120"/>
      <c r="Q828" s="129"/>
      <c r="R828" s="129"/>
      <c r="S828" s="129"/>
      <c r="T828" s="129"/>
    </row>
    <row r="829" spans="1:26" x14ac:dyDescent="0.3">
      <c r="A829" s="2" t="str">
        <f ca="1">CONCATENATE("A.",IF(OFFSET(INDIRECT(ADDRESS(ROW(),COLUMN())),-2,3,1)="",OFFSET(INDIRECT(ADDRESS(ROW(),COLUMN())),-1,1,1),LEFT(OFFSET(INDIRECT(ADDRESS(ROW(),COLUMN())),-2,3,1),FIND(".",OFFSET(INDIRECT(ADDRESS(ROW(),COLUMN())),-2,3,1))-1)))</f>
        <v>A.52</v>
      </c>
      <c r="B829" s="7">
        <v>1</v>
      </c>
      <c r="C829" s="7" t="s">
        <v>2707</v>
      </c>
      <c r="D829" s="53"/>
      <c r="E829" s="6"/>
      <c r="F829" s="28" t="s">
        <v>2708</v>
      </c>
      <c r="G829" s="28"/>
      <c r="H829" s="7" t="s">
        <v>2709</v>
      </c>
      <c r="J829" s="7">
        <v>4</v>
      </c>
      <c r="K829" s="7" t="s">
        <v>1641</v>
      </c>
      <c r="L829" s="121"/>
      <c r="M829" s="91">
        <f>J829*L829</f>
        <v>0</v>
      </c>
      <c r="N829" s="7">
        <v>9.5</v>
      </c>
      <c r="O829" s="91">
        <f>+ROUND(+L829*(100+N829)/100,2)</f>
        <v>0</v>
      </c>
      <c r="P829" s="91">
        <f>J829*O829</f>
        <v>0</v>
      </c>
      <c r="Q829" s="129"/>
      <c r="R829" s="129"/>
      <c r="S829" s="129"/>
      <c r="T829" s="129"/>
    </row>
    <row r="830" spans="1:26" x14ac:dyDescent="0.3">
      <c r="A830" s="49" t="s">
        <v>1682</v>
      </c>
      <c r="B830" s="50"/>
      <c r="C830" s="50"/>
      <c r="D830" s="50"/>
      <c r="E830" s="50"/>
      <c r="F830" s="50"/>
      <c r="G830" s="50"/>
      <c r="H830" s="50"/>
      <c r="I830" s="50"/>
      <c r="J830" s="50"/>
      <c r="K830" s="50"/>
      <c r="L830" s="124">
        <f>SUM(L829:L829)</f>
        <v>0</v>
      </c>
      <c r="M830" s="97">
        <f>SUM(M829:M829)</f>
        <v>0</v>
      </c>
      <c r="N830" s="50"/>
      <c r="O830" s="97">
        <f>SUM(O829:O829)</f>
        <v>0</v>
      </c>
      <c r="P830" s="97">
        <f>SUM(P829:P829)</f>
        <v>0</v>
      </c>
      <c r="Q830" s="130"/>
      <c r="R830" s="129"/>
      <c r="S830" s="129"/>
      <c r="T830" s="129"/>
    </row>
    <row r="831" spans="1:26" s="104" customFormat="1" ht="31.2" x14ac:dyDescent="0.3">
      <c r="A831" s="85" t="s">
        <v>1679</v>
      </c>
      <c r="B831" s="85"/>
      <c r="C831" s="85"/>
      <c r="D831" s="85"/>
      <c r="E831" s="85"/>
      <c r="F831" s="85"/>
      <c r="G831" s="85"/>
      <c r="H831" s="85"/>
      <c r="I831" s="85"/>
      <c r="J831" s="85"/>
      <c r="K831" s="85"/>
      <c r="L831" s="125"/>
      <c r="M831" s="98">
        <f>+M830*2</f>
        <v>0</v>
      </c>
      <c r="N831" s="85"/>
      <c r="O831" s="98">
        <f>+O830*2</f>
        <v>0</v>
      </c>
      <c r="P831" s="98">
        <f>+P830*2</f>
        <v>0</v>
      </c>
      <c r="Q831" s="131"/>
      <c r="R831" s="131"/>
      <c r="S831" s="131"/>
      <c r="T831" s="131"/>
      <c r="Z831" s="87"/>
    </row>
    <row r="832" spans="1:26" x14ac:dyDescent="0.3">
      <c r="D832" s="53"/>
      <c r="E832" s="104"/>
      <c r="L832" s="120"/>
      <c r="Q832" s="129"/>
      <c r="R832" s="129"/>
      <c r="S832" s="129"/>
      <c r="T832" s="129"/>
    </row>
    <row r="833" spans="1:20" x14ac:dyDescent="0.3">
      <c r="D833" s="53"/>
      <c r="E833" s="104"/>
      <c r="L833" s="120"/>
      <c r="Q833" s="129"/>
      <c r="R833" s="129"/>
      <c r="S833" s="129"/>
      <c r="T833" s="129"/>
    </row>
    <row r="834" spans="1:20" ht="51.6" customHeight="1" x14ac:dyDescent="0.3">
      <c r="A834" s="1" t="s">
        <v>366</v>
      </c>
      <c r="D834" s="53" t="str">
        <f ca="1">IF(A834="A",COUNTIF($A$1:A834,"A")&amp;".","")</f>
        <v>53.</v>
      </c>
      <c r="E834" s="104" t="s">
        <v>2710</v>
      </c>
      <c r="F834" s="54" t="str">
        <f ca="1">CONCATENATE(D834," ",E834)</f>
        <v>53. INVITROGEN "ali enakovredno"</v>
      </c>
      <c r="G834" s="54"/>
      <c r="L834" s="120"/>
      <c r="Q834" s="129"/>
      <c r="R834" s="129"/>
      <c r="S834" s="129"/>
      <c r="T834" s="129"/>
    </row>
    <row r="835" spans="1:20" x14ac:dyDescent="0.3">
      <c r="D835" s="53"/>
      <c r="E835" s="104"/>
      <c r="L835" s="120"/>
      <c r="Q835" s="129"/>
      <c r="R835" s="129"/>
      <c r="S835" s="129"/>
      <c r="T835" s="129"/>
    </row>
    <row r="836" spans="1:20" x14ac:dyDescent="0.3">
      <c r="A836" s="2" t="str">
        <f ca="1">CONCATENATE("A.",IF(OFFSET(INDIRECT(ADDRESS(ROW(),COLUMN())),-2,3,1)="",OFFSET(INDIRECT(ADDRESS(ROW(),COLUMN())),-1,1,1),LEFT(OFFSET(INDIRECT(ADDRESS(ROW(),COLUMN())),-2,3,1),FIND(".",OFFSET(INDIRECT(ADDRESS(ROW(),COLUMN())),-2,3,1))-1)))</f>
        <v>A.53</v>
      </c>
      <c r="B836" s="7">
        <v>1</v>
      </c>
      <c r="C836" s="7" t="s">
        <v>2711</v>
      </c>
      <c r="D836" s="53"/>
      <c r="E836" s="6"/>
      <c r="F836" s="28" t="s">
        <v>2712</v>
      </c>
      <c r="G836" s="28"/>
      <c r="H836" s="7" t="s">
        <v>2713</v>
      </c>
      <c r="J836" s="7">
        <v>10</v>
      </c>
      <c r="K836" s="7" t="s">
        <v>1641</v>
      </c>
      <c r="L836" s="121"/>
      <c r="M836" s="91">
        <f t="shared" ref="M836:M850" si="83">J836*L836</f>
        <v>0</v>
      </c>
      <c r="N836" s="7">
        <v>22</v>
      </c>
      <c r="O836" s="91">
        <f>+ROUND(+L836*(100+N836)/100,2)</f>
        <v>0</v>
      </c>
      <c r="P836" s="91">
        <f t="shared" ref="P836:P850" si="84">J836*O836</f>
        <v>0</v>
      </c>
      <c r="Q836" s="129"/>
      <c r="R836" s="129"/>
      <c r="S836" s="129"/>
      <c r="T836" s="129"/>
    </row>
    <row r="837" spans="1:20" x14ac:dyDescent="0.3">
      <c r="A837" s="2" t="str">
        <f t="shared" ref="A837:A850" ca="1" si="85">IF(D836="",A836,D836)</f>
        <v>A.53</v>
      </c>
      <c r="B837" s="7">
        <v>2</v>
      </c>
      <c r="C837" s="7" t="s">
        <v>2714</v>
      </c>
      <c r="D837" s="53"/>
      <c r="E837" s="6"/>
      <c r="F837" s="28" t="s">
        <v>2715</v>
      </c>
      <c r="G837" s="28"/>
      <c r="H837" s="7" t="s">
        <v>2716</v>
      </c>
      <c r="J837" s="7">
        <v>10</v>
      </c>
      <c r="K837" s="7" t="s">
        <v>1641</v>
      </c>
      <c r="L837" s="121"/>
      <c r="M837" s="91">
        <f t="shared" si="83"/>
        <v>0</v>
      </c>
      <c r="N837" s="7">
        <v>22</v>
      </c>
      <c r="O837" s="91">
        <f t="shared" ref="O837:O850" si="86">+ROUND(+L837*(100+N837)/100,2)</f>
        <v>0</v>
      </c>
      <c r="P837" s="91">
        <f t="shared" si="84"/>
        <v>0</v>
      </c>
      <c r="Q837" s="129"/>
      <c r="R837" s="129"/>
      <c r="S837" s="129"/>
      <c r="T837" s="129"/>
    </row>
    <row r="838" spans="1:20" x14ac:dyDescent="0.3">
      <c r="A838" s="2" t="str">
        <f t="shared" ca="1" si="85"/>
        <v>A.53</v>
      </c>
      <c r="B838" s="7">
        <v>3</v>
      </c>
      <c r="C838" s="7" t="s">
        <v>2717</v>
      </c>
      <c r="D838" s="53"/>
      <c r="E838" s="6"/>
      <c r="F838" s="28" t="s">
        <v>2718</v>
      </c>
      <c r="G838" s="28"/>
      <c r="H838" s="7" t="s">
        <v>2719</v>
      </c>
      <c r="J838" s="7">
        <v>5</v>
      </c>
      <c r="K838" s="7" t="s">
        <v>1641</v>
      </c>
      <c r="L838" s="121"/>
      <c r="M838" s="91">
        <f t="shared" si="83"/>
        <v>0</v>
      </c>
      <c r="N838" s="7">
        <v>22</v>
      </c>
      <c r="O838" s="91">
        <f t="shared" si="86"/>
        <v>0</v>
      </c>
      <c r="P838" s="91">
        <f t="shared" si="84"/>
        <v>0</v>
      </c>
      <c r="Q838" s="129"/>
      <c r="R838" s="129"/>
      <c r="S838" s="129"/>
      <c r="T838" s="129"/>
    </row>
    <row r="839" spans="1:20" x14ac:dyDescent="0.3">
      <c r="A839" s="2" t="str">
        <f t="shared" ca="1" si="85"/>
        <v>A.53</v>
      </c>
      <c r="B839" s="7">
        <v>4</v>
      </c>
      <c r="C839" s="7" t="s">
        <v>2720</v>
      </c>
      <c r="D839" s="53"/>
      <c r="E839" s="6"/>
      <c r="F839" s="28" t="s">
        <v>2721</v>
      </c>
      <c r="G839" s="28"/>
      <c r="H839" s="7" t="s">
        <v>2722</v>
      </c>
      <c r="J839" s="7">
        <v>1</v>
      </c>
      <c r="K839" s="7" t="s">
        <v>1641</v>
      </c>
      <c r="L839" s="121"/>
      <c r="M839" s="91">
        <f t="shared" si="83"/>
        <v>0</v>
      </c>
      <c r="N839" s="7">
        <v>22</v>
      </c>
      <c r="O839" s="91">
        <f t="shared" si="86"/>
        <v>0</v>
      </c>
      <c r="P839" s="91">
        <f t="shared" si="84"/>
        <v>0</v>
      </c>
      <c r="Q839" s="129"/>
      <c r="R839" s="129"/>
      <c r="S839" s="129"/>
      <c r="T839" s="129"/>
    </row>
    <row r="840" spans="1:20" x14ac:dyDescent="0.3">
      <c r="A840" s="2" t="str">
        <f t="shared" ca="1" si="85"/>
        <v>A.53</v>
      </c>
      <c r="B840" s="7">
        <v>5</v>
      </c>
      <c r="C840" s="7" t="s">
        <v>983</v>
      </c>
      <c r="D840" s="53"/>
      <c r="E840" s="6"/>
      <c r="F840" s="28" t="s">
        <v>2723</v>
      </c>
      <c r="G840" s="28"/>
      <c r="H840" s="7" t="s">
        <v>982</v>
      </c>
      <c r="J840" s="7">
        <v>8</v>
      </c>
      <c r="K840" s="7" t="s">
        <v>1641</v>
      </c>
      <c r="L840" s="121"/>
      <c r="M840" s="91">
        <f t="shared" si="83"/>
        <v>0</v>
      </c>
      <c r="N840" s="7">
        <v>22</v>
      </c>
      <c r="O840" s="91">
        <f t="shared" si="86"/>
        <v>0</v>
      </c>
      <c r="P840" s="91">
        <f t="shared" si="84"/>
        <v>0</v>
      </c>
      <c r="Q840" s="129"/>
      <c r="R840" s="129"/>
      <c r="S840" s="129"/>
      <c r="T840" s="129"/>
    </row>
    <row r="841" spans="1:20" ht="31.2" x14ac:dyDescent="0.3">
      <c r="A841" s="2" t="str">
        <f t="shared" ca="1" si="85"/>
        <v>A.53</v>
      </c>
      <c r="B841" s="7">
        <v>6</v>
      </c>
      <c r="C841" s="7" t="s">
        <v>2724</v>
      </c>
      <c r="D841" s="53"/>
      <c r="E841" s="6"/>
      <c r="F841" s="28" t="s">
        <v>2725</v>
      </c>
      <c r="G841" s="28"/>
      <c r="H841" s="7" t="s">
        <v>2726</v>
      </c>
      <c r="J841" s="7">
        <v>11</v>
      </c>
      <c r="K841" s="7" t="s">
        <v>1641</v>
      </c>
      <c r="L841" s="121"/>
      <c r="M841" s="91">
        <f t="shared" si="83"/>
        <v>0</v>
      </c>
      <c r="N841" s="7">
        <v>22</v>
      </c>
      <c r="O841" s="91">
        <f t="shared" si="86"/>
        <v>0</v>
      </c>
      <c r="P841" s="91">
        <f t="shared" si="84"/>
        <v>0</v>
      </c>
      <c r="Q841" s="129"/>
      <c r="R841" s="129"/>
      <c r="S841" s="129"/>
      <c r="T841" s="129"/>
    </row>
    <row r="842" spans="1:20" x14ac:dyDescent="0.3">
      <c r="A842" s="2" t="str">
        <f t="shared" ca="1" si="85"/>
        <v>A.53</v>
      </c>
      <c r="B842" s="7">
        <v>7</v>
      </c>
      <c r="C842" s="7" t="s">
        <v>2727</v>
      </c>
      <c r="D842" s="53"/>
      <c r="E842" s="6"/>
      <c r="F842" s="28" t="s">
        <v>2728</v>
      </c>
      <c r="G842" s="28"/>
      <c r="H842" s="7" t="s">
        <v>2729</v>
      </c>
      <c r="J842" s="7">
        <v>20</v>
      </c>
      <c r="K842" s="7" t="s">
        <v>1641</v>
      </c>
      <c r="L842" s="121"/>
      <c r="M842" s="91">
        <f t="shared" si="83"/>
        <v>0</v>
      </c>
      <c r="N842" s="7">
        <v>22</v>
      </c>
      <c r="O842" s="91">
        <f t="shared" si="86"/>
        <v>0</v>
      </c>
      <c r="P842" s="91">
        <f t="shared" si="84"/>
        <v>0</v>
      </c>
      <c r="Q842" s="129"/>
      <c r="R842" s="129"/>
      <c r="S842" s="129"/>
      <c r="T842" s="129"/>
    </row>
    <row r="843" spans="1:20" x14ac:dyDescent="0.3">
      <c r="A843" s="2" t="str">
        <f t="shared" ca="1" si="85"/>
        <v>A.53</v>
      </c>
      <c r="B843" s="7">
        <v>8</v>
      </c>
      <c r="C843" s="7" t="s">
        <v>2730</v>
      </c>
      <c r="D843" s="53"/>
      <c r="E843" s="6"/>
      <c r="F843" s="28" t="s">
        <v>2731</v>
      </c>
      <c r="G843" s="28"/>
      <c r="H843" s="7" t="s">
        <v>2732</v>
      </c>
      <c r="J843" s="7">
        <v>2</v>
      </c>
      <c r="K843" s="7" t="s">
        <v>1641</v>
      </c>
      <c r="L843" s="121"/>
      <c r="M843" s="91">
        <f t="shared" si="83"/>
        <v>0</v>
      </c>
      <c r="N843" s="7">
        <v>22</v>
      </c>
      <c r="O843" s="91">
        <f t="shared" si="86"/>
        <v>0</v>
      </c>
      <c r="P843" s="91">
        <f t="shared" si="84"/>
        <v>0</v>
      </c>
      <c r="Q843" s="129"/>
      <c r="R843" s="129"/>
      <c r="S843" s="129"/>
      <c r="T843" s="129"/>
    </row>
    <row r="844" spans="1:20" x14ac:dyDescent="0.3">
      <c r="A844" s="2" t="str">
        <f t="shared" ca="1" si="85"/>
        <v>A.53</v>
      </c>
      <c r="B844" s="7">
        <v>9</v>
      </c>
      <c r="C844" s="7" t="s">
        <v>985</v>
      </c>
      <c r="D844" s="53"/>
      <c r="E844" s="6"/>
      <c r="F844" s="28" t="s">
        <v>2733</v>
      </c>
      <c r="G844" s="28"/>
      <c r="H844" s="7" t="s">
        <v>984</v>
      </c>
      <c r="J844" s="7">
        <v>10</v>
      </c>
      <c r="K844" s="7" t="s">
        <v>1641</v>
      </c>
      <c r="L844" s="121"/>
      <c r="M844" s="91">
        <f t="shared" si="83"/>
        <v>0</v>
      </c>
      <c r="N844" s="7">
        <v>22</v>
      </c>
      <c r="O844" s="91">
        <f t="shared" si="86"/>
        <v>0</v>
      </c>
      <c r="P844" s="91">
        <f t="shared" si="84"/>
        <v>0</v>
      </c>
      <c r="Q844" s="129"/>
      <c r="R844" s="129"/>
      <c r="S844" s="129"/>
      <c r="T844" s="129"/>
    </row>
    <row r="845" spans="1:20" x14ac:dyDescent="0.3">
      <c r="A845" s="2" t="str">
        <f t="shared" ca="1" si="85"/>
        <v>A.53</v>
      </c>
      <c r="B845" s="7">
        <v>10</v>
      </c>
      <c r="C845" s="7" t="s">
        <v>2734</v>
      </c>
      <c r="D845" s="53"/>
      <c r="E845" s="6"/>
      <c r="F845" s="28" t="s">
        <v>2735</v>
      </c>
      <c r="G845" s="28"/>
      <c r="H845" s="7" t="s">
        <v>2736</v>
      </c>
      <c r="J845" s="7">
        <v>3</v>
      </c>
      <c r="K845" s="7" t="s">
        <v>1641</v>
      </c>
      <c r="L845" s="121"/>
      <c r="M845" s="91">
        <f t="shared" si="83"/>
        <v>0</v>
      </c>
      <c r="N845" s="7">
        <v>22</v>
      </c>
      <c r="O845" s="91">
        <f t="shared" si="86"/>
        <v>0</v>
      </c>
      <c r="P845" s="91">
        <f t="shared" si="84"/>
        <v>0</v>
      </c>
      <c r="Q845" s="129"/>
      <c r="R845" s="129"/>
      <c r="S845" s="129"/>
      <c r="T845" s="129"/>
    </row>
    <row r="846" spans="1:20" ht="31.2" x14ac:dyDescent="0.3">
      <c r="A846" s="2" t="str">
        <f t="shared" ca="1" si="85"/>
        <v>A.53</v>
      </c>
      <c r="B846" s="7">
        <v>11</v>
      </c>
      <c r="C846" s="7" t="s">
        <v>2737</v>
      </c>
      <c r="D846" s="53"/>
      <c r="E846" s="6"/>
      <c r="F846" s="28" t="s">
        <v>2738</v>
      </c>
      <c r="G846" s="28"/>
      <c r="H846" s="7" t="s">
        <v>2739</v>
      </c>
      <c r="J846" s="7">
        <v>2</v>
      </c>
      <c r="K846" s="7" t="s">
        <v>1641</v>
      </c>
      <c r="L846" s="121"/>
      <c r="M846" s="91">
        <f t="shared" si="83"/>
        <v>0</v>
      </c>
      <c r="N846" s="7">
        <v>22</v>
      </c>
      <c r="O846" s="91">
        <f t="shared" si="86"/>
        <v>0</v>
      </c>
      <c r="P846" s="91">
        <f t="shared" si="84"/>
        <v>0</v>
      </c>
      <c r="Q846" s="129"/>
      <c r="R846" s="129"/>
      <c r="S846" s="129"/>
      <c r="T846" s="129"/>
    </row>
    <row r="847" spans="1:20" x14ac:dyDescent="0.3">
      <c r="A847" s="2" t="str">
        <f t="shared" ca="1" si="85"/>
        <v>A.53</v>
      </c>
      <c r="B847" s="7">
        <v>12</v>
      </c>
      <c r="C847" s="7" t="s">
        <v>2740</v>
      </c>
      <c r="D847" s="53"/>
      <c r="E847" s="6"/>
      <c r="F847" s="28" t="s">
        <v>2741</v>
      </c>
      <c r="G847" s="28"/>
      <c r="H847" s="7" t="s">
        <v>2742</v>
      </c>
      <c r="J847" s="7">
        <v>2</v>
      </c>
      <c r="K847" s="7" t="s">
        <v>1641</v>
      </c>
      <c r="L847" s="121"/>
      <c r="M847" s="91">
        <f t="shared" si="83"/>
        <v>0</v>
      </c>
      <c r="N847" s="7">
        <v>22</v>
      </c>
      <c r="O847" s="91">
        <f t="shared" si="86"/>
        <v>0</v>
      </c>
      <c r="P847" s="91">
        <f t="shared" si="84"/>
        <v>0</v>
      </c>
      <c r="Q847" s="129"/>
      <c r="R847" s="129"/>
      <c r="S847" s="129"/>
      <c r="T847" s="129"/>
    </row>
    <row r="848" spans="1:20" ht="31.2" x14ac:dyDescent="0.3">
      <c r="A848" s="2" t="str">
        <f t="shared" ca="1" si="85"/>
        <v>A.53</v>
      </c>
      <c r="B848" s="7">
        <v>13</v>
      </c>
      <c r="C848" s="7" t="s">
        <v>2743</v>
      </c>
      <c r="D848" s="53"/>
      <c r="E848" s="6"/>
      <c r="F848" s="28" t="s">
        <v>2744</v>
      </c>
      <c r="G848" s="28"/>
      <c r="H848" s="7" t="s">
        <v>2745</v>
      </c>
      <c r="J848" s="7">
        <v>31</v>
      </c>
      <c r="K848" s="7" t="s">
        <v>1641</v>
      </c>
      <c r="L848" s="121"/>
      <c r="M848" s="91">
        <f t="shared" si="83"/>
        <v>0</v>
      </c>
      <c r="N848" s="7">
        <v>22</v>
      </c>
      <c r="O848" s="91">
        <f t="shared" si="86"/>
        <v>0</v>
      </c>
      <c r="P848" s="91">
        <f t="shared" si="84"/>
        <v>0</v>
      </c>
      <c r="Q848" s="129"/>
      <c r="R848" s="129"/>
      <c r="S848" s="129"/>
      <c r="T848" s="129"/>
    </row>
    <row r="849" spans="1:26" x14ac:dyDescent="0.3">
      <c r="A849" s="2" t="str">
        <f t="shared" ca="1" si="85"/>
        <v>A.53</v>
      </c>
      <c r="B849" s="7">
        <v>14</v>
      </c>
      <c r="C849" s="7" t="s">
        <v>2746</v>
      </c>
      <c r="D849" s="53"/>
      <c r="E849" s="6"/>
      <c r="F849" s="28" t="s">
        <v>2747</v>
      </c>
      <c r="G849" s="28"/>
      <c r="H849" s="7" t="s">
        <v>2748</v>
      </c>
      <c r="J849" s="7">
        <v>1</v>
      </c>
      <c r="K849" s="7" t="s">
        <v>1641</v>
      </c>
      <c r="L849" s="121"/>
      <c r="M849" s="91">
        <f t="shared" si="83"/>
        <v>0</v>
      </c>
      <c r="N849" s="7">
        <v>22</v>
      </c>
      <c r="O849" s="91">
        <f t="shared" si="86"/>
        <v>0</v>
      </c>
      <c r="P849" s="91">
        <f t="shared" si="84"/>
        <v>0</v>
      </c>
      <c r="Q849" s="129"/>
      <c r="R849" s="129"/>
      <c r="S849" s="129"/>
      <c r="T849" s="129"/>
    </row>
    <row r="850" spans="1:26" x14ac:dyDescent="0.3">
      <c r="A850" s="2" t="str">
        <f t="shared" ca="1" si="85"/>
        <v>A.53</v>
      </c>
      <c r="B850" s="7">
        <v>15</v>
      </c>
      <c r="C850" s="7" t="s">
        <v>987</v>
      </c>
      <c r="D850" s="53"/>
      <c r="E850" s="6"/>
      <c r="F850" s="28" t="s">
        <v>2749</v>
      </c>
      <c r="G850" s="28"/>
      <c r="H850" s="7" t="s">
        <v>986</v>
      </c>
      <c r="J850" s="7">
        <v>5</v>
      </c>
      <c r="K850" s="7" t="s">
        <v>1641</v>
      </c>
      <c r="L850" s="121"/>
      <c r="M850" s="91">
        <f t="shared" si="83"/>
        <v>0</v>
      </c>
      <c r="N850" s="7">
        <v>22</v>
      </c>
      <c r="O850" s="91">
        <f t="shared" si="86"/>
        <v>0</v>
      </c>
      <c r="P850" s="91">
        <f t="shared" si="84"/>
        <v>0</v>
      </c>
      <c r="Q850" s="129"/>
      <c r="R850" s="129"/>
      <c r="S850" s="129"/>
      <c r="T850" s="129"/>
    </row>
    <row r="851" spans="1:26" x14ac:dyDescent="0.3">
      <c r="A851" s="49" t="s">
        <v>1682</v>
      </c>
      <c r="B851" s="50"/>
      <c r="C851" s="50"/>
      <c r="D851" s="50"/>
      <c r="E851" s="50"/>
      <c r="F851" s="50"/>
      <c r="G851" s="50"/>
      <c r="H851" s="50"/>
      <c r="I851" s="50"/>
      <c r="J851" s="50"/>
      <c r="K851" s="50"/>
      <c r="L851" s="124">
        <f>SUM(L836:L850)</f>
        <v>0</v>
      </c>
      <c r="M851" s="97">
        <f>SUM(M836:M850)</f>
        <v>0</v>
      </c>
      <c r="N851" s="50"/>
      <c r="O851" s="97">
        <f>SUM(O836:O850)</f>
        <v>0</v>
      </c>
      <c r="P851" s="97">
        <f>SUM(P836:P850)</f>
        <v>0</v>
      </c>
      <c r="Q851" s="130"/>
      <c r="R851" s="129"/>
      <c r="S851" s="129"/>
      <c r="T851" s="129"/>
    </row>
    <row r="852" spans="1:26" s="104" customFormat="1" ht="31.2" x14ac:dyDescent="0.3">
      <c r="A852" s="85" t="s">
        <v>1679</v>
      </c>
      <c r="B852" s="85"/>
      <c r="C852" s="85"/>
      <c r="D852" s="85"/>
      <c r="E852" s="85"/>
      <c r="F852" s="85"/>
      <c r="G852" s="85"/>
      <c r="H852" s="85"/>
      <c r="I852" s="85"/>
      <c r="J852" s="85"/>
      <c r="K852" s="85"/>
      <c r="L852" s="125"/>
      <c r="M852" s="98">
        <f>+M851*2</f>
        <v>0</v>
      </c>
      <c r="N852" s="85"/>
      <c r="O852" s="98">
        <f>+O851*2</f>
        <v>0</v>
      </c>
      <c r="P852" s="98">
        <f>+P851*2</f>
        <v>0</v>
      </c>
      <c r="Q852" s="131"/>
      <c r="R852" s="131"/>
      <c r="S852" s="131"/>
      <c r="T852" s="131"/>
      <c r="Z852" s="87"/>
    </row>
    <row r="853" spans="1:26" x14ac:dyDescent="0.3">
      <c r="D853" s="53"/>
      <c r="E853" s="104"/>
      <c r="L853" s="120"/>
      <c r="Q853" s="129"/>
      <c r="R853" s="129"/>
      <c r="S853" s="129"/>
      <c r="T853" s="129"/>
    </row>
    <row r="854" spans="1:26" x14ac:dyDescent="0.3">
      <c r="D854" s="53"/>
      <c r="E854" s="104"/>
      <c r="L854" s="120"/>
      <c r="Q854" s="129"/>
      <c r="R854" s="129"/>
      <c r="S854" s="129"/>
      <c r="T854" s="129"/>
    </row>
    <row r="855" spans="1:26" ht="58.8" customHeight="1" x14ac:dyDescent="0.3">
      <c r="A855" s="1" t="s">
        <v>366</v>
      </c>
      <c r="D855" s="53" t="str">
        <f ca="1">IF(A855="A",COUNTIF($A$1:A855,"A")&amp;".","")</f>
        <v>54.</v>
      </c>
      <c r="E855" s="104" t="s">
        <v>2750</v>
      </c>
      <c r="F855" s="54" t="str">
        <f ca="1">CONCATENATE(D855," ",E855)</f>
        <v>54. LIFE TECHNOLOGIES "ali enakovredno"</v>
      </c>
      <c r="G855" s="54"/>
      <c r="L855" s="120"/>
      <c r="Q855" s="129"/>
      <c r="R855" s="129"/>
      <c r="S855" s="129"/>
      <c r="T855" s="129"/>
    </row>
    <row r="856" spans="1:26" x14ac:dyDescent="0.3">
      <c r="D856" s="53"/>
      <c r="E856" s="104"/>
      <c r="L856" s="120"/>
      <c r="Q856" s="129"/>
      <c r="R856" s="129"/>
      <c r="S856" s="129"/>
      <c r="T856" s="129"/>
    </row>
    <row r="857" spans="1:26" x14ac:dyDescent="0.3">
      <c r="A857" s="2" t="str">
        <f ca="1">CONCATENATE("A.",IF(OFFSET(INDIRECT(ADDRESS(ROW(),COLUMN())),-2,3,1)="",OFFSET(INDIRECT(ADDRESS(ROW(),COLUMN())),-1,1,1),LEFT(OFFSET(INDIRECT(ADDRESS(ROW(),COLUMN())),-2,3,1),FIND(".",OFFSET(INDIRECT(ADDRESS(ROW(),COLUMN())),-2,3,1))-1)))</f>
        <v>A.54</v>
      </c>
      <c r="B857" s="7">
        <v>1</v>
      </c>
      <c r="C857" s="7" t="s">
        <v>2751</v>
      </c>
      <c r="D857" s="53"/>
      <c r="E857" s="6"/>
      <c r="F857" s="28" t="s">
        <v>2752</v>
      </c>
      <c r="G857" s="28"/>
      <c r="H857" s="7" t="s">
        <v>2753</v>
      </c>
      <c r="J857" s="7">
        <v>5</v>
      </c>
      <c r="K857" s="7" t="s">
        <v>1641</v>
      </c>
      <c r="L857" s="121"/>
      <c r="M857" s="91">
        <f>J857*L857</f>
        <v>0</v>
      </c>
      <c r="N857" s="7">
        <v>22</v>
      </c>
      <c r="O857" s="91">
        <f>+ROUND(+L857*(100+N857)/100,2)</f>
        <v>0</v>
      </c>
      <c r="P857" s="91">
        <f>J857*O857</f>
        <v>0</v>
      </c>
      <c r="Q857" s="129"/>
      <c r="R857" s="129"/>
      <c r="S857" s="129"/>
      <c r="T857" s="129"/>
    </row>
    <row r="858" spans="1:26" x14ac:dyDescent="0.3">
      <c r="A858" s="2" t="str">
        <f ca="1">IF(D857="",A857,D857)</f>
        <v>A.54</v>
      </c>
      <c r="B858" s="7">
        <v>2</v>
      </c>
      <c r="C858" s="7" t="s">
        <v>991</v>
      </c>
      <c r="D858" s="53"/>
      <c r="E858" s="6"/>
      <c r="F858" s="28" t="s">
        <v>2754</v>
      </c>
      <c r="G858" s="28"/>
      <c r="H858" s="7" t="s">
        <v>990</v>
      </c>
      <c r="J858" s="7">
        <v>31</v>
      </c>
      <c r="K858" s="7" t="s">
        <v>1641</v>
      </c>
      <c r="L858" s="121"/>
      <c r="M858" s="91">
        <f>J858*L858</f>
        <v>0</v>
      </c>
      <c r="N858" s="7">
        <v>22</v>
      </c>
      <c r="O858" s="91">
        <f>+ROUND(+L858*(100+N858)/100,2)</f>
        <v>0</v>
      </c>
      <c r="P858" s="91">
        <f>J858*O858</f>
        <v>0</v>
      </c>
      <c r="Q858" s="129"/>
      <c r="R858" s="129"/>
      <c r="S858" s="129"/>
      <c r="T858" s="129"/>
    </row>
    <row r="859" spans="1:26" x14ac:dyDescent="0.3">
      <c r="A859" s="49" t="s">
        <v>1682</v>
      </c>
      <c r="B859" s="50"/>
      <c r="C859" s="50"/>
      <c r="D859" s="50"/>
      <c r="E859" s="50"/>
      <c r="F859" s="50"/>
      <c r="G859" s="50"/>
      <c r="H859" s="50"/>
      <c r="I859" s="50"/>
      <c r="J859" s="50"/>
      <c r="K859" s="50"/>
      <c r="L859" s="124">
        <f>SUM(L857:L858)</f>
        <v>0</v>
      </c>
      <c r="M859" s="97">
        <f>SUM(M857:M858)</f>
        <v>0</v>
      </c>
      <c r="N859" s="50"/>
      <c r="O859" s="97">
        <f>SUM(O857:O858)</f>
        <v>0</v>
      </c>
      <c r="P859" s="97">
        <f>SUM(P857:P858)</f>
        <v>0</v>
      </c>
      <c r="Q859" s="130"/>
      <c r="R859" s="129"/>
      <c r="S859" s="129"/>
      <c r="T859" s="129"/>
    </row>
    <row r="860" spans="1:26" s="104" customFormat="1" ht="31.2" x14ac:dyDescent="0.3">
      <c r="A860" s="85" t="s">
        <v>1679</v>
      </c>
      <c r="B860" s="85"/>
      <c r="C860" s="85"/>
      <c r="D860" s="85"/>
      <c r="E860" s="85"/>
      <c r="F860" s="85"/>
      <c r="G860" s="85"/>
      <c r="H860" s="85"/>
      <c r="I860" s="85"/>
      <c r="J860" s="85"/>
      <c r="K860" s="85"/>
      <c r="L860" s="125"/>
      <c r="M860" s="98">
        <f>+M859*2</f>
        <v>0</v>
      </c>
      <c r="N860" s="85"/>
      <c r="O860" s="98">
        <f>+O859*2</f>
        <v>0</v>
      </c>
      <c r="P860" s="98">
        <f>+P859*2</f>
        <v>0</v>
      </c>
      <c r="Q860" s="131"/>
      <c r="R860" s="131"/>
      <c r="S860" s="131"/>
      <c r="T860" s="131"/>
      <c r="Z860" s="87"/>
    </row>
    <row r="861" spans="1:26" x14ac:dyDescent="0.3">
      <c r="D861" s="53"/>
      <c r="E861" s="104"/>
      <c r="L861" s="120"/>
      <c r="Q861" s="129"/>
      <c r="R861" s="129"/>
      <c r="S861" s="129"/>
      <c r="T861" s="129"/>
    </row>
    <row r="862" spans="1:26" x14ac:dyDescent="0.3">
      <c r="D862" s="53"/>
      <c r="E862" s="104"/>
      <c r="L862" s="120"/>
      <c r="Q862" s="129"/>
      <c r="R862" s="129"/>
      <c r="S862" s="129"/>
      <c r="T862" s="129"/>
    </row>
    <row r="863" spans="1:26" ht="48.6" customHeight="1" x14ac:dyDescent="0.3">
      <c r="A863" s="1" t="s">
        <v>366</v>
      </c>
      <c r="D863" s="53" t="str">
        <f ca="1">IF(A863="A",COUNTIF($A$1:A863,"A")&amp;".","")</f>
        <v>55.</v>
      </c>
      <c r="E863" s="104" t="s">
        <v>2755</v>
      </c>
      <c r="F863" s="54" t="str">
        <f ca="1">CONCATENATE(D863," ",E863)</f>
        <v>55. LIOFILCHEM "ali enakovredno"</v>
      </c>
      <c r="G863" s="54"/>
      <c r="L863" s="120"/>
      <c r="Q863" s="129"/>
      <c r="R863" s="129"/>
      <c r="S863" s="129"/>
      <c r="T863" s="129"/>
    </row>
    <row r="864" spans="1:26" x14ac:dyDescent="0.3">
      <c r="D864" s="53"/>
      <c r="E864" s="104"/>
      <c r="L864" s="120"/>
      <c r="Q864" s="129"/>
      <c r="R864" s="129"/>
      <c r="S864" s="129"/>
      <c r="T864" s="129"/>
    </row>
    <row r="865" spans="1:20" x14ac:dyDescent="0.3">
      <c r="A865" s="2" t="str">
        <f ca="1">CONCATENATE("A.",IF(OFFSET(INDIRECT(ADDRESS(ROW(),COLUMN())),-2,3,1)="",OFFSET(INDIRECT(ADDRESS(ROW(),COLUMN())),-1,1,1),LEFT(OFFSET(INDIRECT(ADDRESS(ROW(),COLUMN())),-2,3,1),FIND(".",OFFSET(INDIRECT(ADDRESS(ROW(),COLUMN())),-2,3,1))-1)))</f>
        <v>A.55</v>
      </c>
      <c r="B865" s="7">
        <v>1</v>
      </c>
      <c r="C865" s="7" t="s">
        <v>995</v>
      </c>
      <c r="D865" s="53"/>
      <c r="E865" s="6"/>
      <c r="F865" s="28" t="s">
        <v>2756</v>
      </c>
      <c r="G865" s="28"/>
      <c r="H865" s="7" t="s">
        <v>994</v>
      </c>
      <c r="J865" s="7">
        <v>80</v>
      </c>
      <c r="K865" s="7" t="s">
        <v>1641</v>
      </c>
      <c r="L865" s="121"/>
      <c r="M865" s="91">
        <f t="shared" ref="M865:M886" si="87">J865*L865</f>
        <v>0</v>
      </c>
      <c r="N865" s="7">
        <v>9.5</v>
      </c>
      <c r="O865" s="91">
        <f>+ROUND(+L865*(100+N865)/100,2)</f>
        <v>0</v>
      </c>
      <c r="P865" s="91">
        <f t="shared" ref="P865:P886" si="88">J865*O865</f>
        <v>0</v>
      </c>
      <c r="Q865" s="129"/>
      <c r="R865" s="129"/>
      <c r="S865" s="129"/>
      <c r="T865" s="129"/>
    </row>
    <row r="866" spans="1:20" x14ac:dyDescent="0.3">
      <c r="A866" s="2" t="str">
        <f t="shared" ref="A866:A887" ca="1" si="89">IF(D865="",A865,D865)</f>
        <v>A.55</v>
      </c>
      <c r="B866" s="7">
        <v>2</v>
      </c>
      <c r="C866" s="7" t="s">
        <v>997</v>
      </c>
      <c r="D866" s="53"/>
      <c r="E866" s="6"/>
      <c r="F866" s="28" t="s">
        <v>2757</v>
      </c>
      <c r="G866" s="28"/>
      <c r="H866" s="7" t="s">
        <v>996</v>
      </c>
      <c r="J866" s="7">
        <v>2</v>
      </c>
      <c r="K866" s="7" t="s">
        <v>1641</v>
      </c>
      <c r="L866" s="121"/>
      <c r="M866" s="91">
        <f t="shared" si="87"/>
        <v>0</v>
      </c>
      <c r="N866" s="7">
        <v>9.5</v>
      </c>
      <c r="O866" s="91">
        <f t="shared" ref="O866:O887" si="90">+ROUND(+L866*(100+N866)/100,2)</f>
        <v>0</v>
      </c>
      <c r="P866" s="91">
        <f t="shared" si="88"/>
        <v>0</v>
      </c>
      <c r="Q866" s="129"/>
      <c r="R866" s="129"/>
      <c r="S866" s="129"/>
      <c r="T866" s="129"/>
    </row>
    <row r="867" spans="1:20" x14ac:dyDescent="0.3">
      <c r="A867" s="2" t="str">
        <f t="shared" ca="1" si="89"/>
        <v>A.55</v>
      </c>
      <c r="B867" s="7">
        <v>3</v>
      </c>
      <c r="C867" s="7" t="s">
        <v>999</v>
      </c>
      <c r="D867" s="53"/>
      <c r="E867" s="6"/>
      <c r="F867" s="28" t="s">
        <v>2758</v>
      </c>
      <c r="G867" s="28"/>
      <c r="H867" s="7" t="s">
        <v>998</v>
      </c>
      <c r="J867" s="7">
        <v>3</v>
      </c>
      <c r="K867" s="7" t="s">
        <v>1641</v>
      </c>
      <c r="L867" s="121"/>
      <c r="M867" s="91">
        <f t="shared" si="87"/>
        <v>0</v>
      </c>
      <c r="N867" s="7">
        <v>9.5</v>
      </c>
      <c r="O867" s="91">
        <f t="shared" si="90"/>
        <v>0</v>
      </c>
      <c r="P867" s="91">
        <f t="shared" si="88"/>
        <v>0</v>
      </c>
      <c r="Q867" s="129"/>
      <c r="R867" s="129"/>
      <c r="S867" s="129"/>
      <c r="T867" s="129"/>
    </row>
    <row r="868" spans="1:20" ht="31.2" x14ac:dyDescent="0.3">
      <c r="A868" s="2" t="str">
        <f t="shared" ca="1" si="89"/>
        <v>A.55</v>
      </c>
      <c r="B868" s="7">
        <v>4</v>
      </c>
      <c r="C868" s="7" t="s">
        <v>1001</v>
      </c>
      <c r="D868" s="53"/>
      <c r="E868" s="6"/>
      <c r="F868" s="28" t="s">
        <v>2759</v>
      </c>
      <c r="G868" s="28"/>
      <c r="H868" s="7" t="s">
        <v>1000</v>
      </c>
      <c r="J868" s="7">
        <v>25</v>
      </c>
      <c r="K868" s="7" t="s">
        <v>1641</v>
      </c>
      <c r="L868" s="121"/>
      <c r="M868" s="91">
        <f t="shared" si="87"/>
        <v>0</v>
      </c>
      <c r="N868" s="7">
        <v>9.5</v>
      </c>
      <c r="O868" s="91">
        <f t="shared" si="90"/>
        <v>0</v>
      </c>
      <c r="P868" s="91">
        <f t="shared" si="88"/>
        <v>0</v>
      </c>
      <c r="Q868" s="129"/>
      <c r="R868" s="129"/>
      <c r="S868" s="129"/>
      <c r="T868" s="129"/>
    </row>
    <row r="869" spans="1:20" x14ac:dyDescent="0.3">
      <c r="A869" s="2" t="str">
        <f t="shared" ca="1" si="89"/>
        <v>A.55</v>
      </c>
      <c r="B869" s="7">
        <v>5</v>
      </c>
      <c r="C869" s="7" t="s">
        <v>1003</v>
      </c>
      <c r="D869" s="53"/>
      <c r="E869" s="6"/>
      <c r="F869" s="28" t="s">
        <v>2760</v>
      </c>
      <c r="G869" s="28"/>
      <c r="H869" s="7" t="s">
        <v>1002</v>
      </c>
      <c r="J869" s="7">
        <v>2</v>
      </c>
      <c r="K869" s="7" t="s">
        <v>1641</v>
      </c>
      <c r="L869" s="121"/>
      <c r="M869" s="91">
        <f t="shared" si="87"/>
        <v>0</v>
      </c>
      <c r="N869" s="7">
        <v>9.5</v>
      </c>
      <c r="O869" s="91">
        <f t="shared" si="90"/>
        <v>0</v>
      </c>
      <c r="P869" s="91">
        <f t="shared" si="88"/>
        <v>0</v>
      </c>
      <c r="Q869" s="129"/>
      <c r="R869" s="129"/>
      <c r="S869" s="129"/>
      <c r="T869" s="129"/>
    </row>
    <row r="870" spans="1:20" ht="31.2" x14ac:dyDescent="0.3">
      <c r="A870" s="2" t="str">
        <f t="shared" ca="1" si="89"/>
        <v>A.55</v>
      </c>
      <c r="B870" s="7">
        <v>6</v>
      </c>
      <c r="C870" s="7" t="s">
        <v>1005</v>
      </c>
      <c r="D870" s="53"/>
      <c r="E870" s="6"/>
      <c r="F870" s="28" t="s">
        <v>2761</v>
      </c>
      <c r="G870" s="28"/>
      <c r="H870" s="7" t="s">
        <v>1004</v>
      </c>
      <c r="J870" s="7">
        <v>4</v>
      </c>
      <c r="K870" s="7" t="s">
        <v>1641</v>
      </c>
      <c r="L870" s="121"/>
      <c r="M870" s="91">
        <f t="shared" si="87"/>
        <v>0</v>
      </c>
      <c r="N870" s="7">
        <v>9.5</v>
      </c>
      <c r="O870" s="91">
        <f t="shared" si="90"/>
        <v>0</v>
      </c>
      <c r="P870" s="91">
        <f t="shared" si="88"/>
        <v>0</v>
      </c>
      <c r="Q870" s="129"/>
      <c r="R870" s="129"/>
      <c r="S870" s="129"/>
      <c r="T870" s="129"/>
    </row>
    <row r="871" spans="1:20" ht="31.2" x14ac:dyDescent="0.3">
      <c r="A871" s="2" t="str">
        <f t="shared" ca="1" si="89"/>
        <v>A.55</v>
      </c>
      <c r="B871" s="7">
        <v>7</v>
      </c>
      <c r="C871" s="7" t="s">
        <v>1007</v>
      </c>
      <c r="D871" s="53"/>
      <c r="E871" s="6"/>
      <c r="F871" s="28" t="s">
        <v>2762</v>
      </c>
      <c r="G871" s="28"/>
      <c r="H871" s="7" t="s">
        <v>1006</v>
      </c>
      <c r="J871" s="7">
        <v>1</v>
      </c>
      <c r="K871" s="7" t="s">
        <v>1641</v>
      </c>
      <c r="L871" s="121"/>
      <c r="M871" s="91">
        <f t="shared" si="87"/>
        <v>0</v>
      </c>
      <c r="N871" s="7">
        <v>9.5</v>
      </c>
      <c r="O871" s="91">
        <f t="shared" si="90"/>
        <v>0</v>
      </c>
      <c r="P871" s="91">
        <f t="shared" si="88"/>
        <v>0</v>
      </c>
      <c r="Q871" s="129"/>
      <c r="R871" s="129"/>
      <c r="S871" s="129"/>
      <c r="T871" s="129"/>
    </row>
    <row r="872" spans="1:20" x14ac:dyDescent="0.3">
      <c r="A872" s="2" t="str">
        <f t="shared" ca="1" si="89"/>
        <v>A.55</v>
      </c>
      <c r="B872" s="7">
        <v>8</v>
      </c>
      <c r="C872" s="7" t="s">
        <v>1009</v>
      </c>
      <c r="D872" s="53"/>
      <c r="E872" s="6"/>
      <c r="F872" s="28" t="s">
        <v>2763</v>
      </c>
      <c r="G872" s="28"/>
      <c r="H872" s="7" t="s">
        <v>1008</v>
      </c>
      <c r="J872" s="7">
        <v>7</v>
      </c>
      <c r="K872" s="7" t="s">
        <v>1641</v>
      </c>
      <c r="L872" s="121"/>
      <c r="M872" s="91">
        <f t="shared" si="87"/>
        <v>0</v>
      </c>
      <c r="N872" s="7">
        <v>9.5</v>
      </c>
      <c r="O872" s="91">
        <f t="shared" si="90"/>
        <v>0</v>
      </c>
      <c r="P872" s="91">
        <f t="shared" si="88"/>
        <v>0</v>
      </c>
      <c r="Q872" s="129"/>
      <c r="R872" s="129"/>
      <c r="S872" s="129"/>
      <c r="T872" s="129"/>
    </row>
    <row r="873" spans="1:20" x14ac:dyDescent="0.3">
      <c r="A873" s="2" t="str">
        <f t="shared" ca="1" si="89"/>
        <v>A.55</v>
      </c>
      <c r="B873" s="7">
        <v>9</v>
      </c>
      <c r="C873" s="7" t="s">
        <v>1011</v>
      </c>
      <c r="D873" s="53"/>
      <c r="E873" s="6"/>
      <c r="F873" s="28" t="s">
        <v>2764</v>
      </c>
      <c r="G873" s="28"/>
      <c r="H873" s="7" t="s">
        <v>1010</v>
      </c>
      <c r="J873" s="7">
        <v>1</v>
      </c>
      <c r="K873" s="7" t="s">
        <v>1641</v>
      </c>
      <c r="L873" s="121"/>
      <c r="M873" s="91">
        <f t="shared" si="87"/>
        <v>0</v>
      </c>
      <c r="N873" s="7">
        <v>9.5</v>
      </c>
      <c r="O873" s="91">
        <f t="shared" si="90"/>
        <v>0</v>
      </c>
      <c r="P873" s="91">
        <f t="shared" si="88"/>
        <v>0</v>
      </c>
      <c r="Q873" s="129"/>
      <c r="R873" s="129"/>
      <c r="S873" s="129"/>
      <c r="T873" s="129"/>
    </row>
    <row r="874" spans="1:20" x14ac:dyDescent="0.3">
      <c r="A874" s="2" t="str">
        <f t="shared" ca="1" si="89"/>
        <v>A.55</v>
      </c>
      <c r="B874" s="7">
        <v>10</v>
      </c>
      <c r="C874" s="7" t="s">
        <v>1013</v>
      </c>
      <c r="D874" s="53"/>
      <c r="E874" s="6"/>
      <c r="F874" s="28" t="s">
        <v>2765</v>
      </c>
      <c r="G874" s="28"/>
      <c r="H874" s="7" t="s">
        <v>1012</v>
      </c>
      <c r="J874" s="7">
        <v>25</v>
      </c>
      <c r="K874" s="7" t="s">
        <v>1641</v>
      </c>
      <c r="L874" s="121"/>
      <c r="M874" s="91">
        <f t="shared" si="87"/>
        <v>0</v>
      </c>
      <c r="N874" s="7">
        <v>9.5</v>
      </c>
      <c r="O874" s="91">
        <f t="shared" si="90"/>
        <v>0</v>
      </c>
      <c r="P874" s="91">
        <f t="shared" si="88"/>
        <v>0</v>
      </c>
      <c r="Q874" s="129"/>
      <c r="R874" s="129"/>
      <c r="S874" s="129"/>
      <c r="T874" s="129"/>
    </row>
    <row r="875" spans="1:20" ht="31.2" x14ac:dyDescent="0.3">
      <c r="A875" s="2" t="str">
        <f t="shared" ca="1" si="89"/>
        <v>A.55</v>
      </c>
      <c r="B875" s="7">
        <v>11</v>
      </c>
      <c r="C875" s="7" t="s">
        <v>1015</v>
      </c>
      <c r="D875" s="53"/>
      <c r="E875" s="6"/>
      <c r="F875" s="28" t="s">
        <v>2766</v>
      </c>
      <c r="G875" s="28"/>
      <c r="H875" s="7" t="s">
        <v>1014</v>
      </c>
      <c r="J875" s="7">
        <v>3</v>
      </c>
      <c r="K875" s="7" t="s">
        <v>1641</v>
      </c>
      <c r="L875" s="121"/>
      <c r="M875" s="91">
        <f t="shared" si="87"/>
        <v>0</v>
      </c>
      <c r="N875" s="7">
        <v>9.5</v>
      </c>
      <c r="O875" s="91">
        <f t="shared" si="90"/>
        <v>0</v>
      </c>
      <c r="P875" s="91">
        <f t="shared" si="88"/>
        <v>0</v>
      </c>
      <c r="Q875" s="129"/>
      <c r="R875" s="129"/>
      <c r="S875" s="129"/>
      <c r="T875" s="129"/>
    </row>
    <row r="876" spans="1:20" ht="31.2" x14ac:dyDescent="0.3">
      <c r="A876" s="2" t="str">
        <f t="shared" ca="1" si="89"/>
        <v>A.55</v>
      </c>
      <c r="B876" s="7">
        <v>12</v>
      </c>
      <c r="C876" s="7" t="s">
        <v>1017</v>
      </c>
      <c r="D876" s="53"/>
      <c r="E876" s="6"/>
      <c r="F876" s="28" t="s">
        <v>2767</v>
      </c>
      <c r="G876" s="28"/>
      <c r="H876" s="7" t="s">
        <v>1016</v>
      </c>
      <c r="J876" s="7">
        <v>1</v>
      </c>
      <c r="K876" s="7" t="s">
        <v>1641</v>
      </c>
      <c r="L876" s="121"/>
      <c r="M876" s="91">
        <f t="shared" si="87"/>
        <v>0</v>
      </c>
      <c r="N876" s="7">
        <v>9.5</v>
      </c>
      <c r="O876" s="91">
        <f t="shared" si="90"/>
        <v>0</v>
      </c>
      <c r="P876" s="91">
        <f t="shared" si="88"/>
        <v>0</v>
      </c>
      <c r="Q876" s="129"/>
      <c r="R876" s="129"/>
      <c r="S876" s="129"/>
      <c r="T876" s="129"/>
    </row>
    <row r="877" spans="1:20" ht="31.2" x14ac:dyDescent="0.3">
      <c r="A877" s="2" t="str">
        <f t="shared" ca="1" si="89"/>
        <v>A.55</v>
      </c>
      <c r="B877" s="7">
        <v>13</v>
      </c>
      <c r="C877" s="7" t="s">
        <v>1019</v>
      </c>
      <c r="D877" s="53"/>
      <c r="E877" s="6"/>
      <c r="F877" s="28" t="s">
        <v>2768</v>
      </c>
      <c r="G877" s="28"/>
      <c r="H877" s="7" t="s">
        <v>1018</v>
      </c>
      <c r="J877" s="7">
        <v>25</v>
      </c>
      <c r="K877" s="7" t="s">
        <v>1641</v>
      </c>
      <c r="L877" s="121"/>
      <c r="M877" s="91">
        <f t="shared" si="87"/>
        <v>0</v>
      </c>
      <c r="N877" s="7">
        <v>9.5</v>
      </c>
      <c r="O877" s="91">
        <f t="shared" si="90"/>
        <v>0</v>
      </c>
      <c r="P877" s="91">
        <f t="shared" si="88"/>
        <v>0</v>
      </c>
      <c r="Q877" s="129"/>
      <c r="R877" s="129"/>
      <c r="S877" s="129"/>
      <c r="T877" s="129"/>
    </row>
    <row r="878" spans="1:20" x14ac:dyDescent="0.3">
      <c r="A878" s="2" t="str">
        <f t="shared" ca="1" si="89"/>
        <v>A.55</v>
      </c>
      <c r="B878" s="7">
        <v>14</v>
      </c>
      <c r="C878" s="7" t="s">
        <v>1021</v>
      </c>
      <c r="D878" s="53"/>
      <c r="E878" s="6"/>
      <c r="F878" s="28" t="s">
        <v>2769</v>
      </c>
      <c r="G878" s="28"/>
      <c r="H878" s="7" t="s">
        <v>1020</v>
      </c>
      <c r="J878" s="7">
        <v>8</v>
      </c>
      <c r="K878" s="7" t="s">
        <v>1641</v>
      </c>
      <c r="L878" s="121"/>
      <c r="M878" s="91">
        <f t="shared" si="87"/>
        <v>0</v>
      </c>
      <c r="N878" s="7">
        <v>9.5</v>
      </c>
      <c r="O878" s="91">
        <f t="shared" si="90"/>
        <v>0</v>
      </c>
      <c r="P878" s="91">
        <f t="shared" si="88"/>
        <v>0</v>
      </c>
      <c r="Q878" s="129"/>
      <c r="R878" s="129"/>
      <c r="S878" s="129"/>
      <c r="T878" s="129"/>
    </row>
    <row r="879" spans="1:20" ht="31.2" x14ac:dyDescent="0.3">
      <c r="A879" s="2" t="str">
        <f t="shared" ca="1" si="89"/>
        <v>A.55</v>
      </c>
      <c r="B879" s="7">
        <v>15</v>
      </c>
      <c r="C879" s="7" t="s">
        <v>1023</v>
      </c>
      <c r="D879" s="53"/>
      <c r="E879" s="6"/>
      <c r="F879" s="28" t="s">
        <v>2770</v>
      </c>
      <c r="G879" s="28"/>
      <c r="H879" s="7" t="s">
        <v>1022</v>
      </c>
      <c r="J879" s="7">
        <v>2</v>
      </c>
      <c r="K879" s="7" t="s">
        <v>1641</v>
      </c>
      <c r="L879" s="121"/>
      <c r="M879" s="91">
        <f t="shared" si="87"/>
        <v>0</v>
      </c>
      <c r="N879" s="7">
        <v>9.5</v>
      </c>
      <c r="O879" s="91">
        <f t="shared" si="90"/>
        <v>0</v>
      </c>
      <c r="P879" s="91">
        <f t="shared" si="88"/>
        <v>0</v>
      </c>
      <c r="Q879" s="129"/>
      <c r="R879" s="129"/>
      <c r="S879" s="129"/>
      <c r="T879" s="129"/>
    </row>
    <row r="880" spans="1:20" x14ac:dyDescent="0.3">
      <c r="A880" s="2" t="str">
        <f t="shared" ca="1" si="89"/>
        <v>A.55</v>
      </c>
      <c r="B880" s="7">
        <v>16</v>
      </c>
      <c r="C880" s="7" t="s">
        <v>1025</v>
      </c>
      <c r="D880" s="53"/>
      <c r="E880" s="6"/>
      <c r="F880" s="28" t="s">
        <v>2771</v>
      </c>
      <c r="G880" s="28"/>
      <c r="H880" s="7" t="s">
        <v>1024</v>
      </c>
      <c r="J880" s="7">
        <v>4</v>
      </c>
      <c r="K880" s="7" t="s">
        <v>1641</v>
      </c>
      <c r="L880" s="121"/>
      <c r="M880" s="91">
        <f t="shared" si="87"/>
        <v>0</v>
      </c>
      <c r="N880" s="7">
        <v>9.5</v>
      </c>
      <c r="O880" s="91">
        <f t="shared" si="90"/>
        <v>0</v>
      </c>
      <c r="P880" s="91">
        <f t="shared" si="88"/>
        <v>0</v>
      </c>
      <c r="Q880" s="129"/>
      <c r="R880" s="129"/>
      <c r="S880" s="129"/>
      <c r="T880" s="129"/>
    </row>
    <row r="881" spans="1:26" x14ac:dyDescent="0.3">
      <c r="A881" s="2" t="str">
        <f t="shared" ca="1" si="89"/>
        <v>A.55</v>
      </c>
      <c r="B881" s="7">
        <v>17</v>
      </c>
      <c r="C881" s="7" t="s">
        <v>1027</v>
      </c>
      <c r="D881" s="53"/>
      <c r="E881" s="6"/>
      <c r="F881" s="28" t="s">
        <v>2772</v>
      </c>
      <c r="G881" s="28"/>
      <c r="H881" s="7" t="s">
        <v>1026</v>
      </c>
      <c r="J881" s="7">
        <v>1</v>
      </c>
      <c r="K881" s="7" t="s">
        <v>1641</v>
      </c>
      <c r="L881" s="121"/>
      <c r="M881" s="91">
        <f t="shared" si="87"/>
        <v>0</v>
      </c>
      <c r="N881" s="7">
        <v>9.5</v>
      </c>
      <c r="O881" s="91">
        <f t="shared" si="90"/>
        <v>0</v>
      </c>
      <c r="P881" s="91">
        <f t="shared" si="88"/>
        <v>0</v>
      </c>
      <c r="Q881" s="129"/>
      <c r="R881" s="129"/>
      <c r="S881" s="129"/>
      <c r="T881" s="129"/>
    </row>
    <row r="882" spans="1:26" x14ac:dyDescent="0.3">
      <c r="A882" s="2" t="str">
        <f t="shared" ca="1" si="89"/>
        <v>A.55</v>
      </c>
      <c r="B882" s="7">
        <v>18</v>
      </c>
      <c r="C882" s="7" t="s">
        <v>1029</v>
      </c>
      <c r="D882" s="53"/>
      <c r="E882" s="6"/>
      <c r="F882" s="28" t="s">
        <v>2773</v>
      </c>
      <c r="G882" s="28"/>
      <c r="H882" s="7" t="s">
        <v>1028</v>
      </c>
      <c r="J882" s="7">
        <v>15</v>
      </c>
      <c r="K882" s="7" t="s">
        <v>1641</v>
      </c>
      <c r="L882" s="121"/>
      <c r="M882" s="91">
        <f t="shared" si="87"/>
        <v>0</v>
      </c>
      <c r="N882" s="7">
        <v>9.5</v>
      </c>
      <c r="O882" s="91">
        <f t="shared" si="90"/>
        <v>0</v>
      </c>
      <c r="P882" s="91">
        <f t="shared" si="88"/>
        <v>0</v>
      </c>
      <c r="Q882" s="129"/>
      <c r="R882" s="129"/>
      <c r="S882" s="129"/>
      <c r="T882" s="129"/>
    </row>
    <row r="883" spans="1:26" x14ac:dyDescent="0.3">
      <c r="A883" s="2" t="str">
        <f t="shared" ca="1" si="89"/>
        <v>A.55</v>
      </c>
      <c r="B883" s="7">
        <v>19</v>
      </c>
      <c r="C883" s="7" t="s">
        <v>1031</v>
      </c>
      <c r="D883" s="53"/>
      <c r="E883" s="6"/>
      <c r="F883" s="28" t="s">
        <v>2774</v>
      </c>
      <c r="G883" s="28"/>
      <c r="H883" s="7" t="s">
        <v>1030</v>
      </c>
      <c r="J883" s="7">
        <v>5</v>
      </c>
      <c r="K883" s="7" t="s">
        <v>1641</v>
      </c>
      <c r="L883" s="121"/>
      <c r="M883" s="91">
        <f t="shared" si="87"/>
        <v>0</v>
      </c>
      <c r="N883" s="7">
        <v>22</v>
      </c>
      <c r="O883" s="91">
        <f t="shared" si="90"/>
        <v>0</v>
      </c>
      <c r="P883" s="91">
        <f t="shared" si="88"/>
        <v>0</v>
      </c>
      <c r="Q883" s="129"/>
      <c r="R883" s="129"/>
      <c r="S883" s="129"/>
      <c r="T883" s="129"/>
    </row>
    <row r="884" spans="1:26" x14ac:dyDescent="0.3">
      <c r="A884" s="2" t="str">
        <f t="shared" ca="1" si="89"/>
        <v>A.55</v>
      </c>
      <c r="B884" s="7">
        <v>20</v>
      </c>
      <c r="C884" s="7" t="s">
        <v>1033</v>
      </c>
      <c r="D884" s="53"/>
      <c r="E884" s="6"/>
      <c r="F884" s="28" t="s">
        <v>2775</v>
      </c>
      <c r="G884" s="28"/>
      <c r="H884" s="7" t="s">
        <v>1032</v>
      </c>
      <c r="J884" s="7">
        <v>6</v>
      </c>
      <c r="K884" s="7" t="s">
        <v>1641</v>
      </c>
      <c r="L884" s="121"/>
      <c r="M884" s="91">
        <f t="shared" si="87"/>
        <v>0</v>
      </c>
      <c r="N884" s="7">
        <v>22</v>
      </c>
      <c r="O884" s="91">
        <f t="shared" si="90"/>
        <v>0</v>
      </c>
      <c r="P884" s="91">
        <f t="shared" si="88"/>
        <v>0</v>
      </c>
      <c r="Q884" s="129"/>
      <c r="R884" s="129"/>
      <c r="S884" s="129"/>
      <c r="T884" s="129"/>
    </row>
    <row r="885" spans="1:26" x14ac:dyDescent="0.3">
      <c r="A885" s="2" t="str">
        <f t="shared" ca="1" si="89"/>
        <v>A.55</v>
      </c>
      <c r="B885" s="7">
        <v>21</v>
      </c>
      <c r="C885" s="7" t="s">
        <v>2776</v>
      </c>
      <c r="D885" s="53"/>
      <c r="E885" s="6"/>
      <c r="F885" s="28" t="s">
        <v>2777</v>
      </c>
      <c r="G885" s="28"/>
      <c r="H885" s="7" t="s">
        <v>2778</v>
      </c>
      <c r="J885" s="7">
        <v>36</v>
      </c>
      <c r="K885" s="7" t="s">
        <v>1641</v>
      </c>
      <c r="L885" s="121"/>
      <c r="M885" s="91">
        <f t="shared" si="87"/>
        <v>0</v>
      </c>
      <c r="N885" s="7">
        <v>9.5</v>
      </c>
      <c r="O885" s="91">
        <f t="shared" si="90"/>
        <v>0</v>
      </c>
      <c r="P885" s="91">
        <f t="shared" si="88"/>
        <v>0</v>
      </c>
      <c r="Q885" s="129"/>
      <c r="R885" s="129"/>
      <c r="S885" s="129"/>
      <c r="T885" s="129"/>
    </row>
    <row r="886" spans="1:26" x14ac:dyDescent="0.3">
      <c r="A886" s="2" t="str">
        <f t="shared" ca="1" si="89"/>
        <v>A.55</v>
      </c>
      <c r="B886" s="7">
        <v>22</v>
      </c>
      <c r="C886" s="7" t="s">
        <v>2779</v>
      </c>
      <c r="D886" s="53"/>
      <c r="E886" s="6"/>
      <c r="F886" s="28" t="s">
        <v>2780</v>
      </c>
      <c r="G886" s="28"/>
      <c r="H886" s="7" t="s">
        <v>2781</v>
      </c>
      <c r="J886" s="7">
        <v>5</v>
      </c>
      <c r="K886" s="7" t="s">
        <v>1641</v>
      </c>
      <c r="L886" s="121"/>
      <c r="M886" s="91">
        <f t="shared" si="87"/>
        <v>0</v>
      </c>
      <c r="N886" s="7">
        <v>9.5</v>
      </c>
      <c r="O886" s="91">
        <f t="shared" si="90"/>
        <v>0</v>
      </c>
      <c r="P886" s="91">
        <f t="shared" si="88"/>
        <v>0</v>
      </c>
      <c r="Q886" s="129"/>
      <c r="R886" s="129"/>
      <c r="S886" s="129"/>
      <c r="T886" s="129"/>
    </row>
    <row r="887" spans="1:26" x14ac:dyDescent="0.3">
      <c r="A887" s="2" t="str">
        <f t="shared" ca="1" si="89"/>
        <v>A.55</v>
      </c>
      <c r="B887" s="7">
        <v>23</v>
      </c>
      <c r="C887" s="8" t="s">
        <v>1035</v>
      </c>
      <c r="D887" s="53"/>
      <c r="E887" s="6"/>
      <c r="F887" s="7" t="s">
        <v>1035</v>
      </c>
      <c r="G887" s="28"/>
      <c r="H887" s="7" t="s">
        <v>1034</v>
      </c>
      <c r="J887" s="7">
        <v>2</v>
      </c>
      <c r="K887" s="7" t="s">
        <v>1641</v>
      </c>
      <c r="L887" s="121"/>
      <c r="M887" s="91">
        <f>J887*L887</f>
        <v>0</v>
      </c>
      <c r="N887" s="7">
        <v>9.5</v>
      </c>
      <c r="O887" s="91">
        <f t="shared" si="90"/>
        <v>0</v>
      </c>
      <c r="P887" s="91">
        <f>J887*O887</f>
        <v>0</v>
      </c>
      <c r="Q887" s="129"/>
      <c r="R887" s="129"/>
      <c r="S887" s="129"/>
      <c r="T887" s="129"/>
    </row>
    <row r="888" spans="1:26" x14ac:dyDescent="0.3">
      <c r="A888" s="49" t="s">
        <v>1682</v>
      </c>
      <c r="B888" s="50"/>
      <c r="C888" s="50"/>
      <c r="D888" s="50"/>
      <c r="E888" s="50"/>
      <c r="F888" s="50"/>
      <c r="G888" s="50"/>
      <c r="H888" s="50"/>
      <c r="I888" s="50"/>
      <c r="J888" s="50"/>
      <c r="K888" s="50"/>
      <c r="L888" s="124">
        <f>SUM(L865:L887)</f>
        <v>0</v>
      </c>
      <c r="M888" s="97">
        <f>SUM(M865:M887)</f>
        <v>0</v>
      </c>
      <c r="N888" s="50"/>
      <c r="O888" s="97">
        <f>SUM(O865:O887)</f>
        <v>0</v>
      </c>
      <c r="P888" s="97">
        <f>SUM(P865:P887)</f>
        <v>0</v>
      </c>
      <c r="Q888" s="130"/>
      <c r="R888" s="129"/>
      <c r="S888" s="129"/>
      <c r="T888" s="129"/>
    </row>
    <row r="889" spans="1:26" s="104" customFormat="1" ht="31.2" x14ac:dyDescent="0.3">
      <c r="A889" s="85" t="s">
        <v>1679</v>
      </c>
      <c r="B889" s="85"/>
      <c r="C889" s="85"/>
      <c r="D889" s="85"/>
      <c r="E889" s="85"/>
      <c r="F889" s="85"/>
      <c r="G889" s="85"/>
      <c r="H889" s="85"/>
      <c r="I889" s="85"/>
      <c r="J889" s="85"/>
      <c r="K889" s="85"/>
      <c r="L889" s="125"/>
      <c r="M889" s="98">
        <f>+M888*2</f>
        <v>0</v>
      </c>
      <c r="N889" s="85"/>
      <c r="O889" s="98">
        <f>+O888*2</f>
        <v>0</v>
      </c>
      <c r="P889" s="98">
        <f>+P888*2</f>
        <v>0</v>
      </c>
      <c r="Q889" s="131"/>
      <c r="R889" s="131"/>
      <c r="S889" s="131"/>
      <c r="T889" s="131"/>
      <c r="Z889" s="87"/>
    </row>
    <row r="890" spans="1:26" x14ac:dyDescent="0.3">
      <c r="D890" s="53"/>
      <c r="E890" s="104"/>
      <c r="L890" s="120"/>
      <c r="Q890" s="129"/>
      <c r="R890" s="129"/>
      <c r="S890" s="129"/>
      <c r="T890" s="129"/>
    </row>
    <row r="891" spans="1:26" x14ac:dyDescent="0.3">
      <c r="D891" s="53"/>
      <c r="E891" s="104"/>
      <c r="L891" s="120"/>
      <c r="Q891" s="129"/>
      <c r="R891" s="129"/>
      <c r="S891" s="129"/>
      <c r="T891" s="129"/>
    </row>
    <row r="892" spans="1:26" ht="43.8" customHeight="1" x14ac:dyDescent="0.3">
      <c r="A892" s="1" t="s">
        <v>366</v>
      </c>
      <c r="D892" s="53" t="str">
        <f ca="1">IF(A892="A",COUNTIF($A$1:A892,"A")&amp;".","")</f>
        <v>56.</v>
      </c>
      <c r="E892" s="104" t="s">
        <v>2782</v>
      </c>
      <c r="F892" s="54" t="str">
        <f ca="1">CONCATENATE(D892," ",E892)</f>
        <v>56. LUMINEX "ali enakovredno"</v>
      </c>
      <c r="G892" s="54"/>
      <c r="L892" s="120"/>
      <c r="Q892" s="129"/>
      <c r="R892" s="129"/>
      <c r="S892" s="129"/>
      <c r="T892" s="129"/>
    </row>
    <row r="893" spans="1:26" x14ac:dyDescent="0.3">
      <c r="D893" s="53"/>
      <c r="E893" s="104"/>
      <c r="L893" s="120"/>
      <c r="Q893" s="129"/>
      <c r="R893" s="129"/>
      <c r="S893" s="129"/>
      <c r="T893" s="129"/>
    </row>
    <row r="894" spans="1:26" x14ac:dyDescent="0.3">
      <c r="A894" s="2" t="str">
        <f ca="1">CONCATENATE("A.",IF(OFFSET(INDIRECT(ADDRESS(ROW(),COLUMN())),-2,3,1)="",OFFSET(INDIRECT(ADDRESS(ROW(),COLUMN())),-1,1,1),LEFT(OFFSET(INDIRECT(ADDRESS(ROW(),COLUMN())),-2,3,1),FIND(".",OFFSET(INDIRECT(ADDRESS(ROW(),COLUMN())),-2,3,1))-1)))</f>
        <v>A.56</v>
      </c>
      <c r="B894" s="7">
        <v>1</v>
      </c>
      <c r="C894" s="7" t="s">
        <v>2783</v>
      </c>
      <c r="D894" s="53"/>
      <c r="E894" s="6"/>
      <c r="F894" s="28" t="s">
        <v>2784</v>
      </c>
      <c r="G894" s="28"/>
      <c r="H894" s="7" t="s">
        <v>2785</v>
      </c>
      <c r="J894" s="7">
        <v>5</v>
      </c>
      <c r="K894" s="7" t="s">
        <v>1641</v>
      </c>
      <c r="L894" s="121"/>
      <c r="M894" s="91">
        <f>J894*L894</f>
        <v>0</v>
      </c>
      <c r="N894" s="7">
        <v>22</v>
      </c>
      <c r="O894" s="91">
        <f>+ROUND(+L894*(100+N894)/100,2)</f>
        <v>0</v>
      </c>
      <c r="P894" s="91">
        <f>J894*O894</f>
        <v>0</v>
      </c>
      <c r="Q894" s="129"/>
      <c r="R894" s="129"/>
      <c r="S894" s="129"/>
      <c r="T894" s="129"/>
    </row>
    <row r="895" spans="1:26" x14ac:dyDescent="0.3">
      <c r="A895" s="2" t="str">
        <f ca="1">IF(D894="",A894,D894)</f>
        <v>A.56</v>
      </c>
      <c r="B895" s="7">
        <v>2</v>
      </c>
      <c r="C895" s="7" t="s">
        <v>2786</v>
      </c>
      <c r="D895" s="53"/>
      <c r="E895" s="6"/>
      <c r="F895" s="28" t="s">
        <v>2787</v>
      </c>
      <c r="G895" s="28"/>
      <c r="H895" s="7" t="s">
        <v>2788</v>
      </c>
      <c r="J895" s="7">
        <v>1</v>
      </c>
      <c r="K895" s="7" t="s">
        <v>1641</v>
      </c>
      <c r="L895" s="121"/>
      <c r="M895" s="91">
        <f>J895*L895</f>
        <v>0</v>
      </c>
      <c r="N895" s="7">
        <v>22</v>
      </c>
      <c r="O895" s="91">
        <f>+ROUND(+L895*(100+N895)/100,2)</f>
        <v>0</v>
      </c>
      <c r="P895" s="91">
        <f>J895*O895</f>
        <v>0</v>
      </c>
      <c r="Q895" s="129"/>
      <c r="R895" s="129"/>
      <c r="S895" s="129"/>
      <c r="T895" s="129"/>
    </row>
    <row r="896" spans="1:26" x14ac:dyDescent="0.3">
      <c r="A896" s="49" t="s">
        <v>1682</v>
      </c>
      <c r="B896" s="50"/>
      <c r="C896" s="50"/>
      <c r="D896" s="50"/>
      <c r="E896" s="50"/>
      <c r="F896" s="50"/>
      <c r="G896" s="50"/>
      <c r="H896" s="50"/>
      <c r="I896" s="50"/>
      <c r="J896" s="50"/>
      <c r="K896" s="50"/>
      <c r="L896" s="124">
        <f>SUM(L894:L895)</f>
        <v>0</v>
      </c>
      <c r="M896" s="97">
        <f>SUM(M894:M895)</f>
        <v>0</v>
      </c>
      <c r="N896" s="50"/>
      <c r="O896" s="97">
        <f>SUM(O894:O895)</f>
        <v>0</v>
      </c>
      <c r="P896" s="97">
        <f>SUM(P894:P895)</f>
        <v>0</v>
      </c>
      <c r="Q896" s="130"/>
      <c r="R896" s="129"/>
      <c r="S896" s="129"/>
      <c r="T896" s="129"/>
    </row>
    <row r="897" spans="1:26" s="104" customFormat="1" ht="31.2" x14ac:dyDescent="0.3">
      <c r="A897" s="85" t="s">
        <v>1679</v>
      </c>
      <c r="B897" s="85"/>
      <c r="C897" s="85"/>
      <c r="D897" s="85"/>
      <c r="E897" s="85"/>
      <c r="F897" s="85"/>
      <c r="G897" s="85"/>
      <c r="H897" s="85"/>
      <c r="I897" s="85"/>
      <c r="J897" s="85"/>
      <c r="K897" s="85"/>
      <c r="L897" s="125"/>
      <c r="M897" s="98">
        <f>+M896*2</f>
        <v>0</v>
      </c>
      <c r="N897" s="85"/>
      <c r="O897" s="98">
        <f>+O896*2</f>
        <v>0</v>
      </c>
      <c r="P897" s="98">
        <f>+P896*2</f>
        <v>0</v>
      </c>
      <c r="Q897" s="131"/>
      <c r="R897" s="131"/>
      <c r="S897" s="131"/>
      <c r="T897" s="131"/>
      <c r="Z897" s="87"/>
    </row>
    <row r="898" spans="1:26" x14ac:dyDescent="0.3">
      <c r="D898" s="53"/>
      <c r="E898" s="104"/>
      <c r="L898" s="120"/>
      <c r="Q898" s="129"/>
      <c r="R898" s="129"/>
      <c r="S898" s="129"/>
      <c r="T898" s="129"/>
    </row>
    <row r="899" spans="1:26" x14ac:dyDescent="0.3">
      <c r="D899" s="53"/>
      <c r="E899" s="104"/>
      <c r="L899" s="120"/>
      <c r="Q899" s="129"/>
      <c r="R899" s="129"/>
      <c r="S899" s="129"/>
      <c r="T899" s="129"/>
    </row>
    <row r="900" spans="1:26" ht="54" customHeight="1" x14ac:dyDescent="0.3">
      <c r="A900" s="1" t="s">
        <v>366</v>
      </c>
      <c r="D900" s="53" t="str">
        <f ca="1">IF(A900="A",COUNTIF($A$1:A900,"A")&amp;".","")</f>
        <v>57.</v>
      </c>
      <c r="E900" s="104" t="s">
        <v>2789</v>
      </c>
      <c r="F900" s="54" t="str">
        <f ca="1">CONCATENATE(D900," ",E900)</f>
        <v>57. MAST DIAGNOSTICS "ali enakovredno"</v>
      </c>
      <c r="G900" s="54"/>
      <c r="L900" s="120"/>
      <c r="Q900" s="129"/>
      <c r="R900" s="129"/>
      <c r="S900" s="129"/>
      <c r="T900" s="129"/>
    </row>
    <row r="901" spans="1:26" x14ac:dyDescent="0.3">
      <c r="D901" s="53"/>
      <c r="E901" s="104"/>
      <c r="L901" s="120"/>
      <c r="Q901" s="129"/>
      <c r="R901" s="129"/>
      <c r="S901" s="129"/>
      <c r="T901" s="129"/>
    </row>
    <row r="902" spans="1:26" x14ac:dyDescent="0.3">
      <c r="A902" s="2" t="str">
        <f ca="1">CONCATENATE("A.",IF(OFFSET(INDIRECT(ADDRESS(ROW(),COLUMN())),-2,3,1)="",OFFSET(INDIRECT(ADDRESS(ROW(),COLUMN())),-1,1,1),LEFT(OFFSET(INDIRECT(ADDRESS(ROW(),COLUMN())),-2,3,1),FIND(".",OFFSET(INDIRECT(ADDRESS(ROW(),COLUMN())),-2,3,1))-1)))</f>
        <v>A.57</v>
      </c>
      <c r="B902" s="7">
        <v>1</v>
      </c>
      <c r="C902" s="7" t="s">
        <v>1039</v>
      </c>
      <c r="D902" s="53"/>
      <c r="E902" s="6"/>
      <c r="F902" s="28" t="s">
        <v>2790</v>
      </c>
      <c r="G902" s="28"/>
      <c r="H902" s="7" t="s">
        <v>1038</v>
      </c>
      <c r="J902" s="7">
        <v>5</v>
      </c>
      <c r="K902" s="7" t="s">
        <v>1641</v>
      </c>
      <c r="L902" s="121"/>
      <c r="M902" s="91">
        <f t="shared" ref="M902:M907" si="91">J902*L902</f>
        <v>0</v>
      </c>
      <c r="N902" s="7">
        <v>22</v>
      </c>
      <c r="O902" s="91">
        <f>+ROUND(+L902*(100+N902)/100,2)</f>
        <v>0</v>
      </c>
      <c r="P902" s="91">
        <f t="shared" ref="P902:P907" si="92">J902*O902</f>
        <v>0</v>
      </c>
      <c r="Q902" s="129"/>
      <c r="R902" s="129"/>
      <c r="S902" s="129"/>
      <c r="T902" s="129"/>
    </row>
    <row r="903" spans="1:26" x14ac:dyDescent="0.3">
      <c r="A903" s="2" t="str">
        <f ca="1">IF(D902="",A902,D902)</f>
        <v>A.57</v>
      </c>
      <c r="B903" s="7">
        <v>2</v>
      </c>
      <c r="C903" s="7" t="s">
        <v>2791</v>
      </c>
      <c r="D903" s="53"/>
      <c r="E903" s="6"/>
      <c r="F903" s="28" t="s">
        <v>2792</v>
      </c>
      <c r="G903" s="28"/>
      <c r="H903" s="7" t="s">
        <v>2793</v>
      </c>
      <c r="J903" s="7">
        <v>1</v>
      </c>
      <c r="K903" s="7" t="s">
        <v>1641</v>
      </c>
      <c r="L903" s="121"/>
      <c r="M903" s="91">
        <f t="shared" si="91"/>
        <v>0</v>
      </c>
      <c r="N903" s="7">
        <v>22</v>
      </c>
      <c r="O903" s="91">
        <f t="shared" ref="O903:O907" si="93">+ROUND(+L903*(100+N903)/100,2)</f>
        <v>0</v>
      </c>
      <c r="P903" s="91">
        <f t="shared" si="92"/>
        <v>0</v>
      </c>
      <c r="Q903" s="129"/>
      <c r="R903" s="129"/>
      <c r="S903" s="129"/>
      <c r="T903" s="129"/>
    </row>
    <row r="904" spans="1:26" x14ac:dyDescent="0.3">
      <c r="A904" s="2" t="str">
        <f ca="1">IF(D903="",A903,D903)</f>
        <v>A.57</v>
      </c>
      <c r="B904" s="7">
        <v>3</v>
      </c>
      <c r="C904" s="7" t="s">
        <v>1041</v>
      </c>
      <c r="D904" s="53"/>
      <c r="E904" s="6"/>
      <c r="F904" s="28" t="s">
        <v>2794</v>
      </c>
      <c r="G904" s="28"/>
      <c r="H904" s="7" t="s">
        <v>1040</v>
      </c>
      <c r="J904" s="7">
        <v>2</v>
      </c>
      <c r="K904" s="7" t="s">
        <v>1715</v>
      </c>
      <c r="L904" s="121"/>
      <c r="M904" s="91">
        <f t="shared" si="91"/>
        <v>0</v>
      </c>
      <c r="N904" s="7">
        <v>22</v>
      </c>
      <c r="O904" s="91">
        <f t="shared" si="93"/>
        <v>0</v>
      </c>
      <c r="P904" s="91">
        <f t="shared" si="92"/>
        <v>0</v>
      </c>
      <c r="Q904" s="129"/>
      <c r="R904" s="129"/>
      <c r="S904" s="129"/>
      <c r="T904" s="129"/>
    </row>
    <row r="905" spans="1:26" x14ac:dyDescent="0.3">
      <c r="A905" s="2" t="str">
        <f ca="1">IF(D904="",A904,D904)</f>
        <v>A.57</v>
      </c>
      <c r="B905" s="7">
        <v>4</v>
      </c>
      <c r="C905" s="7" t="s">
        <v>1043</v>
      </c>
      <c r="D905" s="53"/>
      <c r="E905" s="6"/>
      <c r="F905" s="28" t="s">
        <v>2795</v>
      </c>
      <c r="G905" s="28"/>
      <c r="H905" s="7" t="s">
        <v>1042</v>
      </c>
      <c r="J905" s="7">
        <v>6</v>
      </c>
      <c r="K905" s="7" t="s">
        <v>1715</v>
      </c>
      <c r="L905" s="121"/>
      <c r="M905" s="91">
        <f t="shared" si="91"/>
        <v>0</v>
      </c>
      <c r="N905" s="7">
        <v>22</v>
      </c>
      <c r="O905" s="91">
        <f t="shared" si="93"/>
        <v>0</v>
      </c>
      <c r="P905" s="91">
        <f t="shared" si="92"/>
        <v>0</v>
      </c>
      <c r="Q905" s="129"/>
      <c r="R905" s="129"/>
      <c r="S905" s="129"/>
      <c r="T905" s="129"/>
    </row>
    <row r="906" spans="1:26" x14ac:dyDescent="0.3">
      <c r="A906" s="2" t="str">
        <f ca="1">IF(D905="",A905,D905)</f>
        <v>A.57</v>
      </c>
      <c r="B906" s="7">
        <v>5</v>
      </c>
      <c r="C906" s="7" t="s">
        <v>1045</v>
      </c>
      <c r="D906" s="53"/>
      <c r="E906" s="6"/>
      <c r="F906" s="28" t="s">
        <v>2796</v>
      </c>
      <c r="G906" s="28"/>
      <c r="H906" s="7" t="s">
        <v>1044</v>
      </c>
      <c r="J906" s="7">
        <v>10</v>
      </c>
      <c r="K906" s="7" t="s">
        <v>1641</v>
      </c>
      <c r="L906" s="121"/>
      <c r="M906" s="91">
        <f t="shared" si="91"/>
        <v>0</v>
      </c>
      <c r="N906" s="7">
        <v>22</v>
      </c>
      <c r="O906" s="91">
        <f t="shared" si="93"/>
        <v>0</v>
      </c>
      <c r="P906" s="91">
        <f t="shared" si="92"/>
        <v>0</v>
      </c>
      <c r="Q906" s="129"/>
      <c r="R906" s="129"/>
      <c r="S906" s="129"/>
      <c r="T906" s="129"/>
    </row>
    <row r="907" spans="1:26" x14ac:dyDescent="0.3">
      <c r="A907" s="2" t="str">
        <f ca="1">IF(D906="",A906,D906)</f>
        <v>A.57</v>
      </c>
      <c r="B907" s="7">
        <v>6</v>
      </c>
      <c r="C907" s="7" t="s">
        <v>1047</v>
      </c>
      <c r="D907" s="53"/>
      <c r="E907" s="6"/>
      <c r="F907" s="28" t="s">
        <v>2797</v>
      </c>
      <c r="G907" s="28"/>
      <c r="H907" s="7" t="s">
        <v>1046</v>
      </c>
      <c r="J907" s="7">
        <v>2</v>
      </c>
      <c r="K907" s="7" t="s">
        <v>1715</v>
      </c>
      <c r="L907" s="121"/>
      <c r="M907" s="91">
        <f t="shared" si="91"/>
        <v>0</v>
      </c>
      <c r="N907" s="7">
        <v>22</v>
      </c>
      <c r="O907" s="91">
        <f t="shared" si="93"/>
        <v>0</v>
      </c>
      <c r="P907" s="91">
        <f t="shared" si="92"/>
        <v>0</v>
      </c>
      <c r="Q907" s="129"/>
      <c r="R907" s="129"/>
      <c r="S907" s="129"/>
      <c r="T907" s="129"/>
    </row>
    <row r="908" spans="1:26" x14ac:dyDescent="0.3">
      <c r="A908" s="49" t="s">
        <v>1682</v>
      </c>
      <c r="B908" s="50"/>
      <c r="C908" s="50"/>
      <c r="D908" s="50"/>
      <c r="E908" s="50"/>
      <c r="F908" s="50"/>
      <c r="G908" s="50"/>
      <c r="H908" s="50"/>
      <c r="I908" s="50"/>
      <c r="J908" s="50"/>
      <c r="K908" s="50"/>
      <c r="L908" s="124">
        <f>SUM(L902:L907)</f>
        <v>0</v>
      </c>
      <c r="M908" s="97">
        <f>SUM(M902:M907)</f>
        <v>0</v>
      </c>
      <c r="N908" s="50"/>
      <c r="O908" s="97">
        <f>SUM(O902:O907)</f>
        <v>0</v>
      </c>
      <c r="P908" s="97">
        <f>SUM(P902:P907)</f>
        <v>0</v>
      </c>
      <c r="Q908" s="130"/>
      <c r="R908" s="129"/>
      <c r="S908" s="129"/>
      <c r="T908" s="129"/>
    </row>
    <row r="909" spans="1:26" s="104" customFormat="1" ht="31.2" x14ac:dyDescent="0.3">
      <c r="A909" s="85" t="s">
        <v>1679</v>
      </c>
      <c r="B909" s="85"/>
      <c r="C909" s="85"/>
      <c r="D909" s="85"/>
      <c r="E909" s="85"/>
      <c r="F909" s="85"/>
      <c r="G909" s="85"/>
      <c r="H909" s="85"/>
      <c r="I909" s="85"/>
      <c r="J909" s="85"/>
      <c r="K909" s="85"/>
      <c r="L909" s="125"/>
      <c r="M909" s="98">
        <f>+M908*2</f>
        <v>0</v>
      </c>
      <c r="N909" s="85"/>
      <c r="O909" s="98">
        <f>+O908*2</f>
        <v>0</v>
      </c>
      <c r="P909" s="98">
        <f>+P908*2</f>
        <v>0</v>
      </c>
      <c r="Q909" s="131"/>
      <c r="R909" s="131"/>
      <c r="S909" s="131"/>
      <c r="T909" s="131"/>
      <c r="Z909" s="87"/>
    </row>
    <row r="910" spans="1:26" x14ac:dyDescent="0.3">
      <c r="D910" s="53"/>
      <c r="E910" s="104"/>
      <c r="L910" s="120"/>
      <c r="Q910" s="129"/>
      <c r="R910" s="129"/>
      <c r="S910" s="129"/>
      <c r="T910" s="129"/>
    </row>
    <row r="911" spans="1:26" ht="45.6" customHeight="1" x14ac:dyDescent="0.3">
      <c r="A911" s="1" t="s">
        <v>366</v>
      </c>
      <c r="D911" s="53" t="str">
        <f ca="1">IF(A911="A",COUNTIF($A$1:A911,"A")&amp;".","")</f>
        <v>58.</v>
      </c>
      <c r="E911" s="104" t="s">
        <v>2798</v>
      </c>
      <c r="F911" s="54" t="str">
        <f ca="1">CONCATENATE(D911," ",E911)</f>
        <v>58. MERCK "ali enakovredno"</v>
      </c>
      <c r="G911" s="54"/>
      <c r="L911" s="120"/>
      <c r="Q911" s="129"/>
      <c r="R911" s="129"/>
      <c r="S911" s="129"/>
      <c r="T911" s="129"/>
    </row>
    <row r="912" spans="1:26" x14ac:dyDescent="0.3">
      <c r="D912" s="53"/>
      <c r="E912" s="104"/>
      <c r="L912" s="120"/>
      <c r="Q912" s="129"/>
      <c r="R912" s="129"/>
      <c r="S912" s="129"/>
      <c r="T912" s="129"/>
    </row>
    <row r="913" spans="1:26" x14ac:dyDescent="0.3">
      <c r="A913" s="2" t="str">
        <f ca="1">CONCATENATE("A.",IF(OFFSET(INDIRECT(ADDRESS(ROW(),COLUMN())),-2,3,1)="",OFFSET(INDIRECT(ADDRESS(ROW(),COLUMN())),-1,1,1),LEFT(OFFSET(INDIRECT(ADDRESS(ROW(),COLUMN())),-2,3,1),FIND(".",OFFSET(INDIRECT(ADDRESS(ROW(),COLUMN())),-2,3,1))-1)))</f>
        <v>A.58</v>
      </c>
      <c r="B913" s="7">
        <v>1</v>
      </c>
      <c r="C913" s="7" t="s">
        <v>2799</v>
      </c>
      <c r="D913" s="53"/>
      <c r="E913" s="6"/>
      <c r="F913" s="28" t="s">
        <v>2800</v>
      </c>
      <c r="G913" s="28"/>
      <c r="H913" s="7" t="s">
        <v>2801</v>
      </c>
      <c r="J913" s="7">
        <v>1</v>
      </c>
      <c r="K913" s="7" t="s">
        <v>1715</v>
      </c>
      <c r="L913" s="121"/>
      <c r="M913" s="91">
        <f t="shared" ref="M913:M925" si="94">J913*L913</f>
        <v>0</v>
      </c>
      <c r="N913" s="7">
        <v>22</v>
      </c>
      <c r="O913" s="91">
        <f>+ROUND(+L913*(100+N913)/100,2)</f>
        <v>0</v>
      </c>
      <c r="P913" s="91">
        <f t="shared" ref="P913:P925" si="95">J913*O913</f>
        <v>0</v>
      </c>
      <c r="Q913" s="129"/>
      <c r="R913" s="129"/>
      <c r="S913" s="129"/>
      <c r="T913" s="129"/>
    </row>
    <row r="914" spans="1:26" x14ac:dyDescent="0.3">
      <c r="A914" s="2" t="str">
        <f t="shared" ref="A914:A925" ca="1" si="96">IF(D913="",A913,D913)</f>
        <v>A.58</v>
      </c>
      <c r="B914" s="7">
        <v>2</v>
      </c>
      <c r="C914" s="7" t="s">
        <v>2802</v>
      </c>
      <c r="D914" s="53"/>
      <c r="E914" s="6"/>
      <c r="F914" s="28" t="s">
        <v>2803</v>
      </c>
      <c r="G914" s="28"/>
      <c r="H914" s="7" t="s">
        <v>2804</v>
      </c>
      <c r="J914" s="7">
        <v>4</v>
      </c>
      <c r="K914" s="7" t="s">
        <v>1715</v>
      </c>
      <c r="L914" s="121"/>
      <c r="M914" s="91">
        <f t="shared" si="94"/>
        <v>0</v>
      </c>
      <c r="N914" s="7">
        <v>22</v>
      </c>
      <c r="O914" s="91">
        <f t="shared" ref="O914:O925" si="97">+ROUND(+L914*(100+N914)/100,2)</f>
        <v>0</v>
      </c>
      <c r="P914" s="91">
        <f t="shared" si="95"/>
        <v>0</v>
      </c>
      <c r="Q914" s="129"/>
      <c r="R914" s="129"/>
      <c r="S914" s="129"/>
      <c r="T914" s="129"/>
    </row>
    <row r="915" spans="1:26" x14ac:dyDescent="0.3">
      <c r="A915" s="2" t="str">
        <f t="shared" ca="1" si="96"/>
        <v>A.58</v>
      </c>
      <c r="B915" s="7">
        <v>3</v>
      </c>
      <c r="C915" s="7" t="s">
        <v>1051</v>
      </c>
      <c r="D915" s="53"/>
      <c r="E915" s="6"/>
      <c r="F915" s="28" t="s">
        <v>2805</v>
      </c>
      <c r="G915" s="28"/>
      <c r="H915" s="7" t="s">
        <v>1050</v>
      </c>
      <c r="J915" s="7">
        <v>1</v>
      </c>
      <c r="K915" s="7" t="s">
        <v>1715</v>
      </c>
      <c r="L915" s="121"/>
      <c r="M915" s="91">
        <f t="shared" si="94"/>
        <v>0</v>
      </c>
      <c r="N915" s="7">
        <v>22</v>
      </c>
      <c r="O915" s="91">
        <f t="shared" si="97"/>
        <v>0</v>
      </c>
      <c r="P915" s="91">
        <f t="shared" si="95"/>
        <v>0</v>
      </c>
      <c r="Q915" s="129"/>
      <c r="R915" s="129"/>
      <c r="S915" s="129"/>
      <c r="T915" s="129"/>
    </row>
    <row r="916" spans="1:26" x14ac:dyDescent="0.3">
      <c r="A916" s="2" t="str">
        <f t="shared" ca="1" si="96"/>
        <v>A.58</v>
      </c>
      <c r="B916" s="7">
        <v>4</v>
      </c>
      <c r="C916" s="7" t="s">
        <v>2806</v>
      </c>
      <c r="D916" s="53"/>
      <c r="E916" s="6"/>
      <c r="F916" s="28" t="s">
        <v>2807</v>
      </c>
      <c r="G916" s="28"/>
      <c r="H916" s="7" t="s">
        <v>2808</v>
      </c>
      <c r="J916" s="7">
        <v>1</v>
      </c>
      <c r="K916" s="7" t="s">
        <v>1715</v>
      </c>
      <c r="L916" s="121"/>
      <c r="M916" s="91">
        <f t="shared" si="94"/>
        <v>0</v>
      </c>
      <c r="N916" s="7">
        <v>22</v>
      </c>
      <c r="O916" s="91">
        <f t="shared" si="97"/>
        <v>0</v>
      </c>
      <c r="P916" s="91">
        <f t="shared" si="95"/>
        <v>0</v>
      </c>
      <c r="Q916" s="129"/>
      <c r="R916" s="129"/>
      <c r="S916" s="129"/>
      <c r="T916" s="129"/>
    </row>
    <row r="917" spans="1:26" x14ac:dyDescent="0.3">
      <c r="A917" s="2" t="str">
        <f t="shared" ca="1" si="96"/>
        <v>A.58</v>
      </c>
      <c r="B917" s="7">
        <v>5</v>
      </c>
      <c r="C917" s="7" t="s">
        <v>2809</v>
      </c>
      <c r="D917" s="53"/>
      <c r="E917" s="6"/>
      <c r="F917" s="28" t="s">
        <v>2810</v>
      </c>
      <c r="G917" s="28"/>
      <c r="H917" s="7" t="s">
        <v>2811</v>
      </c>
      <c r="J917" s="7">
        <v>1</v>
      </c>
      <c r="K917" s="7" t="s">
        <v>1715</v>
      </c>
      <c r="L917" s="121"/>
      <c r="M917" s="91">
        <f t="shared" si="94"/>
        <v>0</v>
      </c>
      <c r="N917" s="7">
        <v>22</v>
      </c>
      <c r="O917" s="91">
        <f t="shared" si="97"/>
        <v>0</v>
      </c>
      <c r="P917" s="91">
        <f t="shared" si="95"/>
        <v>0</v>
      </c>
      <c r="Q917" s="129"/>
      <c r="R917" s="129"/>
      <c r="S917" s="129"/>
      <c r="T917" s="129"/>
    </row>
    <row r="918" spans="1:26" x14ac:dyDescent="0.3">
      <c r="A918" s="2" t="str">
        <f t="shared" ca="1" si="96"/>
        <v>A.58</v>
      </c>
      <c r="B918" s="7">
        <v>6</v>
      </c>
      <c r="C918" s="7" t="s">
        <v>2812</v>
      </c>
      <c r="D918" s="53"/>
      <c r="E918" s="6"/>
      <c r="F918" s="28" t="s">
        <v>2813</v>
      </c>
      <c r="G918" s="28"/>
      <c r="H918" s="7" t="s">
        <v>2814</v>
      </c>
      <c r="J918" s="7">
        <v>1</v>
      </c>
      <c r="K918" s="7" t="s">
        <v>1715</v>
      </c>
      <c r="L918" s="121"/>
      <c r="M918" s="91">
        <f t="shared" si="94"/>
        <v>0</v>
      </c>
      <c r="N918" s="7">
        <v>22</v>
      </c>
      <c r="O918" s="91">
        <f t="shared" si="97"/>
        <v>0</v>
      </c>
      <c r="P918" s="91">
        <f t="shared" si="95"/>
        <v>0</v>
      </c>
      <c r="Q918" s="129"/>
      <c r="R918" s="129"/>
      <c r="S918" s="129"/>
      <c r="T918" s="129"/>
    </row>
    <row r="919" spans="1:26" x14ac:dyDescent="0.3">
      <c r="A919" s="2" t="str">
        <f t="shared" ca="1" si="96"/>
        <v>A.58</v>
      </c>
      <c r="B919" s="7">
        <v>7</v>
      </c>
      <c r="C919" s="7" t="s">
        <v>2815</v>
      </c>
      <c r="D919" s="53"/>
      <c r="E919" s="6"/>
      <c r="F919" s="28" t="s">
        <v>2816</v>
      </c>
      <c r="G919" s="28"/>
      <c r="H919" s="7" t="s">
        <v>2817</v>
      </c>
      <c r="J919" s="7">
        <v>1</v>
      </c>
      <c r="K919" s="7" t="s">
        <v>1715</v>
      </c>
      <c r="L919" s="121"/>
      <c r="M919" s="91">
        <f t="shared" si="94"/>
        <v>0</v>
      </c>
      <c r="N919" s="7">
        <v>22</v>
      </c>
      <c r="O919" s="91">
        <f t="shared" si="97"/>
        <v>0</v>
      </c>
      <c r="P919" s="91">
        <f t="shared" si="95"/>
        <v>0</v>
      </c>
      <c r="Q919" s="129"/>
      <c r="R919" s="129"/>
      <c r="S919" s="129"/>
      <c r="T919" s="129"/>
    </row>
    <row r="920" spans="1:26" x14ac:dyDescent="0.3">
      <c r="A920" s="2" t="str">
        <f t="shared" ca="1" si="96"/>
        <v>A.58</v>
      </c>
      <c r="B920" s="7">
        <v>8</v>
      </c>
      <c r="C920" s="7" t="s">
        <v>2818</v>
      </c>
      <c r="D920" s="53"/>
      <c r="E920" s="6"/>
      <c r="F920" s="28" t="s">
        <v>2819</v>
      </c>
      <c r="G920" s="28"/>
      <c r="H920" s="7" t="s">
        <v>2820</v>
      </c>
      <c r="J920" s="7">
        <v>15</v>
      </c>
      <c r="K920" s="7" t="s">
        <v>1715</v>
      </c>
      <c r="L920" s="121"/>
      <c r="M920" s="91">
        <f t="shared" si="94"/>
        <v>0</v>
      </c>
      <c r="N920" s="7">
        <v>22</v>
      </c>
      <c r="O920" s="91">
        <f t="shared" si="97"/>
        <v>0</v>
      </c>
      <c r="P920" s="91">
        <f t="shared" si="95"/>
        <v>0</v>
      </c>
      <c r="Q920" s="129"/>
      <c r="R920" s="129"/>
      <c r="S920" s="129"/>
      <c r="T920" s="129"/>
    </row>
    <row r="921" spans="1:26" x14ac:dyDescent="0.3">
      <c r="A921" s="2" t="str">
        <f t="shared" ca="1" si="96"/>
        <v>A.58</v>
      </c>
      <c r="B921" s="7">
        <v>9</v>
      </c>
      <c r="C921" s="7" t="s">
        <v>2821</v>
      </c>
      <c r="D921" s="53"/>
      <c r="E921" s="6"/>
      <c r="F921" s="28" t="s">
        <v>2822</v>
      </c>
      <c r="G921" s="28"/>
      <c r="H921" s="7" t="s">
        <v>2823</v>
      </c>
      <c r="J921" s="7">
        <v>1</v>
      </c>
      <c r="K921" s="7" t="s">
        <v>1715</v>
      </c>
      <c r="L921" s="121"/>
      <c r="M921" s="91">
        <f t="shared" si="94"/>
        <v>0</v>
      </c>
      <c r="N921" s="7">
        <v>22</v>
      </c>
      <c r="O921" s="91">
        <f t="shared" si="97"/>
        <v>0</v>
      </c>
      <c r="P921" s="91">
        <f t="shared" si="95"/>
        <v>0</v>
      </c>
      <c r="Q921" s="129"/>
      <c r="R921" s="129"/>
      <c r="S921" s="129"/>
      <c r="T921" s="129"/>
    </row>
    <row r="922" spans="1:26" x14ac:dyDescent="0.3">
      <c r="A922" s="2" t="str">
        <f t="shared" ca="1" si="96"/>
        <v>A.58</v>
      </c>
      <c r="B922" s="7">
        <v>10</v>
      </c>
      <c r="C922" s="7" t="s">
        <v>2824</v>
      </c>
      <c r="D922" s="53"/>
      <c r="E922" s="6"/>
      <c r="F922" s="28" t="s">
        <v>2825</v>
      </c>
      <c r="G922" s="28"/>
      <c r="H922" s="7" t="s">
        <v>2826</v>
      </c>
      <c r="J922" s="7">
        <v>1</v>
      </c>
      <c r="K922" s="7" t="s">
        <v>1715</v>
      </c>
      <c r="L922" s="121"/>
      <c r="M922" s="91">
        <f t="shared" si="94"/>
        <v>0</v>
      </c>
      <c r="N922" s="7">
        <v>22</v>
      </c>
      <c r="O922" s="91">
        <f t="shared" si="97"/>
        <v>0</v>
      </c>
      <c r="P922" s="91">
        <f t="shared" si="95"/>
        <v>0</v>
      </c>
      <c r="Q922" s="129"/>
      <c r="R922" s="129"/>
      <c r="S922" s="129"/>
      <c r="T922" s="129"/>
    </row>
    <row r="923" spans="1:26" x14ac:dyDescent="0.3">
      <c r="A923" s="2" t="str">
        <f t="shared" ca="1" si="96"/>
        <v>A.58</v>
      </c>
      <c r="B923" s="7">
        <v>11</v>
      </c>
      <c r="C923" s="7" t="s">
        <v>2827</v>
      </c>
      <c r="D923" s="53"/>
      <c r="E923" s="6"/>
      <c r="F923" s="28" t="s">
        <v>2828</v>
      </c>
      <c r="G923" s="28"/>
      <c r="H923" s="7" t="s">
        <v>2829</v>
      </c>
      <c r="J923" s="7">
        <v>2</v>
      </c>
      <c r="K923" s="7" t="s">
        <v>1715</v>
      </c>
      <c r="L923" s="121"/>
      <c r="M923" s="91">
        <f t="shared" si="94"/>
        <v>0</v>
      </c>
      <c r="N923" s="7">
        <v>22</v>
      </c>
      <c r="O923" s="91">
        <f t="shared" si="97"/>
        <v>0</v>
      </c>
      <c r="P923" s="91">
        <f t="shared" si="95"/>
        <v>0</v>
      </c>
      <c r="Q923" s="129"/>
      <c r="R923" s="129"/>
      <c r="S923" s="129"/>
      <c r="T923" s="129"/>
    </row>
    <row r="924" spans="1:26" x14ac:dyDescent="0.3">
      <c r="A924" s="2" t="str">
        <f t="shared" ca="1" si="96"/>
        <v>A.58</v>
      </c>
      <c r="B924" s="7">
        <v>12</v>
      </c>
      <c r="C924" s="7" t="s">
        <v>2830</v>
      </c>
      <c r="D924" s="53"/>
      <c r="E924" s="6"/>
      <c r="F924" s="28" t="s">
        <v>2831</v>
      </c>
      <c r="G924" s="28"/>
      <c r="H924" s="7" t="s">
        <v>2832</v>
      </c>
      <c r="J924" s="7">
        <v>1</v>
      </c>
      <c r="K924" s="7" t="s">
        <v>1715</v>
      </c>
      <c r="L924" s="121"/>
      <c r="M924" s="91">
        <f t="shared" si="94"/>
        <v>0</v>
      </c>
      <c r="N924" s="7">
        <v>22</v>
      </c>
      <c r="O924" s="91">
        <f t="shared" si="97"/>
        <v>0</v>
      </c>
      <c r="P924" s="91">
        <f t="shared" si="95"/>
        <v>0</v>
      </c>
      <c r="Q924" s="129"/>
      <c r="R924" s="129"/>
      <c r="S924" s="129"/>
      <c r="T924" s="129"/>
    </row>
    <row r="925" spans="1:26" x14ac:dyDescent="0.3">
      <c r="A925" s="2" t="str">
        <f t="shared" ca="1" si="96"/>
        <v>A.58</v>
      </c>
      <c r="B925" s="7">
        <v>13</v>
      </c>
      <c r="C925" s="7" t="s">
        <v>2833</v>
      </c>
      <c r="D925" s="53"/>
      <c r="E925" s="6"/>
      <c r="F925" s="28" t="s">
        <v>2834</v>
      </c>
      <c r="G925" s="28"/>
      <c r="H925" s="7" t="s">
        <v>2835</v>
      </c>
      <c r="J925" s="7">
        <v>2</v>
      </c>
      <c r="K925" s="7" t="s">
        <v>1715</v>
      </c>
      <c r="L925" s="121"/>
      <c r="M925" s="91">
        <f t="shared" si="94"/>
        <v>0</v>
      </c>
      <c r="N925" s="7">
        <v>22</v>
      </c>
      <c r="O925" s="91">
        <f t="shared" si="97"/>
        <v>0</v>
      </c>
      <c r="P925" s="91">
        <f t="shared" si="95"/>
        <v>0</v>
      </c>
      <c r="Q925" s="129"/>
      <c r="R925" s="129"/>
      <c r="S925" s="129"/>
      <c r="T925" s="129"/>
    </row>
    <row r="926" spans="1:26" x14ac:dyDescent="0.3">
      <c r="A926" s="49" t="s">
        <v>1682</v>
      </c>
      <c r="B926" s="50"/>
      <c r="C926" s="50"/>
      <c r="D926" s="50"/>
      <c r="E926" s="50"/>
      <c r="F926" s="50"/>
      <c r="G926" s="50"/>
      <c r="H926" s="50"/>
      <c r="I926" s="50"/>
      <c r="J926" s="50"/>
      <c r="K926" s="50"/>
      <c r="L926" s="124">
        <f>SUM(L913:L925)</f>
        <v>0</v>
      </c>
      <c r="M926" s="97">
        <f>SUM(M913:M925)</f>
        <v>0</v>
      </c>
      <c r="N926" s="50"/>
      <c r="O926" s="97">
        <f>SUM(O913:O925)</f>
        <v>0</v>
      </c>
      <c r="P926" s="97">
        <f>SUM(P913:P925)</f>
        <v>0</v>
      </c>
      <c r="Q926" s="130"/>
      <c r="R926" s="129"/>
      <c r="S926" s="129"/>
      <c r="T926" s="129"/>
    </row>
    <row r="927" spans="1:26" s="104" customFormat="1" ht="31.2" x14ac:dyDescent="0.3">
      <c r="A927" s="85" t="s">
        <v>1679</v>
      </c>
      <c r="B927" s="85"/>
      <c r="C927" s="85"/>
      <c r="D927" s="85"/>
      <c r="E927" s="85"/>
      <c r="F927" s="85"/>
      <c r="G927" s="85"/>
      <c r="H927" s="85"/>
      <c r="I927" s="85"/>
      <c r="J927" s="85"/>
      <c r="K927" s="85"/>
      <c r="L927" s="125"/>
      <c r="M927" s="98">
        <f>+M926*2</f>
        <v>0</v>
      </c>
      <c r="N927" s="85"/>
      <c r="O927" s="98">
        <f>+O926*2</f>
        <v>0</v>
      </c>
      <c r="P927" s="98">
        <f>+P926*2</f>
        <v>0</v>
      </c>
      <c r="Q927" s="131"/>
      <c r="R927" s="131"/>
      <c r="S927" s="131"/>
      <c r="T927" s="131"/>
      <c r="Z927" s="87"/>
    </row>
    <row r="928" spans="1:26" x14ac:dyDescent="0.3">
      <c r="D928" s="53"/>
      <c r="E928" s="104"/>
      <c r="L928" s="120"/>
      <c r="Q928" s="129"/>
      <c r="R928" s="129"/>
      <c r="S928" s="129"/>
      <c r="T928" s="129"/>
    </row>
    <row r="929" spans="1:26" x14ac:dyDescent="0.3">
      <c r="D929" s="53"/>
      <c r="E929" s="104"/>
      <c r="L929" s="120"/>
      <c r="Q929" s="129"/>
      <c r="R929" s="129"/>
      <c r="S929" s="129"/>
      <c r="T929" s="129"/>
    </row>
    <row r="930" spans="1:26" ht="48" customHeight="1" x14ac:dyDescent="0.3">
      <c r="A930" s="1" t="s">
        <v>366</v>
      </c>
      <c r="D930" s="53" t="str">
        <f ca="1">IF(A930="A",COUNTIF($A$1:A930,"A")&amp;".","")</f>
        <v>59.</v>
      </c>
      <c r="E930" s="104" t="s">
        <v>2836</v>
      </c>
      <c r="F930" s="54" t="str">
        <f ca="1">CONCATENATE(D930," ",E930)</f>
        <v>59. MERIDIAN "ali enakovredno"</v>
      </c>
      <c r="G930" s="54"/>
      <c r="L930" s="120"/>
      <c r="Q930" s="129"/>
      <c r="R930" s="129"/>
      <c r="S930" s="129"/>
      <c r="T930" s="129"/>
    </row>
    <row r="931" spans="1:26" x14ac:dyDescent="0.3">
      <c r="D931" s="53"/>
      <c r="E931" s="104"/>
      <c r="L931" s="120"/>
      <c r="Q931" s="129"/>
      <c r="R931" s="129"/>
      <c r="S931" s="129"/>
      <c r="T931" s="129"/>
    </row>
    <row r="932" spans="1:26" x14ac:dyDescent="0.3">
      <c r="A932" s="2" t="str">
        <f ca="1">CONCATENATE("A.",IF(OFFSET(INDIRECT(ADDRESS(ROW(),COLUMN())),-2,3,1)="",OFFSET(INDIRECT(ADDRESS(ROW(),COLUMN())),-1,1,1),LEFT(OFFSET(INDIRECT(ADDRESS(ROW(),COLUMN())),-2,3,1),FIND(".",OFFSET(INDIRECT(ADDRESS(ROW(),COLUMN())),-2,3,1))-1)))</f>
        <v>A.59</v>
      </c>
      <c r="B932" s="7">
        <v>1</v>
      </c>
      <c r="C932" s="7" t="s">
        <v>1053</v>
      </c>
      <c r="D932" s="53"/>
      <c r="E932" s="6"/>
      <c r="F932" s="28" t="s">
        <v>2837</v>
      </c>
      <c r="G932" s="28"/>
      <c r="H932" s="7" t="s">
        <v>1056</v>
      </c>
      <c r="J932" s="7">
        <v>25</v>
      </c>
      <c r="K932" s="7" t="s">
        <v>1641</v>
      </c>
      <c r="L932" s="121"/>
      <c r="M932" s="91">
        <f>J932*L932</f>
        <v>0</v>
      </c>
      <c r="N932" s="7">
        <v>22</v>
      </c>
      <c r="O932" s="91">
        <f>+ROUND(+L932*(100+N932)/100,2)</f>
        <v>0</v>
      </c>
      <c r="P932" s="91">
        <f>J932*O932</f>
        <v>0</v>
      </c>
      <c r="Q932" s="129"/>
      <c r="R932" s="129"/>
      <c r="S932" s="129"/>
      <c r="T932" s="129"/>
    </row>
    <row r="933" spans="1:26" x14ac:dyDescent="0.3">
      <c r="A933" s="2" t="str">
        <f ca="1">IF(D932="",A932,D932)</f>
        <v>A.59</v>
      </c>
      <c r="B933" s="7">
        <v>2</v>
      </c>
      <c r="C933" s="7" t="s">
        <v>1057</v>
      </c>
      <c r="D933" s="53"/>
      <c r="E933" s="6"/>
      <c r="F933" s="28" t="s">
        <v>2838</v>
      </c>
      <c r="G933" s="28"/>
      <c r="H933" s="7" t="s">
        <v>1058</v>
      </c>
      <c r="J933" s="7">
        <v>35</v>
      </c>
      <c r="K933" s="7" t="s">
        <v>1641</v>
      </c>
      <c r="L933" s="121"/>
      <c r="M933" s="91">
        <f>J933*L933</f>
        <v>0</v>
      </c>
      <c r="N933" s="7">
        <v>22</v>
      </c>
      <c r="O933" s="91">
        <f t="shared" ref="O933:O936" si="98">+ROUND(+L933*(100+N933)/100,2)</f>
        <v>0</v>
      </c>
      <c r="P933" s="91">
        <f>J933*O933</f>
        <v>0</v>
      </c>
      <c r="Q933" s="129"/>
      <c r="R933" s="129"/>
      <c r="S933" s="129"/>
      <c r="T933" s="129"/>
    </row>
    <row r="934" spans="1:26" x14ac:dyDescent="0.3">
      <c r="A934" s="2" t="str">
        <f ca="1">IF(D933="",A933,D933)</f>
        <v>A.59</v>
      </c>
      <c r="B934" s="7">
        <v>3</v>
      </c>
      <c r="C934" s="7" t="s">
        <v>1059</v>
      </c>
      <c r="D934" s="53"/>
      <c r="E934" s="6"/>
      <c r="F934" s="28" t="s">
        <v>2839</v>
      </c>
      <c r="G934" s="28"/>
      <c r="H934" s="7" t="s">
        <v>1060</v>
      </c>
      <c r="J934" s="7">
        <v>2</v>
      </c>
      <c r="K934" s="7" t="s">
        <v>1641</v>
      </c>
      <c r="L934" s="121"/>
      <c r="M934" s="91">
        <f>J934*L934</f>
        <v>0</v>
      </c>
      <c r="N934" s="7">
        <v>9.5</v>
      </c>
      <c r="O934" s="91">
        <f t="shared" si="98"/>
        <v>0</v>
      </c>
      <c r="P934" s="91">
        <f>J934*O934</f>
        <v>0</v>
      </c>
      <c r="Q934" s="129"/>
      <c r="R934" s="129"/>
      <c r="S934" s="129"/>
      <c r="T934" s="129"/>
    </row>
    <row r="935" spans="1:26" x14ac:dyDescent="0.3">
      <c r="A935" s="2" t="str">
        <f ca="1">IF(D934="",A934,D934)</f>
        <v>A.59</v>
      </c>
      <c r="B935" s="7">
        <v>4</v>
      </c>
      <c r="C935" s="7" t="s">
        <v>1061</v>
      </c>
      <c r="D935" s="53"/>
      <c r="E935" s="6"/>
      <c r="F935" s="28" t="s">
        <v>2840</v>
      </c>
      <c r="G935" s="28"/>
      <c r="H935" s="7" t="s">
        <v>2841</v>
      </c>
      <c r="J935" s="7">
        <v>51</v>
      </c>
      <c r="K935" s="7" t="s">
        <v>1641</v>
      </c>
      <c r="L935" s="121"/>
      <c r="M935" s="91">
        <f>J935*L935</f>
        <v>0</v>
      </c>
      <c r="N935" s="7">
        <v>9.5</v>
      </c>
      <c r="O935" s="91">
        <f t="shared" si="98"/>
        <v>0</v>
      </c>
      <c r="P935" s="91">
        <f>J935*O935</f>
        <v>0</v>
      </c>
      <c r="Q935" s="129"/>
      <c r="R935" s="129"/>
      <c r="S935" s="129"/>
      <c r="T935" s="129"/>
    </row>
    <row r="936" spans="1:26" x14ac:dyDescent="0.3">
      <c r="A936" s="2" t="str">
        <f ca="1">IF(D935="",A935,D935)</f>
        <v>A.59</v>
      </c>
      <c r="B936" s="7">
        <v>5</v>
      </c>
      <c r="C936" s="7" t="s">
        <v>2842</v>
      </c>
      <c r="D936" s="53"/>
      <c r="E936" s="6"/>
      <c r="F936" s="28" t="s">
        <v>2843</v>
      </c>
      <c r="G936" s="28"/>
      <c r="H936" s="7" t="s">
        <v>2844</v>
      </c>
      <c r="J936" s="7">
        <v>7</v>
      </c>
      <c r="K936" s="7" t="s">
        <v>1641</v>
      </c>
      <c r="L936" s="121"/>
      <c r="M936" s="91">
        <f>J936*L936</f>
        <v>0</v>
      </c>
      <c r="N936" s="7">
        <v>9.5</v>
      </c>
      <c r="O936" s="91">
        <f t="shared" si="98"/>
        <v>0</v>
      </c>
      <c r="P936" s="91">
        <f>J936*O936</f>
        <v>0</v>
      </c>
      <c r="Q936" s="129"/>
      <c r="R936" s="129"/>
      <c r="S936" s="129"/>
      <c r="T936" s="129"/>
    </row>
    <row r="937" spans="1:26" x14ac:dyDescent="0.3">
      <c r="A937" s="49" t="s">
        <v>1682</v>
      </c>
      <c r="B937" s="50"/>
      <c r="C937" s="50"/>
      <c r="D937" s="50"/>
      <c r="E937" s="50"/>
      <c r="F937" s="50"/>
      <c r="G937" s="50"/>
      <c r="H937" s="50"/>
      <c r="I937" s="50"/>
      <c r="J937" s="50"/>
      <c r="K937" s="50"/>
      <c r="L937" s="124">
        <f>SUM(L932:L936)</f>
        <v>0</v>
      </c>
      <c r="M937" s="97">
        <f>SUM(M932:M936)</f>
        <v>0</v>
      </c>
      <c r="N937" s="50"/>
      <c r="O937" s="97">
        <f>SUM(O932:O936)</f>
        <v>0</v>
      </c>
      <c r="P937" s="97">
        <f>SUM(P932:P936)</f>
        <v>0</v>
      </c>
      <c r="Q937" s="130"/>
      <c r="R937" s="129"/>
      <c r="S937" s="129"/>
      <c r="T937" s="129"/>
    </row>
    <row r="938" spans="1:26" s="104" customFormat="1" ht="31.2" x14ac:dyDescent="0.3">
      <c r="A938" s="85" t="s">
        <v>1679</v>
      </c>
      <c r="B938" s="85"/>
      <c r="C938" s="85"/>
      <c r="D938" s="85"/>
      <c r="E938" s="85"/>
      <c r="F938" s="85"/>
      <c r="G938" s="85"/>
      <c r="H938" s="85"/>
      <c r="I938" s="85"/>
      <c r="J938" s="85"/>
      <c r="K938" s="85"/>
      <c r="L938" s="125"/>
      <c r="M938" s="98">
        <f>+M937*2</f>
        <v>0</v>
      </c>
      <c r="N938" s="85"/>
      <c r="O938" s="98">
        <f>+O937*2</f>
        <v>0</v>
      </c>
      <c r="P938" s="98">
        <f>+P937*2</f>
        <v>0</v>
      </c>
      <c r="Q938" s="131"/>
      <c r="R938" s="131"/>
      <c r="S938" s="131"/>
      <c r="T938" s="131"/>
      <c r="Z938" s="87"/>
    </row>
    <row r="939" spans="1:26" x14ac:dyDescent="0.3">
      <c r="D939" s="53"/>
      <c r="E939" s="104"/>
      <c r="L939" s="120"/>
      <c r="Q939" s="129"/>
      <c r="R939" s="129"/>
      <c r="S939" s="129"/>
      <c r="T939" s="129"/>
    </row>
    <row r="940" spans="1:26" x14ac:dyDescent="0.3">
      <c r="D940" s="53"/>
      <c r="E940" s="104"/>
      <c r="L940" s="120"/>
      <c r="Q940" s="129"/>
      <c r="R940" s="129"/>
      <c r="S940" s="129"/>
      <c r="T940" s="129"/>
    </row>
    <row r="941" spans="1:26" ht="62.4" customHeight="1" x14ac:dyDescent="0.3">
      <c r="A941" s="1" t="s">
        <v>366</v>
      </c>
      <c r="D941" s="53" t="str">
        <f ca="1">IF(A941="A",COUNTIF($A$1:A941,"A")&amp;".","")</f>
        <v>60.</v>
      </c>
      <c r="E941" s="104" t="s">
        <v>2845</v>
      </c>
      <c r="F941" s="54" t="str">
        <f ca="1">CONCATENATE(D941," ",E941)</f>
        <v>60. MERLIN DIAGNOSTIKA "ali enakovredno"</v>
      </c>
      <c r="G941" s="54"/>
      <c r="L941" s="120"/>
      <c r="Q941" s="129"/>
      <c r="R941" s="129"/>
      <c r="S941" s="129"/>
      <c r="T941" s="129"/>
    </row>
    <row r="942" spans="1:26" x14ac:dyDescent="0.3">
      <c r="D942" s="53"/>
      <c r="E942" s="104"/>
      <c r="L942" s="120"/>
      <c r="Q942" s="129"/>
      <c r="R942" s="129"/>
      <c r="S942" s="129"/>
      <c r="T942" s="129"/>
    </row>
    <row r="943" spans="1:26" x14ac:dyDescent="0.3">
      <c r="A943" s="2" t="str">
        <f ca="1">CONCATENATE("A.",IF(OFFSET(INDIRECT(ADDRESS(ROW(),COLUMN())),-2,3,1)="",OFFSET(INDIRECT(ADDRESS(ROW(),COLUMN())),-1,1,1),LEFT(OFFSET(INDIRECT(ADDRESS(ROW(),COLUMN())),-2,3,1),FIND(".",OFFSET(INDIRECT(ADDRESS(ROW(),COLUMN())),-2,3,1))-1)))</f>
        <v>A.60</v>
      </c>
      <c r="B943" s="7">
        <v>1</v>
      </c>
      <c r="C943" s="7" t="s">
        <v>2846</v>
      </c>
      <c r="D943" s="53"/>
      <c r="E943" s="6"/>
      <c r="F943" s="28" t="s">
        <v>2847</v>
      </c>
      <c r="G943" s="28"/>
      <c r="H943" s="7" t="s">
        <v>2848</v>
      </c>
      <c r="J943" s="7">
        <v>30</v>
      </c>
      <c r="K943" s="7" t="s">
        <v>1641</v>
      </c>
      <c r="L943" s="121"/>
      <c r="M943" s="91">
        <f>J943*L943</f>
        <v>0</v>
      </c>
      <c r="N943" s="7">
        <v>9.5</v>
      </c>
      <c r="O943" s="91">
        <f>+ROUND(+L943*(100+N943)/100,2)</f>
        <v>0</v>
      </c>
      <c r="P943" s="91">
        <f>J943*O943</f>
        <v>0</v>
      </c>
      <c r="Q943" s="129"/>
      <c r="R943" s="129"/>
      <c r="S943" s="129"/>
      <c r="T943" s="129"/>
    </row>
    <row r="944" spans="1:26" ht="31.2" x14ac:dyDescent="0.3">
      <c r="A944" s="2" t="str">
        <f ca="1">IF(D943="",A943,D943)</f>
        <v>A.60</v>
      </c>
      <c r="B944" s="7">
        <v>2</v>
      </c>
      <c r="C944" s="7" t="s">
        <v>2849</v>
      </c>
      <c r="D944" s="53"/>
      <c r="E944" s="6"/>
      <c r="F944" s="28" t="s">
        <v>2850</v>
      </c>
      <c r="G944" s="28"/>
      <c r="H944" s="7" t="s">
        <v>2851</v>
      </c>
      <c r="J944" s="7">
        <v>5</v>
      </c>
      <c r="K944" s="7" t="s">
        <v>1641</v>
      </c>
      <c r="L944" s="121"/>
      <c r="M944" s="91">
        <f>J944*L944</f>
        <v>0</v>
      </c>
      <c r="N944" s="7">
        <v>9.5</v>
      </c>
      <c r="O944" s="91">
        <f t="shared" ref="O944:O947" si="99">+ROUND(+L944*(100+N944)/100,2)</f>
        <v>0</v>
      </c>
      <c r="P944" s="91">
        <f>J944*O944</f>
        <v>0</v>
      </c>
      <c r="Q944" s="129"/>
      <c r="R944" s="129"/>
      <c r="S944" s="129"/>
      <c r="T944" s="129"/>
    </row>
    <row r="945" spans="1:26" x14ac:dyDescent="0.3">
      <c r="A945" s="2" t="str">
        <f ca="1">IF(D944="",A944,D944)</f>
        <v>A.60</v>
      </c>
      <c r="B945" s="7">
        <v>3</v>
      </c>
      <c r="C945" s="7" t="s">
        <v>2852</v>
      </c>
      <c r="D945" s="53"/>
      <c r="E945" s="6"/>
      <c r="F945" s="28" t="s">
        <v>2853</v>
      </c>
      <c r="G945" s="28"/>
      <c r="H945" s="7" t="s">
        <v>2854</v>
      </c>
      <c r="J945" s="7">
        <v>1</v>
      </c>
      <c r="K945" s="7" t="s">
        <v>1641</v>
      </c>
      <c r="L945" s="121"/>
      <c r="M945" s="91">
        <f>J945*L945</f>
        <v>0</v>
      </c>
      <c r="N945" s="7">
        <v>9.5</v>
      </c>
      <c r="O945" s="91">
        <f t="shared" si="99"/>
        <v>0</v>
      </c>
      <c r="P945" s="91">
        <f>J945*O945</f>
        <v>0</v>
      </c>
      <c r="Q945" s="129"/>
      <c r="R945" s="129"/>
      <c r="S945" s="129"/>
      <c r="T945" s="129"/>
    </row>
    <row r="946" spans="1:26" x14ac:dyDescent="0.3">
      <c r="A946" s="2" t="str">
        <f ca="1">IF(D945="",A945,D945)</f>
        <v>A.60</v>
      </c>
      <c r="B946" s="7">
        <v>4</v>
      </c>
      <c r="C946" s="7" t="s">
        <v>2855</v>
      </c>
      <c r="D946" s="53"/>
      <c r="E946" s="6"/>
      <c r="F946" s="28" t="s">
        <v>2856</v>
      </c>
      <c r="G946" s="28"/>
      <c r="H946" s="7" t="s">
        <v>2857</v>
      </c>
      <c r="J946" s="7">
        <v>10</v>
      </c>
      <c r="K946" s="7" t="s">
        <v>1641</v>
      </c>
      <c r="L946" s="121"/>
      <c r="M946" s="91">
        <f>J946*L946</f>
        <v>0</v>
      </c>
      <c r="N946" s="7">
        <v>9.5</v>
      </c>
      <c r="O946" s="91">
        <f t="shared" si="99"/>
        <v>0</v>
      </c>
      <c r="P946" s="91">
        <f>J946*O946</f>
        <v>0</v>
      </c>
      <c r="Q946" s="129"/>
      <c r="R946" s="129"/>
      <c r="S946" s="129"/>
      <c r="T946" s="129"/>
    </row>
    <row r="947" spans="1:26" ht="31.2" x14ac:dyDescent="0.3">
      <c r="A947" s="2" t="str">
        <f ca="1">IF(D946="",A946,D946)</f>
        <v>A.60</v>
      </c>
      <c r="B947" s="7">
        <v>5</v>
      </c>
      <c r="C947" s="7" t="s">
        <v>2858</v>
      </c>
      <c r="D947" s="53"/>
      <c r="E947" s="6"/>
      <c r="F947" s="28" t="s">
        <v>2859</v>
      </c>
      <c r="G947" s="28"/>
      <c r="H947" s="7" t="s">
        <v>2860</v>
      </c>
      <c r="J947" s="7">
        <v>2</v>
      </c>
      <c r="K947" s="7" t="s">
        <v>1641</v>
      </c>
      <c r="L947" s="121"/>
      <c r="M947" s="91">
        <f>J947*L947</f>
        <v>0</v>
      </c>
      <c r="N947" s="7">
        <v>9.5</v>
      </c>
      <c r="O947" s="91">
        <f t="shared" si="99"/>
        <v>0</v>
      </c>
      <c r="P947" s="91">
        <f>J947*O947</f>
        <v>0</v>
      </c>
      <c r="Q947" s="129"/>
      <c r="R947" s="129"/>
      <c r="S947" s="129"/>
      <c r="T947" s="129"/>
    </row>
    <row r="948" spans="1:26" x14ac:dyDescent="0.3">
      <c r="A948" s="49" t="s">
        <v>1682</v>
      </c>
      <c r="B948" s="50"/>
      <c r="C948" s="50"/>
      <c r="D948" s="50"/>
      <c r="E948" s="50"/>
      <c r="F948" s="50"/>
      <c r="G948" s="50"/>
      <c r="H948" s="50"/>
      <c r="I948" s="50"/>
      <c r="J948" s="50"/>
      <c r="K948" s="50"/>
      <c r="L948" s="124">
        <f>SUM(L943:L947)</f>
        <v>0</v>
      </c>
      <c r="M948" s="97">
        <f>SUM(M943:M947)</f>
        <v>0</v>
      </c>
      <c r="N948" s="50"/>
      <c r="O948" s="97">
        <f>SUM(O943:O947)</f>
        <v>0</v>
      </c>
      <c r="P948" s="97">
        <f>SUM(P943:P947)</f>
        <v>0</v>
      </c>
      <c r="Q948" s="130"/>
      <c r="R948" s="129"/>
      <c r="S948" s="129"/>
      <c r="T948" s="129"/>
    </row>
    <row r="949" spans="1:26" s="104" customFormat="1" ht="31.2" x14ac:dyDescent="0.3">
      <c r="A949" s="85" t="s">
        <v>1679</v>
      </c>
      <c r="B949" s="85"/>
      <c r="C949" s="85"/>
      <c r="D949" s="85"/>
      <c r="E949" s="85"/>
      <c r="F949" s="85"/>
      <c r="G949" s="85"/>
      <c r="H949" s="85"/>
      <c r="I949" s="85"/>
      <c r="J949" s="85"/>
      <c r="K949" s="85"/>
      <c r="L949" s="125"/>
      <c r="M949" s="98">
        <f>+M948*2</f>
        <v>0</v>
      </c>
      <c r="N949" s="85"/>
      <c r="O949" s="98">
        <f>+O948*2</f>
        <v>0</v>
      </c>
      <c r="P949" s="98">
        <f>+P948*2</f>
        <v>0</v>
      </c>
      <c r="Q949" s="131"/>
      <c r="R949" s="131"/>
      <c r="S949" s="131"/>
      <c r="T949" s="131"/>
      <c r="Z949" s="87"/>
    </row>
    <row r="950" spans="1:26" x14ac:dyDescent="0.3">
      <c r="D950" s="53"/>
      <c r="E950" s="104"/>
      <c r="L950" s="120"/>
      <c r="Q950" s="129"/>
      <c r="R950" s="129"/>
      <c r="S950" s="129"/>
      <c r="T950" s="129"/>
    </row>
    <row r="951" spans="1:26" x14ac:dyDescent="0.3">
      <c r="D951" s="53"/>
      <c r="E951" s="104"/>
      <c r="L951" s="120"/>
      <c r="Q951" s="129"/>
      <c r="R951" s="129"/>
      <c r="S951" s="129"/>
      <c r="T951" s="129"/>
    </row>
    <row r="952" spans="1:26" ht="57" customHeight="1" x14ac:dyDescent="0.3">
      <c r="A952" s="1" t="s">
        <v>366</v>
      </c>
      <c r="D952" s="53" t="str">
        <f ca="1">IF(A952="A",COUNTIF($A$1:A952,"A")&amp;".","")</f>
        <v>61.</v>
      </c>
      <c r="E952" s="104" t="s">
        <v>2861</v>
      </c>
      <c r="F952" s="54" t="str">
        <f ca="1">CONCATENATE(D952," ",E952)</f>
        <v>61. METTLER TOLEDO "ali enakovredno"</v>
      </c>
      <c r="G952" s="54"/>
      <c r="L952" s="120"/>
      <c r="Q952" s="129"/>
      <c r="R952" s="129"/>
      <c r="S952" s="129"/>
      <c r="T952" s="129"/>
    </row>
    <row r="953" spans="1:26" x14ac:dyDescent="0.3">
      <c r="D953" s="53"/>
      <c r="E953" s="104"/>
      <c r="L953" s="120"/>
      <c r="Q953" s="129"/>
      <c r="R953" s="129"/>
      <c r="S953" s="129"/>
      <c r="T953" s="129"/>
    </row>
    <row r="954" spans="1:26" x14ac:dyDescent="0.3">
      <c r="A954" s="2" t="str">
        <f ca="1">CONCATENATE("A.",IF(OFFSET(INDIRECT(ADDRESS(ROW(),COLUMN())),-2,3,1)="",OFFSET(INDIRECT(ADDRESS(ROW(),COLUMN())),-1,1,1),LEFT(OFFSET(INDIRECT(ADDRESS(ROW(),COLUMN())),-2,3,1),FIND(".",OFFSET(INDIRECT(ADDRESS(ROW(),COLUMN())),-2,3,1))-1)))</f>
        <v>A.61</v>
      </c>
      <c r="B954" s="7">
        <v>1</v>
      </c>
      <c r="C954" s="7" t="s">
        <v>2862</v>
      </c>
      <c r="D954" s="53"/>
      <c r="E954" s="6"/>
      <c r="F954" s="28" t="s">
        <v>2863</v>
      </c>
      <c r="G954" s="28"/>
      <c r="H954" s="7" t="s">
        <v>2864</v>
      </c>
      <c r="J954" s="7">
        <v>1</v>
      </c>
      <c r="K954" s="7" t="s">
        <v>1641</v>
      </c>
      <c r="L954" s="121"/>
      <c r="M954" s="91">
        <f>J954*L954</f>
        <v>0</v>
      </c>
      <c r="N954" s="7">
        <v>22</v>
      </c>
      <c r="O954" s="91">
        <f>+ROUND(+L954*(100+N954)/100,2)</f>
        <v>0</v>
      </c>
      <c r="P954" s="91">
        <f>J954*O954</f>
        <v>0</v>
      </c>
      <c r="Q954" s="129"/>
      <c r="R954" s="129"/>
      <c r="S954" s="129"/>
      <c r="T954" s="129"/>
    </row>
    <row r="955" spans="1:26" x14ac:dyDescent="0.3">
      <c r="A955" s="2" t="str">
        <f ca="1">IF(D954="",A954,D954)</f>
        <v>A.61</v>
      </c>
      <c r="B955" s="7">
        <v>2</v>
      </c>
      <c r="C955" s="7" t="s">
        <v>2865</v>
      </c>
      <c r="D955" s="53"/>
      <c r="E955" s="6"/>
      <c r="F955" s="28" t="s">
        <v>2866</v>
      </c>
      <c r="G955" s="28"/>
      <c r="H955" s="7" t="s">
        <v>2867</v>
      </c>
      <c r="J955" s="7">
        <v>1</v>
      </c>
      <c r="K955" s="7" t="s">
        <v>1641</v>
      </c>
      <c r="L955" s="121"/>
      <c r="M955" s="91">
        <f>J955*L955</f>
        <v>0</v>
      </c>
      <c r="N955" s="7">
        <v>22</v>
      </c>
      <c r="O955" s="91">
        <f t="shared" ref="O955:O956" si="100">+ROUND(+L955*(100+N955)/100,2)</f>
        <v>0</v>
      </c>
      <c r="P955" s="91">
        <f>J955*O955</f>
        <v>0</v>
      </c>
      <c r="Q955" s="129"/>
      <c r="R955" s="129"/>
      <c r="S955" s="129"/>
      <c r="T955" s="129"/>
    </row>
    <row r="956" spans="1:26" x14ac:dyDescent="0.3">
      <c r="A956" s="2" t="str">
        <f ca="1">IF(D955="",A955,D955)</f>
        <v>A.61</v>
      </c>
      <c r="B956" s="7">
        <v>3</v>
      </c>
      <c r="C956" s="7" t="s">
        <v>2868</v>
      </c>
      <c r="D956" s="53"/>
      <c r="E956" s="6"/>
      <c r="F956" s="28" t="s">
        <v>2869</v>
      </c>
      <c r="G956" s="28"/>
      <c r="H956" s="7" t="s">
        <v>2870</v>
      </c>
      <c r="J956" s="7">
        <v>1</v>
      </c>
      <c r="K956" s="7" t="s">
        <v>1641</v>
      </c>
      <c r="L956" s="121"/>
      <c r="M956" s="91">
        <f>J956*L956</f>
        <v>0</v>
      </c>
      <c r="N956" s="7">
        <v>22</v>
      </c>
      <c r="O956" s="91">
        <f t="shared" si="100"/>
        <v>0</v>
      </c>
      <c r="P956" s="91">
        <f>J956*O956</f>
        <v>0</v>
      </c>
      <c r="Q956" s="129"/>
      <c r="R956" s="129"/>
      <c r="S956" s="129"/>
      <c r="T956" s="129"/>
    </row>
    <row r="957" spans="1:26" x14ac:dyDescent="0.3">
      <c r="A957" s="49" t="s">
        <v>1682</v>
      </c>
      <c r="B957" s="50"/>
      <c r="C957" s="50"/>
      <c r="D957" s="50"/>
      <c r="E957" s="50"/>
      <c r="F957" s="50"/>
      <c r="G957" s="50"/>
      <c r="H957" s="50"/>
      <c r="I957" s="50"/>
      <c r="J957" s="50"/>
      <c r="K957" s="50"/>
      <c r="L957" s="124">
        <f>SUM(L954:L956)</f>
        <v>0</v>
      </c>
      <c r="M957" s="97">
        <f>SUM(M954:M956)</f>
        <v>0</v>
      </c>
      <c r="N957" s="50"/>
      <c r="O957" s="97">
        <f>SUM(O954:O956)</f>
        <v>0</v>
      </c>
      <c r="P957" s="97">
        <f>SUM(P954:P956)</f>
        <v>0</v>
      </c>
      <c r="Q957" s="130"/>
      <c r="R957" s="129"/>
      <c r="S957" s="129"/>
      <c r="T957" s="129"/>
    </row>
    <row r="958" spans="1:26" s="104" customFormat="1" ht="31.2" x14ac:dyDescent="0.3">
      <c r="A958" s="85" t="s">
        <v>1679</v>
      </c>
      <c r="B958" s="85"/>
      <c r="C958" s="85"/>
      <c r="D958" s="85"/>
      <c r="E958" s="85"/>
      <c r="F958" s="85"/>
      <c r="G958" s="85"/>
      <c r="H958" s="85"/>
      <c r="I958" s="85"/>
      <c r="J958" s="85"/>
      <c r="K958" s="85"/>
      <c r="L958" s="125"/>
      <c r="M958" s="98">
        <f>+M957*2</f>
        <v>0</v>
      </c>
      <c r="N958" s="85"/>
      <c r="O958" s="98">
        <f>+O957*2</f>
        <v>0</v>
      </c>
      <c r="P958" s="98">
        <f>+P957*2</f>
        <v>0</v>
      </c>
      <c r="Q958" s="131"/>
      <c r="R958" s="131"/>
      <c r="S958" s="131"/>
      <c r="T958" s="131"/>
      <c r="Z958" s="87"/>
    </row>
    <row r="959" spans="1:26" x14ac:dyDescent="0.3">
      <c r="D959" s="53"/>
      <c r="E959" s="104"/>
      <c r="L959" s="120"/>
      <c r="Q959" s="129"/>
      <c r="R959" s="129"/>
      <c r="S959" s="129"/>
      <c r="T959" s="129"/>
    </row>
    <row r="960" spans="1:26" x14ac:dyDescent="0.3">
      <c r="D960" s="53"/>
      <c r="E960" s="104"/>
      <c r="L960" s="120"/>
      <c r="Q960" s="129"/>
      <c r="R960" s="129"/>
      <c r="S960" s="129"/>
      <c r="T960" s="129"/>
    </row>
    <row r="961" spans="1:26" ht="51" customHeight="1" x14ac:dyDescent="0.3">
      <c r="A961" s="1" t="s">
        <v>366</v>
      </c>
      <c r="D961" s="53" t="str">
        <f ca="1">IF(A961="A",COUNTIF($A$1:A961,"A")&amp;".","")</f>
        <v>62.</v>
      </c>
      <c r="E961" s="104" t="s">
        <v>2871</v>
      </c>
      <c r="F961" s="54" t="str">
        <f ca="1">CONCATENATE(D961," ",E961)</f>
        <v>62. MIKROGEN "ali enakovredno"</v>
      </c>
      <c r="G961" s="54"/>
      <c r="L961" s="120"/>
      <c r="Q961" s="129"/>
      <c r="R961" s="129"/>
      <c r="S961" s="129"/>
      <c r="T961" s="129"/>
    </row>
    <row r="962" spans="1:26" x14ac:dyDescent="0.3">
      <c r="D962" s="53"/>
      <c r="E962" s="104"/>
      <c r="L962" s="120"/>
      <c r="Q962" s="129"/>
      <c r="R962" s="129"/>
      <c r="S962" s="129"/>
      <c r="T962" s="129"/>
    </row>
    <row r="963" spans="1:26" x14ac:dyDescent="0.3">
      <c r="A963" s="2" t="str">
        <f ca="1">CONCATENATE("A.",IF(OFFSET(INDIRECT(ADDRESS(ROW(),COLUMN())),-2,3,1)="",OFFSET(INDIRECT(ADDRESS(ROW(),COLUMN())),-1,1,1),LEFT(OFFSET(INDIRECT(ADDRESS(ROW(),COLUMN())),-2,3,1),FIND(".",OFFSET(INDIRECT(ADDRESS(ROW(),COLUMN())),-2,3,1))-1)))</f>
        <v>A.62</v>
      </c>
      <c r="B963" s="7">
        <v>1</v>
      </c>
      <c r="C963" s="7" t="s">
        <v>2872</v>
      </c>
      <c r="D963" s="53"/>
      <c r="E963" s="6"/>
      <c r="F963" s="28" t="s">
        <v>2873</v>
      </c>
      <c r="G963" s="28"/>
      <c r="H963" s="7" t="s">
        <v>2874</v>
      </c>
      <c r="J963" s="7">
        <v>5</v>
      </c>
      <c r="K963" s="7" t="s">
        <v>1641</v>
      </c>
      <c r="L963" s="121"/>
      <c r="M963" s="91">
        <f>J963*L963</f>
        <v>0</v>
      </c>
      <c r="N963" s="7">
        <v>9.5</v>
      </c>
      <c r="O963" s="91">
        <f>+ROUND(+L963*(100+N963)/100,2)</f>
        <v>0</v>
      </c>
      <c r="P963" s="91">
        <f>J963*O963</f>
        <v>0</v>
      </c>
      <c r="Q963" s="129"/>
      <c r="R963" s="129"/>
      <c r="S963" s="129"/>
      <c r="T963" s="129"/>
    </row>
    <row r="964" spans="1:26" x14ac:dyDescent="0.3">
      <c r="A964" s="2" t="str">
        <f ca="1">IF(D963="",A963,D963)</f>
        <v>A.62</v>
      </c>
      <c r="B964" s="7">
        <v>2</v>
      </c>
      <c r="C964" s="7" t="s">
        <v>2875</v>
      </c>
      <c r="D964" s="53"/>
      <c r="E964" s="6"/>
      <c r="F964" s="28" t="s">
        <v>2876</v>
      </c>
      <c r="G964" s="28"/>
      <c r="H964" s="7" t="s">
        <v>2877</v>
      </c>
      <c r="J964" s="7">
        <v>5</v>
      </c>
      <c r="K964" s="7" t="s">
        <v>1641</v>
      </c>
      <c r="L964" s="121"/>
      <c r="M964" s="91">
        <f>J964*L964</f>
        <v>0</v>
      </c>
      <c r="N964" s="7">
        <v>9.5</v>
      </c>
      <c r="O964" s="91">
        <f t="shared" ref="O964:O966" si="101">+ROUND(+L964*(100+N964)/100,2)</f>
        <v>0</v>
      </c>
      <c r="P964" s="91">
        <f>J964*O964</f>
        <v>0</v>
      </c>
      <c r="Q964" s="129"/>
      <c r="R964" s="129"/>
      <c r="S964" s="129"/>
      <c r="T964" s="129"/>
    </row>
    <row r="965" spans="1:26" x14ac:dyDescent="0.3">
      <c r="A965" s="2" t="str">
        <f ca="1">IF(D964="",A964,D964)</f>
        <v>A.62</v>
      </c>
      <c r="B965" s="7">
        <v>3</v>
      </c>
      <c r="C965" s="7" t="s">
        <v>2878</v>
      </c>
      <c r="D965" s="53"/>
      <c r="E965" s="6"/>
      <c r="F965" s="28" t="s">
        <v>2879</v>
      </c>
      <c r="G965" s="28"/>
      <c r="H965" s="7" t="s">
        <v>2880</v>
      </c>
      <c r="J965" s="7">
        <v>3</v>
      </c>
      <c r="K965" s="7" t="s">
        <v>1641</v>
      </c>
      <c r="L965" s="121"/>
      <c r="M965" s="91">
        <f>J965*L965</f>
        <v>0</v>
      </c>
      <c r="N965" s="7">
        <v>9.5</v>
      </c>
      <c r="O965" s="91">
        <f t="shared" si="101"/>
        <v>0</v>
      </c>
      <c r="P965" s="91">
        <f>J965*O965</f>
        <v>0</v>
      </c>
      <c r="Q965" s="129"/>
      <c r="R965" s="129"/>
      <c r="S965" s="129"/>
      <c r="T965" s="129"/>
    </row>
    <row r="966" spans="1:26" x14ac:dyDescent="0.3">
      <c r="A966" s="2" t="str">
        <f ca="1">IF(D965="",A965,D965)</f>
        <v>A.62</v>
      </c>
      <c r="B966" s="7">
        <v>4</v>
      </c>
      <c r="C966" s="7" t="s">
        <v>2881</v>
      </c>
      <c r="D966" s="53"/>
      <c r="E966" s="6"/>
      <c r="F966" s="28" t="s">
        <v>2882</v>
      </c>
      <c r="G966" s="28"/>
      <c r="H966" s="7" t="s">
        <v>2883</v>
      </c>
      <c r="J966" s="7">
        <v>1</v>
      </c>
      <c r="K966" s="7" t="s">
        <v>1641</v>
      </c>
      <c r="L966" s="121"/>
      <c r="M966" s="91">
        <f>J966*L966</f>
        <v>0</v>
      </c>
      <c r="N966" s="7">
        <v>9.5</v>
      </c>
      <c r="O966" s="91">
        <f t="shared" si="101"/>
        <v>0</v>
      </c>
      <c r="P966" s="91">
        <f>J966*O966</f>
        <v>0</v>
      </c>
      <c r="Q966" s="129"/>
      <c r="R966" s="129"/>
      <c r="S966" s="129"/>
      <c r="T966" s="129"/>
    </row>
    <row r="967" spans="1:26" x14ac:dyDescent="0.3">
      <c r="A967" s="49" t="s">
        <v>1682</v>
      </c>
      <c r="B967" s="50"/>
      <c r="C967" s="50"/>
      <c r="D967" s="50"/>
      <c r="E967" s="50"/>
      <c r="F967" s="50"/>
      <c r="G967" s="50"/>
      <c r="H967" s="50"/>
      <c r="I967" s="50"/>
      <c r="J967" s="50"/>
      <c r="K967" s="50"/>
      <c r="L967" s="124">
        <f>SUM(L963:L966)</f>
        <v>0</v>
      </c>
      <c r="M967" s="97">
        <f>SUM(M963:M966)</f>
        <v>0</v>
      </c>
      <c r="N967" s="50"/>
      <c r="O967" s="97">
        <f>SUM(O963:O966)</f>
        <v>0</v>
      </c>
      <c r="P967" s="97">
        <f>SUM(P963:P966)</f>
        <v>0</v>
      </c>
      <c r="Q967" s="130"/>
      <c r="R967" s="129"/>
      <c r="S967" s="129"/>
      <c r="T967" s="129"/>
    </row>
    <row r="968" spans="1:26" s="104" customFormat="1" ht="31.2" x14ac:dyDescent="0.3">
      <c r="A968" s="85" t="s">
        <v>1679</v>
      </c>
      <c r="B968" s="85"/>
      <c r="C968" s="85"/>
      <c r="D968" s="85"/>
      <c r="E968" s="85"/>
      <c r="F968" s="85"/>
      <c r="G968" s="85"/>
      <c r="H968" s="85"/>
      <c r="I968" s="85"/>
      <c r="J968" s="85"/>
      <c r="K968" s="85"/>
      <c r="L968" s="125"/>
      <c r="M968" s="98">
        <f>+M967*2</f>
        <v>0</v>
      </c>
      <c r="N968" s="85"/>
      <c r="O968" s="98">
        <f>+O967*2</f>
        <v>0</v>
      </c>
      <c r="P968" s="98">
        <f>+P967*2</f>
        <v>0</v>
      </c>
      <c r="Q968" s="131"/>
      <c r="R968" s="131"/>
      <c r="S968" s="131"/>
      <c r="T968" s="131"/>
      <c r="Z968" s="87"/>
    </row>
    <row r="969" spans="1:26" x14ac:dyDescent="0.3">
      <c r="D969" s="53"/>
      <c r="E969" s="104"/>
      <c r="L969" s="120"/>
      <c r="Q969" s="129"/>
      <c r="R969" s="129"/>
      <c r="S969" s="129"/>
      <c r="T969" s="129"/>
    </row>
    <row r="970" spans="1:26" x14ac:dyDescent="0.3">
      <c r="D970" s="53"/>
      <c r="E970" s="104"/>
      <c r="L970" s="120"/>
      <c r="Q970" s="129"/>
      <c r="R970" s="129"/>
      <c r="S970" s="129"/>
      <c r="T970" s="129"/>
    </row>
    <row r="971" spans="1:26" ht="56.4" customHeight="1" x14ac:dyDescent="0.3">
      <c r="A971" s="1" t="s">
        <v>366</v>
      </c>
      <c r="D971" s="53" t="str">
        <f ca="1">IF(A971="A",COUNTIF($A$1:A971,"A")&amp;".","")</f>
        <v>63.</v>
      </c>
      <c r="E971" s="104" t="s">
        <v>2884</v>
      </c>
      <c r="F971" s="54" t="str">
        <f ca="1">CONCATENATE(D971," ",E971)</f>
        <v>63. MILLIPORE "ali enakovredno"</v>
      </c>
      <c r="G971" s="54"/>
      <c r="L971" s="120"/>
      <c r="Q971" s="129"/>
      <c r="R971" s="129"/>
      <c r="S971" s="129"/>
      <c r="T971" s="129"/>
    </row>
    <row r="972" spans="1:26" x14ac:dyDescent="0.3">
      <c r="D972" s="53"/>
      <c r="E972" s="104"/>
      <c r="L972" s="120"/>
      <c r="Q972" s="129"/>
      <c r="R972" s="129"/>
      <c r="S972" s="129"/>
      <c r="T972" s="129"/>
    </row>
    <row r="973" spans="1:26" x14ac:dyDescent="0.3">
      <c r="A973" s="2" t="str">
        <f ca="1">CONCATENATE("A.",IF(OFFSET(INDIRECT(ADDRESS(ROW(),COLUMN())),-2,3,1)="",OFFSET(INDIRECT(ADDRESS(ROW(),COLUMN())),-1,1,1),LEFT(OFFSET(INDIRECT(ADDRESS(ROW(),COLUMN())),-2,3,1),FIND(".",OFFSET(INDIRECT(ADDRESS(ROW(),COLUMN())),-2,3,1))-1)))</f>
        <v>A.63</v>
      </c>
      <c r="B973" s="7">
        <v>1</v>
      </c>
      <c r="C973" s="7" t="s">
        <v>1066</v>
      </c>
      <c r="D973" s="53"/>
      <c r="E973" s="6"/>
      <c r="F973" s="28" t="s">
        <v>2885</v>
      </c>
      <c r="G973" s="28"/>
      <c r="H973" s="7" t="s">
        <v>1065</v>
      </c>
      <c r="J973" s="7">
        <v>2</v>
      </c>
      <c r="K973" s="7" t="s">
        <v>1715</v>
      </c>
      <c r="L973" s="121"/>
      <c r="M973" s="91">
        <f>J973*L973</f>
        <v>0</v>
      </c>
      <c r="N973" s="7">
        <v>22</v>
      </c>
      <c r="O973" s="91">
        <f>+ROUND(+L973*(100+N973)/100,2)</f>
        <v>0</v>
      </c>
      <c r="P973" s="91">
        <f>J973*O973</f>
        <v>0</v>
      </c>
      <c r="Q973" s="129"/>
      <c r="R973" s="129"/>
      <c r="S973" s="129"/>
      <c r="T973" s="129"/>
    </row>
    <row r="974" spans="1:26" x14ac:dyDescent="0.3">
      <c r="A974" s="2" t="str">
        <f ca="1">IF(D973="",A973,D973)</f>
        <v>A.63</v>
      </c>
      <c r="B974" s="7">
        <v>2</v>
      </c>
      <c r="C974" s="7" t="s">
        <v>1068</v>
      </c>
      <c r="D974" s="53"/>
      <c r="E974" s="6"/>
      <c r="F974" s="28" t="s">
        <v>2886</v>
      </c>
      <c r="G974" s="28"/>
      <c r="H974" s="7" t="s">
        <v>1067</v>
      </c>
      <c r="J974" s="7">
        <v>10</v>
      </c>
      <c r="K974" s="7" t="s">
        <v>1641</v>
      </c>
      <c r="L974" s="121"/>
      <c r="M974" s="91">
        <f>J974*L974</f>
        <v>0</v>
      </c>
      <c r="N974" s="7">
        <v>22</v>
      </c>
      <c r="O974" s="91">
        <f t="shared" ref="O974:O977" si="102">+ROUND(+L974*(100+N974)/100,2)</f>
        <v>0</v>
      </c>
      <c r="P974" s="91">
        <f>J974*O974</f>
        <v>0</v>
      </c>
      <c r="Q974" s="129"/>
      <c r="R974" s="129"/>
      <c r="S974" s="129"/>
      <c r="T974" s="129"/>
    </row>
    <row r="975" spans="1:26" x14ac:dyDescent="0.3">
      <c r="A975" s="2" t="str">
        <f ca="1">IF(D974="",A974,D974)</f>
        <v>A.63</v>
      </c>
      <c r="B975" s="7">
        <v>3</v>
      </c>
      <c r="C975" s="7" t="s">
        <v>1070</v>
      </c>
      <c r="D975" s="53"/>
      <c r="E975" s="6"/>
      <c r="F975" s="28" t="s">
        <v>2887</v>
      </c>
      <c r="G975" s="28"/>
      <c r="H975" s="7" t="s">
        <v>1069</v>
      </c>
      <c r="J975" s="7">
        <v>10</v>
      </c>
      <c r="K975" s="7" t="s">
        <v>1641</v>
      </c>
      <c r="L975" s="121"/>
      <c r="M975" s="91">
        <f>J975*L975</f>
        <v>0</v>
      </c>
      <c r="N975" s="7">
        <v>22</v>
      </c>
      <c r="O975" s="91">
        <f t="shared" si="102"/>
        <v>0</v>
      </c>
      <c r="P975" s="91">
        <f>J975*O975</f>
        <v>0</v>
      </c>
      <c r="Q975" s="129"/>
      <c r="R975" s="129"/>
      <c r="S975" s="129"/>
      <c r="T975" s="129"/>
    </row>
    <row r="976" spans="1:26" x14ac:dyDescent="0.3">
      <c r="A976" s="2" t="str">
        <f ca="1">IF(D975="",A975,D975)</f>
        <v>A.63</v>
      </c>
      <c r="B976" s="7">
        <v>4</v>
      </c>
      <c r="C976" s="7" t="s">
        <v>1072</v>
      </c>
      <c r="D976" s="53"/>
      <c r="E976" s="6"/>
      <c r="F976" s="28" t="s">
        <v>2888</v>
      </c>
      <c r="G976" s="28"/>
      <c r="H976" s="7" t="s">
        <v>1071</v>
      </c>
      <c r="J976" s="7">
        <v>10</v>
      </c>
      <c r="K976" s="7" t="s">
        <v>1641</v>
      </c>
      <c r="L976" s="121"/>
      <c r="M976" s="91">
        <f>J976*L976</f>
        <v>0</v>
      </c>
      <c r="N976" s="7">
        <v>22</v>
      </c>
      <c r="O976" s="91">
        <f t="shared" si="102"/>
        <v>0</v>
      </c>
      <c r="P976" s="91">
        <f>J976*O976</f>
        <v>0</v>
      </c>
      <c r="Q976" s="129"/>
      <c r="R976" s="129"/>
      <c r="S976" s="129"/>
      <c r="T976" s="129"/>
    </row>
    <row r="977" spans="1:26" x14ac:dyDescent="0.3">
      <c r="A977" s="2" t="str">
        <f ca="1">IF(D976="",A976,D976)</f>
        <v>A.63</v>
      </c>
      <c r="B977" s="7">
        <v>5</v>
      </c>
      <c r="C977" s="7" t="s">
        <v>2889</v>
      </c>
      <c r="D977" s="53"/>
      <c r="E977" s="6"/>
      <c r="F977" s="28" t="s">
        <v>2890</v>
      </c>
      <c r="G977" s="28"/>
      <c r="H977" s="7" t="s">
        <v>2891</v>
      </c>
      <c r="J977" s="7">
        <v>2</v>
      </c>
      <c r="K977" s="7" t="s">
        <v>1641</v>
      </c>
      <c r="L977" s="121"/>
      <c r="M977" s="91">
        <f>J977*L977</f>
        <v>0</v>
      </c>
      <c r="N977" s="7">
        <v>22</v>
      </c>
      <c r="O977" s="91">
        <f t="shared" si="102"/>
        <v>0</v>
      </c>
      <c r="P977" s="91">
        <f>J977*O977</f>
        <v>0</v>
      </c>
      <c r="Q977" s="129"/>
      <c r="R977" s="129"/>
      <c r="S977" s="129"/>
      <c r="T977" s="129"/>
    </row>
    <row r="978" spans="1:26" x14ac:dyDescent="0.3">
      <c r="A978" s="49" t="s">
        <v>1682</v>
      </c>
      <c r="B978" s="50"/>
      <c r="C978" s="50"/>
      <c r="D978" s="50"/>
      <c r="E978" s="50"/>
      <c r="F978" s="50"/>
      <c r="G978" s="50"/>
      <c r="H978" s="50"/>
      <c r="I978" s="50"/>
      <c r="J978" s="50"/>
      <c r="K978" s="50"/>
      <c r="L978" s="124">
        <f>SUM(L973:L977)</f>
        <v>0</v>
      </c>
      <c r="M978" s="97">
        <f>SUM(M973:M977)</f>
        <v>0</v>
      </c>
      <c r="N978" s="50"/>
      <c r="O978" s="97">
        <f>SUM(O973:O977)</f>
        <v>0</v>
      </c>
      <c r="P978" s="97">
        <f>SUM(P973:P977)</f>
        <v>0</v>
      </c>
      <c r="Q978" s="130"/>
      <c r="R978" s="129"/>
      <c r="S978" s="129"/>
      <c r="T978" s="129"/>
    </row>
    <row r="979" spans="1:26" s="104" customFormat="1" ht="31.2" x14ac:dyDescent="0.3">
      <c r="A979" s="85" t="s">
        <v>1679</v>
      </c>
      <c r="B979" s="85"/>
      <c r="C979" s="85"/>
      <c r="D979" s="85"/>
      <c r="E979" s="85"/>
      <c r="F979" s="85"/>
      <c r="G979" s="85"/>
      <c r="H979" s="85"/>
      <c r="I979" s="85"/>
      <c r="J979" s="85"/>
      <c r="K979" s="85"/>
      <c r="L979" s="125"/>
      <c r="M979" s="98">
        <f>+M978*2</f>
        <v>0</v>
      </c>
      <c r="N979" s="85"/>
      <c r="O979" s="98">
        <f>+O978*2</f>
        <v>0</v>
      </c>
      <c r="P979" s="98">
        <f>+P978*2</f>
        <v>0</v>
      </c>
      <c r="Q979" s="131"/>
      <c r="R979" s="131"/>
      <c r="S979" s="131"/>
      <c r="T979" s="131"/>
      <c r="Z979" s="87"/>
    </row>
    <row r="980" spans="1:26" x14ac:dyDescent="0.3">
      <c r="D980" s="53"/>
      <c r="E980" s="104"/>
      <c r="L980" s="120"/>
      <c r="Q980" s="129"/>
      <c r="R980" s="129"/>
      <c r="S980" s="129"/>
      <c r="T980" s="129"/>
    </row>
    <row r="981" spans="1:26" x14ac:dyDescent="0.3">
      <c r="D981" s="53"/>
      <c r="E981" s="104"/>
      <c r="L981" s="120"/>
      <c r="Q981" s="129"/>
      <c r="R981" s="129"/>
      <c r="S981" s="129"/>
      <c r="T981" s="129"/>
    </row>
    <row r="982" spans="1:26" ht="56.4" customHeight="1" x14ac:dyDescent="0.3">
      <c r="A982" s="1" t="s">
        <v>366</v>
      </c>
      <c r="D982" s="53" t="str">
        <f ca="1">IF(A982="A",COUNTIF($A$1:A982,"A")&amp;".","")</f>
        <v>64.</v>
      </c>
      <c r="E982" s="104" t="s">
        <v>2892</v>
      </c>
      <c r="F982" s="54" t="str">
        <f ca="1">CONCATENATE(D982," ",E982)</f>
        <v>64. MILTENYI BIOTEC "ali enakovredno"</v>
      </c>
      <c r="G982" s="54"/>
      <c r="L982" s="120"/>
      <c r="Q982" s="129"/>
      <c r="R982" s="129"/>
      <c r="S982" s="129"/>
      <c r="T982" s="129"/>
    </row>
    <row r="983" spans="1:26" x14ac:dyDescent="0.3">
      <c r="D983" s="53"/>
      <c r="E983" s="104"/>
      <c r="L983" s="120"/>
      <c r="Q983" s="129"/>
      <c r="R983" s="129"/>
      <c r="S983" s="129"/>
      <c r="T983" s="129"/>
    </row>
    <row r="984" spans="1:26" x14ac:dyDescent="0.3">
      <c r="A984" s="2" t="str">
        <f ca="1">CONCATENATE("A.",IF(OFFSET(INDIRECT(ADDRESS(ROW(),COLUMN())),-2,3,1)="",OFFSET(INDIRECT(ADDRESS(ROW(),COLUMN())),-1,1,1),LEFT(OFFSET(INDIRECT(ADDRESS(ROW(),COLUMN())),-2,3,1),FIND(".",OFFSET(INDIRECT(ADDRESS(ROW(),COLUMN())),-2,3,1))-1)))</f>
        <v>A.64</v>
      </c>
      <c r="B984" s="7">
        <v>1</v>
      </c>
      <c r="C984" s="7" t="s">
        <v>2893</v>
      </c>
      <c r="D984" s="53"/>
      <c r="E984" s="6"/>
      <c r="F984" s="28" t="s">
        <v>2894</v>
      </c>
      <c r="G984" s="28"/>
      <c r="H984" s="7" t="s">
        <v>2895</v>
      </c>
      <c r="J984" s="7">
        <v>2</v>
      </c>
      <c r="K984" s="7" t="s">
        <v>1641</v>
      </c>
      <c r="L984" s="121"/>
      <c r="M984" s="91">
        <f>J984*L984</f>
        <v>0</v>
      </c>
      <c r="N984" s="7">
        <v>22</v>
      </c>
      <c r="O984" s="91">
        <f>+ROUND(+L984*(100+N984)/100,2)</f>
        <v>0</v>
      </c>
      <c r="P984" s="91">
        <f>J984*O984</f>
        <v>0</v>
      </c>
      <c r="Q984" s="129"/>
      <c r="R984" s="129"/>
      <c r="S984" s="129"/>
      <c r="T984" s="129"/>
    </row>
    <row r="985" spans="1:26" x14ac:dyDescent="0.3">
      <c r="A985" s="2" t="str">
        <f ca="1">IF(D984="",A984,D984)</f>
        <v>A.64</v>
      </c>
      <c r="B985" s="7">
        <v>2</v>
      </c>
      <c r="C985" s="7" t="s">
        <v>2896</v>
      </c>
      <c r="D985" s="53"/>
      <c r="E985" s="6"/>
      <c r="F985" s="28" t="s">
        <v>2897</v>
      </c>
      <c r="G985" s="28"/>
      <c r="H985" s="7" t="s">
        <v>2898</v>
      </c>
      <c r="J985" s="7">
        <v>2</v>
      </c>
      <c r="K985" s="7" t="s">
        <v>1641</v>
      </c>
      <c r="L985" s="121"/>
      <c r="M985" s="91">
        <f>J985*L985</f>
        <v>0</v>
      </c>
      <c r="N985" s="7">
        <v>22</v>
      </c>
      <c r="O985" s="91">
        <f t="shared" ref="O985:O988" si="103">+ROUND(+L985*(100+N985)/100,2)</f>
        <v>0</v>
      </c>
      <c r="P985" s="91">
        <f>J985*O985</f>
        <v>0</v>
      </c>
      <c r="Q985" s="129"/>
      <c r="R985" s="129"/>
      <c r="S985" s="129"/>
      <c r="T985" s="129"/>
    </row>
    <row r="986" spans="1:26" x14ac:dyDescent="0.3">
      <c r="A986" s="2" t="str">
        <f ca="1">IF(D985="",A985,D985)</f>
        <v>A.64</v>
      </c>
      <c r="B986" s="7">
        <v>3</v>
      </c>
      <c r="C986" s="7" t="s">
        <v>2899</v>
      </c>
      <c r="D986" s="53"/>
      <c r="E986" s="6"/>
      <c r="F986" s="28" t="s">
        <v>2900</v>
      </c>
      <c r="G986" s="28"/>
      <c r="H986" s="7" t="s">
        <v>2901</v>
      </c>
      <c r="J986" s="7">
        <v>2</v>
      </c>
      <c r="K986" s="7" t="s">
        <v>1641</v>
      </c>
      <c r="L986" s="121"/>
      <c r="M986" s="91">
        <f>J986*L986</f>
        <v>0</v>
      </c>
      <c r="N986" s="7">
        <v>22</v>
      </c>
      <c r="O986" s="91">
        <f t="shared" si="103"/>
        <v>0</v>
      </c>
      <c r="P986" s="91">
        <f>J986*O986</f>
        <v>0</v>
      </c>
      <c r="Q986" s="129"/>
      <c r="R986" s="129"/>
      <c r="S986" s="129"/>
      <c r="T986" s="129"/>
    </row>
    <row r="987" spans="1:26" x14ac:dyDescent="0.3">
      <c r="A987" s="2" t="str">
        <f ca="1">IF(D986="",A986,D986)</f>
        <v>A.64</v>
      </c>
      <c r="B987" s="7">
        <v>4</v>
      </c>
      <c r="C987" s="7" t="s">
        <v>2902</v>
      </c>
      <c r="D987" s="53"/>
      <c r="E987" s="6"/>
      <c r="F987" s="28" t="s">
        <v>2903</v>
      </c>
      <c r="G987" s="28"/>
      <c r="H987" s="7" t="s">
        <v>2904</v>
      </c>
      <c r="J987" s="7">
        <v>4</v>
      </c>
      <c r="K987" s="7" t="s">
        <v>1641</v>
      </c>
      <c r="L987" s="121"/>
      <c r="M987" s="91">
        <f>J987*L987</f>
        <v>0</v>
      </c>
      <c r="N987" s="7">
        <v>22</v>
      </c>
      <c r="O987" s="91">
        <f t="shared" si="103"/>
        <v>0</v>
      </c>
      <c r="P987" s="91">
        <f>J987*O987</f>
        <v>0</v>
      </c>
      <c r="Q987" s="129"/>
      <c r="R987" s="129"/>
      <c r="S987" s="129"/>
      <c r="T987" s="129"/>
    </row>
    <row r="988" spans="1:26" x14ac:dyDescent="0.3">
      <c r="A988" s="2" t="str">
        <f ca="1">IF(D987="",A987,D987)</f>
        <v>A.64</v>
      </c>
      <c r="B988" s="7">
        <v>5</v>
      </c>
      <c r="C988" s="7" t="s">
        <v>2905</v>
      </c>
      <c r="D988" s="53"/>
      <c r="E988" s="6"/>
      <c r="F988" s="28" t="s">
        <v>2906</v>
      </c>
      <c r="G988" s="28"/>
      <c r="H988" s="7" t="s">
        <v>2907</v>
      </c>
      <c r="J988" s="7">
        <v>2</v>
      </c>
      <c r="K988" s="7" t="s">
        <v>1641</v>
      </c>
      <c r="L988" s="121"/>
      <c r="M988" s="91">
        <f>J988*L988</f>
        <v>0</v>
      </c>
      <c r="N988" s="7">
        <v>22</v>
      </c>
      <c r="O988" s="91">
        <f t="shared" si="103"/>
        <v>0</v>
      </c>
      <c r="P988" s="91">
        <f>J988*O988</f>
        <v>0</v>
      </c>
      <c r="Q988" s="129"/>
      <c r="R988" s="129"/>
      <c r="S988" s="129"/>
      <c r="T988" s="129"/>
    </row>
    <row r="989" spans="1:26" x14ac:dyDescent="0.3">
      <c r="A989" s="49" t="s">
        <v>1682</v>
      </c>
      <c r="B989" s="50"/>
      <c r="C989" s="50"/>
      <c r="D989" s="50"/>
      <c r="E989" s="50"/>
      <c r="F989" s="50"/>
      <c r="G989" s="50"/>
      <c r="H989" s="50"/>
      <c r="I989" s="50"/>
      <c r="J989" s="50"/>
      <c r="K989" s="50"/>
      <c r="L989" s="124">
        <f>SUM(L984:L988)</f>
        <v>0</v>
      </c>
      <c r="M989" s="97">
        <f>SUM(M984:M988)</f>
        <v>0</v>
      </c>
      <c r="N989" s="50"/>
      <c r="O989" s="97">
        <f>SUM(O984:O988)</f>
        <v>0</v>
      </c>
      <c r="P989" s="97">
        <f>SUM(P984:P988)</f>
        <v>0</v>
      </c>
      <c r="Q989" s="130"/>
      <c r="R989" s="129"/>
      <c r="S989" s="129"/>
      <c r="T989" s="129"/>
    </row>
    <row r="990" spans="1:26" s="104" customFormat="1" ht="31.2" x14ac:dyDescent="0.3">
      <c r="A990" s="85" t="s">
        <v>1679</v>
      </c>
      <c r="B990" s="85"/>
      <c r="C990" s="85"/>
      <c r="D990" s="85"/>
      <c r="E990" s="85"/>
      <c r="F990" s="85"/>
      <c r="G990" s="85"/>
      <c r="H990" s="85"/>
      <c r="I990" s="85"/>
      <c r="J990" s="85"/>
      <c r="K990" s="85"/>
      <c r="L990" s="125"/>
      <c r="M990" s="98">
        <f>+M989*2</f>
        <v>0</v>
      </c>
      <c r="N990" s="85"/>
      <c r="O990" s="98">
        <f>+O989*2</f>
        <v>0</v>
      </c>
      <c r="P990" s="98">
        <f>+P989*2</f>
        <v>0</v>
      </c>
      <c r="Q990" s="131"/>
      <c r="R990" s="131"/>
      <c r="S990" s="131"/>
      <c r="T990" s="131"/>
      <c r="Z990" s="87"/>
    </row>
    <row r="991" spans="1:26" x14ac:dyDescent="0.3">
      <c r="D991" s="53"/>
      <c r="E991" s="104"/>
      <c r="L991" s="120"/>
      <c r="Q991" s="129"/>
      <c r="R991" s="129"/>
      <c r="S991" s="129"/>
      <c r="T991" s="129"/>
    </row>
    <row r="992" spans="1:26" x14ac:dyDescent="0.3">
      <c r="D992" s="53"/>
      <c r="E992" s="104"/>
      <c r="L992" s="120"/>
      <c r="Q992" s="129"/>
      <c r="R992" s="129"/>
      <c r="S992" s="129"/>
      <c r="T992" s="129"/>
    </row>
    <row r="993" spans="1:26" ht="54.6" customHeight="1" x14ac:dyDescent="0.3">
      <c r="A993" s="1" t="s">
        <v>366</v>
      </c>
      <c r="D993" s="53" t="str">
        <f ca="1">IF(A993="A",COUNTIF($A$1:A993,"A")&amp;".","")</f>
        <v>65.</v>
      </c>
      <c r="E993" s="104" t="s">
        <v>2908</v>
      </c>
      <c r="F993" s="54" t="str">
        <f ca="1">CONCATENATE(D993," ",E993)</f>
        <v>65. MINERVA BIOLAB "ali enakovredno"</v>
      </c>
      <c r="G993" s="54"/>
      <c r="L993" s="120"/>
      <c r="Q993" s="129"/>
      <c r="R993" s="129"/>
      <c r="S993" s="129"/>
      <c r="T993" s="129"/>
    </row>
    <row r="994" spans="1:26" x14ac:dyDescent="0.3">
      <c r="D994" s="53"/>
      <c r="E994" s="104"/>
      <c r="L994" s="120"/>
      <c r="Q994" s="129"/>
      <c r="R994" s="129"/>
      <c r="S994" s="129"/>
      <c r="T994" s="129"/>
    </row>
    <row r="995" spans="1:26" x14ac:dyDescent="0.3">
      <c r="A995" s="2" t="str">
        <f ca="1">CONCATENATE("A.",IF(OFFSET(INDIRECT(ADDRESS(ROW(),COLUMN())),-2,3,1)="",OFFSET(INDIRECT(ADDRESS(ROW(),COLUMN())),-1,1,1),LEFT(OFFSET(INDIRECT(ADDRESS(ROW(),COLUMN())),-2,3,1),FIND(".",OFFSET(INDIRECT(ADDRESS(ROW(),COLUMN())),-2,3,1))-1)))</f>
        <v>A.65</v>
      </c>
      <c r="B995" s="7">
        <v>1</v>
      </c>
      <c r="C995" s="7" t="s">
        <v>2909</v>
      </c>
      <c r="D995" s="53"/>
      <c r="E995" s="6"/>
      <c r="F995" s="28" t="s">
        <v>2910</v>
      </c>
      <c r="G995" s="28"/>
      <c r="H995" s="7" t="s">
        <v>2911</v>
      </c>
      <c r="J995" s="7">
        <v>3</v>
      </c>
      <c r="K995" s="7" t="s">
        <v>1715</v>
      </c>
      <c r="L995" s="121"/>
      <c r="M995" s="91">
        <f>J995*L995</f>
        <v>0</v>
      </c>
      <c r="N995" s="7">
        <v>22</v>
      </c>
      <c r="O995" s="91">
        <f>+ROUND(+L995*(100+N995)/100,2)</f>
        <v>0</v>
      </c>
      <c r="P995" s="91">
        <f>J995*O995</f>
        <v>0</v>
      </c>
      <c r="Q995" s="129"/>
      <c r="R995" s="129"/>
      <c r="S995" s="129"/>
      <c r="T995" s="129"/>
    </row>
    <row r="996" spans="1:26" x14ac:dyDescent="0.3">
      <c r="A996" s="49" t="s">
        <v>1682</v>
      </c>
      <c r="B996" s="50"/>
      <c r="C996" s="50"/>
      <c r="D996" s="50"/>
      <c r="E996" s="50"/>
      <c r="F996" s="50"/>
      <c r="G996" s="50"/>
      <c r="H996" s="50"/>
      <c r="I996" s="50"/>
      <c r="J996" s="50"/>
      <c r="K996" s="50"/>
      <c r="L996" s="124">
        <f>SUM(L995:L995)</f>
        <v>0</v>
      </c>
      <c r="M996" s="97">
        <f>SUM(M995:M995)</f>
        <v>0</v>
      </c>
      <c r="N996" s="50"/>
      <c r="O996" s="97">
        <f>SUM(O995:O995)</f>
        <v>0</v>
      </c>
      <c r="P996" s="97">
        <f>SUM(P995:P995)</f>
        <v>0</v>
      </c>
      <c r="Q996" s="130"/>
      <c r="R996" s="129"/>
      <c r="S996" s="129"/>
      <c r="T996" s="129"/>
    </row>
    <row r="997" spans="1:26" s="104" customFormat="1" ht="31.2" x14ac:dyDescent="0.3">
      <c r="A997" s="85" t="s">
        <v>1679</v>
      </c>
      <c r="B997" s="85"/>
      <c r="C997" s="85"/>
      <c r="D997" s="85"/>
      <c r="E997" s="85"/>
      <c r="F997" s="85"/>
      <c r="G997" s="85"/>
      <c r="H997" s="85"/>
      <c r="I997" s="85"/>
      <c r="J997" s="85"/>
      <c r="K997" s="85"/>
      <c r="L997" s="125"/>
      <c r="M997" s="98">
        <f>+M996*2</f>
        <v>0</v>
      </c>
      <c r="N997" s="85"/>
      <c r="O997" s="98">
        <f>+O996*2</f>
        <v>0</v>
      </c>
      <c r="P997" s="98">
        <f>+P996*2</f>
        <v>0</v>
      </c>
      <c r="Q997" s="131"/>
      <c r="R997" s="131"/>
      <c r="S997" s="131"/>
      <c r="T997" s="131"/>
      <c r="Z997" s="87"/>
    </row>
    <row r="998" spans="1:26" x14ac:dyDescent="0.3">
      <c r="D998" s="53"/>
      <c r="E998" s="104"/>
      <c r="L998" s="120"/>
      <c r="Q998" s="129"/>
      <c r="R998" s="129"/>
      <c r="S998" s="129"/>
      <c r="T998" s="129"/>
    </row>
    <row r="999" spans="1:26" x14ac:dyDescent="0.3">
      <c r="D999" s="53"/>
      <c r="E999" s="104"/>
      <c r="L999" s="120"/>
      <c r="Q999" s="129"/>
      <c r="R999" s="129"/>
      <c r="S999" s="129"/>
      <c r="T999" s="129"/>
    </row>
    <row r="1000" spans="1:26" ht="40.799999999999997" customHeight="1" x14ac:dyDescent="0.3">
      <c r="A1000" s="1" t="s">
        <v>366</v>
      </c>
      <c r="D1000" s="53" t="str">
        <f ca="1">IF(A1000="A",COUNTIF($A$1:A1000,"A")&amp;".","")</f>
        <v>66.</v>
      </c>
      <c r="E1000" s="104" t="s">
        <v>2912</v>
      </c>
      <c r="F1000" s="54" t="str">
        <f ca="1">CONCATENATE(D1000," ",E1000)</f>
        <v>66. MOLZYM "ali enakovredno"</v>
      </c>
      <c r="G1000" s="54"/>
      <c r="L1000" s="120"/>
      <c r="Q1000" s="129"/>
      <c r="R1000" s="129"/>
      <c r="S1000" s="129"/>
      <c r="T1000" s="129"/>
    </row>
    <row r="1001" spans="1:26" x14ac:dyDescent="0.3">
      <c r="D1001" s="53"/>
      <c r="E1001" s="104"/>
      <c r="L1001" s="120"/>
      <c r="Q1001" s="129"/>
      <c r="R1001" s="129"/>
      <c r="S1001" s="129"/>
      <c r="T1001" s="129"/>
    </row>
    <row r="1002" spans="1:26" x14ac:dyDescent="0.3">
      <c r="A1002" s="2" t="str">
        <f ca="1">CONCATENATE("A.",IF(OFFSET(INDIRECT(ADDRESS(ROW(),COLUMN())),-2,3,1)="",OFFSET(INDIRECT(ADDRESS(ROW(),COLUMN())),-1,1,1),LEFT(OFFSET(INDIRECT(ADDRESS(ROW(),COLUMN())),-2,3,1),FIND(".",OFFSET(INDIRECT(ADDRESS(ROW(),COLUMN())),-2,3,1))-1)))</f>
        <v>A.66</v>
      </c>
      <c r="B1002" s="7">
        <v>1</v>
      </c>
      <c r="C1002" s="7" t="s">
        <v>1074</v>
      </c>
      <c r="D1002" s="53"/>
      <c r="E1002" s="6"/>
      <c r="F1002" s="28" t="s">
        <v>2913</v>
      </c>
      <c r="G1002" s="28"/>
      <c r="H1002" s="7" t="s">
        <v>1076</v>
      </c>
      <c r="J1002" s="7">
        <v>16</v>
      </c>
      <c r="K1002" s="7" t="s">
        <v>1641</v>
      </c>
      <c r="L1002" s="121"/>
      <c r="M1002" s="91">
        <f>J1002*L1002</f>
        <v>0</v>
      </c>
      <c r="N1002" s="7">
        <v>22</v>
      </c>
      <c r="O1002" s="91">
        <f>+ROUND(+L1002*(100+N1002)/100,2)</f>
        <v>0</v>
      </c>
      <c r="P1002" s="91">
        <f>J1002*O1002</f>
        <v>0</v>
      </c>
      <c r="Q1002" s="129"/>
      <c r="R1002" s="129"/>
      <c r="S1002" s="129"/>
      <c r="T1002" s="129"/>
    </row>
    <row r="1003" spans="1:26" ht="31.2" x14ac:dyDescent="0.3">
      <c r="A1003" s="2" t="str">
        <f ca="1">IF(D1002="",A1002,D1002)</f>
        <v>A.66</v>
      </c>
      <c r="B1003" s="7">
        <v>2</v>
      </c>
      <c r="C1003" s="7" t="s">
        <v>1077</v>
      </c>
      <c r="D1003" s="53"/>
      <c r="E1003" s="6"/>
      <c r="F1003" s="28" t="s">
        <v>2914</v>
      </c>
      <c r="G1003" s="28"/>
      <c r="H1003" s="7" t="s">
        <v>1078</v>
      </c>
      <c r="J1003" s="7">
        <v>2</v>
      </c>
      <c r="K1003" s="7" t="s">
        <v>1641</v>
      </c>
      <c r="L1003" s="121"/>
      <c r="M1003" s="91">
        <f>J1003*L1003</f>
        <v>0</v>
      </c>
      <c r="N1003" s="7">
        <v>22</v>
      </c>
      <c r="O1003" s="91">
        <f>+ROUND(+L1003*(100+N1003)/100,2)</f>
        <v>0</v>
      </c>
      <c r="P1003" s="91">
        <f>J1003*O1003</f>
        <v>0</v>
      </c>
      <c r="Q1003" s="129"/>
      <c r="R1003" s="129"/>
      <c r="S1003" s="129"/>
      <c r="T1003" s="129"/>
    </row>
    <row r="1004" spans="1:26" x14ac:dyDescent="0.3">
      <c r="A1004" s="49" t="s">
        <v>1682</v>
      </c>
      <c r="B1004" s="50"/>
      <c r="C1004" s="50"/>
      <c r="D1004" s="50"/>
      <c r="E1004" s="50"/>
      <c r="F1004" s="50"/>
      <c r="G1004" s="50"/>
      <c r="H1004" s="50"/>
      <c r="I1004" s="50"/>
      <c r="J1004" s="50"/>
      <c r="K1004" s="50"/>
      <c r="L1004" s="124">
        <f>SUM(L1002:L1003)</f>
        <v>0</v>
      </c>
      <c r="M1004" s="97">
        <f>SUM(M1002:M1003)</f>
        <v>0</v>
      </c>
      <c r="N1004" s="50"/>
      <c r="O1004" s="97">
        <f>SUM(O1002:O1003)</f>
        <v>0</v>
      </c>
      <c r="P1004" s="97">
        <f>SUM(P1002:P1003)</f>
        <v>0</v>
      </c>
      <c r="Q1004" s="130"/>
      <c r="R1004" s="129"/>
      <c r="S1004" s="129"/>
      <c r="T1004" s="129"/>
    </row>
    <row r="1005" spans="1:26" s="104" customFormat="1" ht="31.2" x14ac:dyDescent="0.3">
      <c r="A1005" s="85" t="s">
        <v>1679</v>
      </c>
      <c r="B1005" s="85"/>
      <c r="C1005" s="85"/>
      <c r="D1005" s="85"/>
      <c r="E1005" s="85"/>
      <c r="F1005" s="85"/>
      <c r="G1005" s="85"/>
      <c r="H1005" s="85"/>
      <c r="I1005" s="85"/>
      <c r="J1005" s="85"/>
      <c r="K1005" s="85"/>
      <c r="L1005" s="125"/>
      <c r="M1005" s="98">
        <f>+M1004*2</f>
        <v>0</v>
      </c>
      <c r="N1005" s="85"/>
      <c r="O1005" s="98">
        <f>+O1004*2</f>
        <v>0</v>
      </c>
      <c r="P1005" s="98">
        <f>+P1004*2</f>
        <v>0</v>
      </c>
      <c r="Q1005" s="131"/>
      <c r="R1005" s="131"/>
      <c r="S1005" s="131"/>
      <c r="T1005" s="131"/>
      <c r="Z1005" s="87"/>
    </row>
    <row r="1006" spans="1:26" x14ac:dyDescent="0.3">
      <c r="D1006" s="53"/>
      <c r="E1006" s="104"/>
      <c r="L1006" s="120"/>
      <c r="Q1006" s="129"/>
      <c r="R1006" s="129"/>
      <c r="S1006" s="129"/>
      <c r="T1006" s="129"/>
    </row>
    <row r="1007" spans="1:26" ht="79.2" customHeight="1" x14ac:dyDescent="0.3">
      <c r="A1007" s="1" t="s">
        <v>366</v>
      </c>
      <c r="D1007" s="53" t="str">
        <f ca="1">IF(A1007="A",COUNTIF($A$1:A1007,"A")&amp;".","")</f>
        <v>67.</v>
      </c>
      <c r="E1007" s="104" t="s">
        <v>2915</v>
      </c>
      <c r="F1007" s="54" t="str">
        <f ca="1">CONCATENATE(D1007," ",E1007)</f>
        <v>67. NANOPORE TECHNOLOGIES "ali enakovredno"</v>
      </c>
      <c r="G1007" s="54"/>
      <c r="L1007" s="120"/>
      <c r="Q1007" s="129"/>
      <c r="R1007" s="129"/>
      <c r="S1007" s="129"/>
      <c r="T1007" s="129"/>
    </row>
    <row r="1008" spans="1:26" x14ac:dyDescent="0.3">
      <c r="D1008" s="53"/>
      <c r="E1008" s="104"/>
      <c r="L1008" s="120"/>
      <c r="Q1008" s="129"/>
      <c r="R1008" s="129"/>
      <c r="S1008" s="129"/>
      <c r="T1008" s="129"/>
    </row>
    <row r="1009" spans="1:26" ht="31.2" x14ac:dyDescent="0.3">
      <c r="A1009" s="2" t="str">
        <f ca="1">CONCATENATE("A.",IF(OFFSET(INDIRECT(ADDRESS(ROW(),COLUMN())),-2,3,1)="",OFFSET(INDIRECT(ADDRESS(ROW(),COLUMN())),-1,1,1),LEFT(OFFSET(INDIRECT(ADDRESS(ROW(),COLUMN())),-2,3,1),FIND(".",OFFSET(INDIRECT(ADDRESS(ROW(),COLUMN())),-2,3,1))-1)))</f>
        <v>A.67</v>
      </c>
      <c r="B1009" s="7">
        <v>1</v>
      </c>
      <c r="C1009" s="7" t="s">
        <v>2916</v>
      </c>
      <c r="D1009" s="53"/>
      <c r="E1009" s="6"/>
      <c r="F1009" s="28" t="s">
        <v>2917</v>
      </c>
      <c r="G1009" s="28"/>
      <c r="H1009" s="59" t="s">
        <v>2918</v>
      </c>
      <c r="J1009" s="7">
        <v>12</v>
      </c>
      <c r="K1009" s="7" t="s">
        <v>1641</v>
      </c>
      <c r="L1009" s="126"/>
      <c r="M1009" s="91">
        <f>J1009*L1009</f>
        <v>0</v>
      </c>
      <c r="N1009" s="7">
        <v>9.5</v>
      </c>
      <c r="O1009" s="91">
        <f>+ROUND(+L1009*(100+N1009)/100,2)</f>
        <v>0</v>
      </c>
      <c r="P1009" s="91">
        <f>J1009*O1009</f>
        <v>0</v>
      </c>
      <c r="Q1009" s="129"/>
      <c r="R1009" s="129"/>
      <c r="S1009" s="129"/>
      <c r="T1009" s="129"/>
    </row>
    <row r="1010" spans="1:26" x14ac:dyDescent="0.3">
      <c r="A1010" s="2" t="str">
        <f ca="1">IF(D1009="",A1009,D1009)</f>
        <v>A.67</v>
      </c>
      <c r="B1010" s="7">
        <v>2</v>
      </c>
      <c r="C1010" s="7" t="s">
        <v>2919</v>
      </c>
      <c r="D1010" s="53"/>
      <c r="E1010" s="6"/>
      <c r="F1010" s="28" t="s">
        <v>2920</v>
      </c>
      <c r="G1010" s="28"/>
      <c r="H1010" s="59" t="s">
        <v>2921</v>
      </c>
      <c r="J1010" s="7">
        <v>9</v>
      </c>
      <c r="K1010" s="7" t="s">
        <v>1641</v>
      </c>
      <c r="L1010" s="126"/>
      <c r="M1010" s="91">
        <f>J1010*L1010</f>
        <v>0</v>
      </c>
      <c r="N1010" s="7">
        <v>9.5</v>
      </c>
      <c r="O1010" s="91">
        <f t="shared" ref="O1010:O1011" si="104">+ROUND(+L1010*(100+N1010)/100,2)</f>
        <v>0</v>
      </c>
      <c r="P1010" s="91">
        <f>J1010*O1010</f>
        <v>0</v>
      </c>
      <c r="Q1010" s="129"/>
      <c r="R1010" s="129"/>
      <c r="S1010" s="129"/>
      <c r="T1010" s="129"/>
    </row>
    <row r="1011" spans="1:26" ht="31.2" x14ac:dyDescent="0.3">
      <c r="A1011" s="2" t="str">
        <f ca="1">IF(D1010="",A1010,D1010)</f>
        <v>A.67</v>
      </c>
      <c r="B1011" s="7">
        <v>3</v>
      </c>
      <c r="C1011" s="7" t="s">
        <v>2922</v>
      </c>
      <c r="D1011" s="53"/>
      <c r="E1011" s="6"/>
      <c r="F1011" s="28" t="s">
        <v>2923</v>
      </c>
      <c r="G1011" s="28"/>
      <c r="H1011" s="59" t="s">
        <v>2924</v>
      </c>
      <c r="J1011" s="7">
        <v>6</v>
      </c>
      <c r="K1011" s="7" t="s">
        <v>1641</v>
      </c>
      <c r="L1011" s="126"/>
      <c r="M1011" s="91">
        <f>J1011*L1011</f>
        <v>0</v>
      </c>
      <c r="N1011" s="7">
        <v>9.5</v>
      </c>
      <c r="O1011" s="91">
        <f t="shared" si="104"/>
        <v>0</v>
      </c>
      <c r="P1011" s="91">
        <f>J1011*O1011</f>
        <v>0</v>
      </c>
      <c r="Q1011" s="129"/>
      <c r="R1011" s="129"/>
      <c r="S1011" s="129"/>
      <c r="T1011" s="129"/>
    </row>
    <row r="1012" spans="1:26" x14ac:dyDescent="0.3">
      <c r="A1012" s="49" t="s">
        <v>1682</v>
      </c>
      <c r="B1012" s="50"/>
      <c r="C1012" s="50"/>
      <c r="D1012" s="50"/>
      <c r="E1012" s="50"/>
      <c r="F1012" s="50"/>
      <c r="G1012" s="50"/>
      <c r="H1012" s="50"/>
      <c r="I1012" s="50"/>
      <c r="J1012" s="50"/>
      <c r="K1012" s="50"/>
      <c r="L1012" s="124">
        <f>SUM(L1009:L1011)</f>
        <v>0</v>
      </c>
      <c r="M1012" s="97">
        <f>SUM(M1009:M1011)</f>
        <v>0</v>
      </c>
      <c r="N1012" s="50"/>
      <c r="O1012" s="97">
        <f>SUM(O1009:O1011)</f>
        <v>0</v>
      </c>
      <c r="P1012" s="97">
        <f>SUM(P1009:P1011)</f>
        <v>0</v>
      </c>
      <c r="Q1012" s="130"/>
      <c r="R1012" s="129"/>
      <c r="S1012" s="129"/>
      <c r="T1012" s="129"/>
    </row>
    <row r="1013" spans="1:26" s="104" customFormat="1" ht="31.2" x14ac:dyDescent="0.3">
      <c r="A1013" s="85" t="s">
        <v>1679</v>
      </c>
      <c r="B1013" s="85"/>
      <c r="C1013" s="85"/>
      <c r="D1013" s="85"/>
      <c r="E1013" s="85"/>
      <c r="F1013" s="85"/>
      <c r="G1013" s="85"/>
      <c r="H1013" s="85"/>
      <c r="I1013" s="85"/>
      <c r="J1013" s="85"/>
      <c r="K1013" s="85"/>
      <c r="L1013" s="125"/>
      <c r="M1013" s="98">
        <f>+M1012*2</f>
        <v>0</v>
      </c>
      <c r="N1013" s="85"/>
      <c r="O1013" s="98">
        <f>+O1012*2</f>
        <v>0</v>
      </c>
      <c r="P1013" s="98">
        <f>+P1012*2</f>
        <v>0</v>
      </c>
      <c r="Q1013" s="131"/>
      <c r="R1013" s="131"/>
      <c r="S1013" s="131"/>
      <c r="T1013" s="131"/>
      <c r="Z1013" s="87"/>
    </row>
    <row r="1014" spans="1:26" x14ac:dyDescent="0.3">
      <c r="D1014" s="53"/>
      <c r="E1014" s="104"/>
      <c r="L1014" s="120"/>
      <c r="Q1014" s="129"/>
      <c r="R1014" s="129"/>
      <c r="S1014" s="129"/>
      <c r="T1014" s="129"/>
    </row>
    <row r="1015" spans="1:26" ht="78.599999999999994" customHeight="1" x14ac:dyDescent="0.3">
      <c r="A1015" s="1" t="s">
        <v>366</v>
      </c>
      <c r="D1015" s="53" t="str">
        <f ca="1">IF(A1015="A",COUNTIF($A$1:A1015,"A")&amp;".","")</f>
        <v>68.</v>
      </c>
      <c r="E1015" s="104" t="s">
        <v>2925</v>
      </c>
      <c r="F1015" s="54" t="str">
        <f ca="1">CONCATENATE(D1015," ",E1015)</f>
        <v>68. NEW ENGLAND BIOLABS "ali enakovredno"</v>
      </c>
      <c r="G1015" s="54"/>
      <c r="L1015" s="120"/>
      <c r="Q1015" s="129"/>
      <c r="R1015" s="129"/>
      <c r="S1015" s="129"/>
      <c r="T1015" s="129"/>
    </row>
    <row r="1016" spans="1:26" x14ac:dyDescent="0.3">
      <c r="D1016" s="53"/>
      <c r="E1016" s="104"/>
      <c r="L1016" s="120"/>
      <c r="Q1016" s="129"/>
      <c r="R1016" s="129"/>
      <c r="S1016" s="129"/>
      <c r="T1016" s="129"/>
    </row>
    <row r="1017" spans="1:26" x14ac:dyDescent="0.3">
      <c r="A1017" s="2" t="str">
        <f ca="1">CONCATENATE("A.",IF(OFFSET(INDIRECT(ADDRESS(ROW(),COLUMN())),-2,3,1)="",OFFSET(INDIRECT(ADDRESS(ROW(),COLUMN())),-1,1,1),LEFT(OFFSET(INDIRECT(ADDRESS(ROW(),COLUMN())),-2,3,1),FIND(".",OFFSET(INDIRECT(ADDRESS(ROW(),COLUMN())),-2,3,1))-1)))</f>
        <v>A.68</v>
      </c>
      <c r="B1017" s="7">
        <v>1</v>
      </c>
      <c r="C1017" s="7" t="s">
        <v>2926</v>
      </c>
      <c r="D1017" s="53"/>
      <c r="E1017" s="6"/>
      <c r="F1017" s="28" t="s">
        <v>2927</v>
      </c>
      <c r="G1017" s="28"/>
      <c r="H1017" s="7" t="s">
        <v>2928</v>
      </c>
      <c r="J1017" s="7">
        <v>2</v>
      </c>
      <c r="K1017" s="7" t="s">
        <v>1715</v>
      </c>
      <c r="L1017" s="121"/>
      <c r="M1017" s="91">
        <f>J1017*L1017</f>
        <v>0</v>
      </c>
      <c r="N1017" s="7">
        <v>22</v>
      </c>
      <c r="O1017" s="91">
        <f>+ROUND(+L1017*(100+N1017)/100,2)</f>
        <v>0</v>
      </c>
      <c r="P1017" s="91">
        <f>J1017*O1017</f>
        <v>0</v>
      </c>
      <c r="Q1017" s="129"/>
      <c r="R1017" s="129"/>
      <c r="S1017" s="129"/>
      <c r="T1017" s="129"/>
    </row>
    <row r="1018" spans="1:26" x14ac:dyDescent="0.3">
      <c r="A1018" s="2" t="str">
        <f ca="1">IF(D1017="",A1017,D1017)</f>
        <v>A.68</v>
      </c>
      <c r="B1018" s="7">
        <v>2</v>
      </c>
      <c r="C1018" s="7" t="s">
        <v>1082</v>
      </c>
      <c r="D1018" s="53"/>
      <c r="E1018" s="6"/>
      <c r="F1018" s="28" t="s">
        <v>2929</v>
      </c>
      <c r="G1018" s="28"/>
      <c r="H1018" s="7" t="s">
        <v>1081</v>
      </c>
      <c r="J1018" s="7">
        <v>40</v>
      </c>
      <c r="K1018" s="7" t="s">
        <v>1641</v>
      </c>
      <c r="L1018" s="121"/>
      <c r="M1018" s="91">
        <f>J1018*L1018</f>
        <v>0</v>
      </c>
      <c r="N1018" s="7">
        <v>22</v>
      </c>
      <c r="O1018" s="91">
        <f>+ROUND(+L1018*(100+N1018)/100,2)</f>
        <v>0</v>
      </c>
      <c r="P1018" s="91">
        <f>J1018*O1018</f>
        <v>0</v>
      </c>
      <c r="Q1018" s="129"/>
      <c r="R1018" s="129"/>
      <c r="S1018" s="129"/>
      <c r="T1018" s="129"/>
    </row>
    <row r="1019" spans="1:26" x14ac:dyDescent="0.3">
      <c r="A1019" s="49" t="s">
        <v>1682</v>
      </c>
      <c r="B1019" s="50"/>
      <c r="C1019" s="50"/>
      <c r="D1019" s="50"/>
      <c r="E1019" s="50"/>
      <c r="F1019" s="50"/>
      <c r="G1019" s="50"/>
      <c r="H1019" s="50"/>
      <c r="I1019" s="50"/>
      <c r="J1019" s="50"/>
      <c r="K1019" s="50"/>
      <c r="L1019" s="124">
        <f>SUM(L1017:L1018)</f>
        <v>0</v>
      </c>
      <c r="M1019" s="97">
        <f>SUM(M1017:M1018)</f>
        <v>0</v>
      </c>
      <c r="N1019" s="50"/>
      <c r="O1019" s="97">
        <f>SUM(O1017:O1018)</f>
        <v>0</v>
      </c>
      <c r="P1019" s="97">
        <f>SUM(P1017:P1018)</f>
        <v>0</v>
      </c>
      <c r="Q1019" s="130"/>
      <c r="R1019" s="129"/>
      <c r="S1019" s="129"/>
      <c r="T1019" s="129"/>
    </row>
    <row r="1020" spans="1:26" s="104" customFormat="1" ht="31.2" x14ac:dyDescent="0.3">
      <c r="A1020" s="85" t="s">
        <v>1679</v>
      </c>
      <c r="B1020" s="85"/>
      <c r="C1020" s="85"/>
      <c r="D1020" s="85"/>
      <c r="E1020" s="85"/>
      <c r="F1020" s="85"/>
      <c r="G1020" s="85"/>
      <c r="H1020" s="85"/>
      <c r="I1020" s="85"/>
      <c r="J1020" s="85"/>
      <c r="K1020" s="85"/>
      <c r="L1020" s="125"/>
      <c r="M1020" s="98">
        <f>+M1019*2</f>
        <v>0</v>
      </c>
      <c r="N1020" s="85"/>
      <c r="O1020" s="98">
        <f>+O1019*2</f>
        <v>0</v>
      </c>
      <c r="P1020" s="98">
        <f>+P1019*2</f>
        <v>0</v>
      </c>
      <c r="Q1020" s="131"/>
      <c r="R1020" s="131"/>
      <c r="S1020" s="131"/>
      <c r="T1020" s="131"/>
      <c r="Z1020" s="87"/>
    </row>
    <row r="1021" spans="1:26" x14ac:dyDescent="0.3">
      <c r="D1021" s="53"/>
      <c r="E1021" s="104"/>
      <c r="L1021" s="120"/>
      <c r="Q1021" s="129"/>
      <c r="R1021" s="129"/>
      <c r="S1021" s="129"/>
      <c r="T1021" s="129"/>
    </row>
    <row r="1022" spans="1:26" x14ac:dyDescent="0.3">
      <c r="D1022" s="53"/>
      <c r="E1022" s="104"/>
      <c r="L1022" s="120"/>
      <c r="Q1022" s="129"/>
      <c r="R1022" s="129"/>
      <c r="S1022" s="129"/>
      <c r="T1022" s="129"/>
    </row>
    <row r="1023" spans="1:26" ht="51.6" customHeight="1" x14ac:dyDescent="0.3">
      <c r="A1023" s="1" t="s">
        <v>366</v>
      </c>
      <c r="D1023" s="53" t="str">
        <f ca="1">IF(A1023="A",COUNTIF($A$1:A1023,"A")&amp;".","")</f>
        <v>69.</v>
      </c>
      <c r="E1023" s="104" t="s">
        <v>2930</v>
      </c>
      <c r="F1023" s="54" t="str">
        <f ca="1">CONCATENATE(D1023," ",E1023)</f>
        <v>69. NG BIOTECH "ali enakovredno"</v>
      </c>
      <c r="G1023" s="54"/>
      <c r="L1023" s="120"/>
      <c r="Q1023" s="129"/>
      <c r="R1023" s="129"/>
      <c r="S1023" s="129"/>
      <c r="T1023" s="129"/>
    </row>
    <row r="1024" spans="1:26" x14ac:dyDescent="0.3">
      <c r="D1024" s="53"/>
      <c r="E1024" s="104"/>
      <c r="L1024" s="120"/>
      <c r="Q1024" s="129"/>
      <c r="R1024" s="129"/>
      <c r="S1024" s="129"/>
      <c r="T1024" s="129"/>
    </row>
    <row r="1025" spans="1:26" x14ac:dyDescent="0.3">
      <c r="A1025" s="2" t="str">
        <f ca="1">CONCATENATE("A.",IF(OFFSET(INDIRECT(ADDRESS(ROW(),COLUMN())),-2,3,1)="",OFFSET(INDIRECT(ADDRESS(ROW(),COLUMN())),-1,1,1),LEFT(OFFSET(INDIRECT(ADDRESS(ROW(),COLUMN())),-2,3,1),FIND(".",OFFSET(INDIRECT(ADDRESS(ROW(),COLUMN())),-2,3,1))-1)))</f>
        <v>A.69</v>
      </c>
      <c r="B1025" s="7">
        <v>1</v>
      </c>
      <c r="C1025" s="7" t="s">
        <v>2931</v>
      </c>
      <c r="D1025" s="53"/>
      <c r="E1025" s="6"/>
      <c r="F1025" s="28" t="s">
        <v>2932</v>
      </c>
      <c r="G1025" s="28"/>
      <c r="H1025" s="7" t="s">
        <v>2933</v>
      </c>
      <c r="J1025" s="7">
        <v>30</v>
      </c>
      <c r="K1025" s="7" t="s">
        <v>1641</v>
      </c>
      <c r="L1025" s="121"/>
      <c r="M1025" s="91">
        <f>J1025*L1025</f>
        <v>0</v>
      </c>
      <c r="N1025" s="7">
        <v>9.5</v>
      </c>
      <c r="O1025" s="91">
        <f>+ROUND(+L1025*(100+N1025)/100,2)</f>
        <v>0</v>
      </c>
      <c r="P1025" s="91">
        <f>J1025*O1025</f>
        <v>0</v>
      </c>
      <c r="Q1025" s="129"/>
      <c r="R1025" s="129"/>
      <c r="S1025" s="129"/>
      <c r="T1025" s="129"/>
    </row>
    <row r="1026" spans="1:26" x14ac:dyDescent="0.3">
      <c r="A1026" s="49" t="s">
        <v>1682</v>
      </c>
      <c r="B1026" s="50"/>
      <c r="C1026" s="50"/>
      <c r="D1026" s="50"/>
      <c r="E1026" s="50"/>
      <c r="F1026" s="50"/>
      <c r="G1026" s="50"/>
      <c r="H1026" s="50"/>
      <c r="I1026" s="50"/>
      <c r="J1026" s="50"/>
      <c r="K1026" s="50"/>
      <c r="L1026" s="124">
        <f>SUM(L1025:L1025)</f>
        <v>0</v>
      </c>
      <c r="M1026" s="97">
        <f>SUM(M1025:M1025)</f>
        <v>0</v>
      </c>
      <c r="N1026" s="50"/>
      <c r="O1026" s="97">
        <f>SUM(O1025:O1025)</f>
        <v>0</v>
      </c>
      <c r="P1026" s="97">
        <f>SUM(P1025:P1025)</f>
        <v>0</v>
      </c>
      <c r="Q1026" s="130"/>
      <c r="R1026" s="129"/>
      <c r="S1026" s="129"/>
      <c r="T1026" s="129"/>
    </row>
    <row r="1027" spans="1:26" s="104" customFormat="1" ht="31.2" x14ac:dyDescent="0.3">
      <c r="A1027" s="85" t="s">
        <v>1679</v>
      </c>
      <c r="B1027" s="85"/>
      <c r="C1027" s="85"/>
      <c r="D1027" s="85"/>
      <c r="E1027" s="85"/>
      <c r="F1027" s="85"/>
      <c r="G1027" s="85"/>
      <c r="H1027" s="85"/>
      <c r="I1027" s="85"/>
      <c r="J1027" s="85"/>
      <c r="K1027" s="85"/>
      <c r="L1027" s="125"/>
      <c r="M1027" s="98">
        <f>+M1026*2</f>
        <v>0</v>
      </c>
      <c r="N1027" s="85"/>
      <c r="O1027" s="98">
        <f>+O1026*2</f>
        <v>0</v>
      </c>
      <c r="P1027" s="98">
        <f>+P1026*2</f>
        <v>0</v>
      </c>
      <c r="Q1027" s="131"/>
      <c r="R1027" s="131"/>
      <c r="S1027" s="131"/>
      <c r="T1027" s="131"/>
      <c r="Z1027" s="87"/>
    </row>
    <row r="1028" spans="1:26" x14ac:dyDescent="0.3">
      <c r="D1028" s="53"/>
      <c r="E1028" s="104"/>
      <c r="L1028" s="120"/>
      <c r="Q1028" s="129"/>
      <c r="R1028" s="129"/>
      <c r="S1028" s="129"/>
      <c r="T1028" s="129"/>
    </row>
    <row r="1029" spans="1:26" x14ac:dyDescent="0.3">
      <c r="D1029" s="53"/>
      <c r="E1029" s="104"/>
      <c r="L1029" s="120"/>
      <c r="Q1029" s="129"/>
      <c r="R1029" s="129"/>
      <c r="S1029" s="129"/>
      <c r="T1029" s="129"/>
    </row>
    <row r="1030" spans="1:26" ht="49.2" customHeight="1" x14ac:dyDescent="0.3">
      <c r="A1030" s="1" t="s">
        <v>366</v>
      </c>
      <c r="D1030" s="53" t="str">
        <f ca="1">IF(A1030="A",COUNTIF($A$1:A1030,"A")&amp;".","")</f>
        <v>70.</v>
      </c>
      <c r="E1030" s="104" t="s">
        <v>2934</v>
      </c>
      <c r="F1030" s="54" t="str">
        <f ca="1">CONCATENATE(D1030," ",E1030)</f>
        <v>70. NOVATEC "ali enakovredno"</v>
      </c>
      <c r="G1030" s="54"/>
      <c r="L1030" s="120"/>
      <c r="Q1030" s="129"/>
      <c r="R1030" s="129"/>
      <c r="S1030" s="129"/>
      <c r="T1030" s="129"/>
    </row>
    <row r="1031" spans="1:26" x14ac:dyDescent="0.3">
      <c r="D1031" s="53"/>
      <c r="E1031" s="104"/>
      <c r="L1031" s="120"/>
      <c r="Q1031" s="129"/>
      <c r="R1031" s="129"/>
      <c r="S1031" s="129"/>
      <c r="T1031" s="129"/>
    </row>
    <row r="1032" spans="1:26" x14ac:dyDescent="0.3">
      <c r="A1032" s="2" t="str">
        <f ca="1">CONCATENATE("A.",IF(OFFSET(INDIRECT(ADDRESS(ROW(),COLUMN())),-2,3,1)="",OFFSET(INDIRECT(ADDRESS(ROW(),COLUMN())),-1,1,1),LEFT(OFFSET(INDIRECT(ADDRESS(ROW(),COLUMN())),-2,3,1),FIND(".",OFFSET(INDIRECT(ADDRESS(ROW(),COLUMN())),-2,3,1))-1)))</f>
        <v>A.70</v>
      </c>
      <c r="B1032" s="7">
        <v>1</v>
      </c>
      <c r="C1032" s="7" t="s">
        <v>2935</v>
      </c>
      <c r="D1032" s="53"/>
      <c r="E1032" s="6"/>
      <c r="F1032" s="28" t="s">
        <v>2917</v>
      </c>
      <c r="G1032" s="28"/>
      <c r="H1032" s="7" t="s">
        <v>2936</v>
      </c>
      <c r="J1032" s="7">
        <v>6</v>
      </c>
      <c r="K1032" s="7" t="s">
        <v>1641</v>
      </c>
      <c r="L1032" s="121"/>
      <c r="M1032" s="91">
        <f>J1032*L1032</f>
        <v>0</v>
      </c>
      <c r="N1032" s="7">
        <v>9.5</v>
      </c>
      <c r="O1032" s="91">
        <f>+ROUND(+L1032*(100+N1032)/100,2)</f>
        <v>0</v>
      </c>
      <c r="P1032" s="91">
        <f>J1032*O1032</f>
        <v>0</v>
      </c>
      <c r="Q1032" s="129"/>
      <c r="R1032" s="129"/>
      <c r="S1032" s="129"/>
      <c r="T1032" s="129"/>
    </row>
    <row r="1033" spans="1:26" x14ac:dyDescent="0.3">
      <c r="A1033" s="2" t="str">
        <f ca="1">IF(D1032="",A1032,D1032)</f>
        <v>A.70</v>
      </c>
      <c r="B1033" s="7">
        <v>2</v>
      </c>
      <c r="C1033" s="7" t="s">
        <v>2937</v>
      </c>
      <c r="D1033" s="53"/>
      <c r="E1033" s="6"/>
      <c r="F1033" s="28" t="s">
        <v>2920</v>
      </c>
      <c r="G1033" s="28"/>
      <c r="H1033" s="7" t="s">
        <v>2938</v>
      </c>
      <c r="J1033" s="7">
        <v>2</v>
      </c>
      <c r="K1033" s="7" t="s">
        <v>1641</v>
      </c>
      <c r="L1033" s="121"/>
      <c r="M1033" s="91">
        <f>J1033*L1033</f>
        <v>0</v>
      </c>
      <c r="N1033" s="7">
        <v>9.5</v>
      </c>
      <c r="O1033" s="91">
        <f t="shared" ref="O1033:O1035" si="105">+ROUND(+L1033*(100+N1033)/100,2)</f>
        <v>0</v>
      </c>
      <c r="P1033" s="91">
        <f>J1033*O1033</f>
        <v>0</v>
      </c>
      <c r="Q1033" s="129"/>
      <c r="R1033" s="129"/>
      <c r="S1033" s="129"/>
      <c r="T1033" s="129"/>
    </row>
    <row r="1034" spans="1:26" x14ac:dyDescent="0.3">
      <c r="A1034" s="2" t="str">
        <f ca="1">IF(D1033="",A1033,D1033)</f>
        <v>A.70</v>
      </c>
      <c r="B1034" s="7">
        <v>3</v>
      </c>
      <c r="C1034" s="7" t="s">
        <v>2939</v>
      </c>
      <c r="D1034" s="53"/>
      <c r="E1034" s="6"/>
      <c r="F1034" s="28" t="s">
        <v>2923</v>
      </c>
      <c r="G1034" s="28"/>
      <c r="H1034" s="7" t="s">
        <v>2940</v>
      </c>
      <c r="J1034" s="7">
        <v>1</v>
      </c>
      <c r="K1034" s="7" t="s">
        <v>1641</v>
      </c>
      <c r="L1034" s="121"/>
      <c r="M1034" s="91">
        <f>J1034*L1034</f>
        <v>0</v>
      </c>
      <c r="N1034" s="7">
        <v>9.5</v>
      </c>
      <c r="O1034" s="91">
        <f t="shared" si="105"/>
        <v>0</v>
      </c>
      <c r="P1034" s="91">
        <f>J1034*O1034</f>
        <v>0</v>
      </c>
      <c r="Q1034" s="129"/>
      <c r="R1034" s="129"/>
      <c r="S1034" s="129"/>
      <c r="T1034" s="129"/>
    </row>
    <row r="1035" spans="1:26" x14ac:dyDescent="0.3">
      <c r="A1035" s="2" t="str">
        <f ca="1">IF(D1034="",A1034,D1034)</f>
        <v>A.70</v>
      </c>
      <c r="B1035" s="7">
        <v>4</v>
      </c>
      <c r="C1035" s="7" t="s">
        <v>2941</v>
      </c>
      <c r="D1035" s="53"/>
      <c r="E1035" s="6"/>
      <c r="F1035" s="28" t="s">
        <v>2942</v>
      </c>
      <c r="G1035" s="28"/>
      <c r="H1035" s="7" t="s">
        <v>2943</v>
      </c>
      <c r="J1035" s="7">
        <v>1</v>
      </c>
      <c r="K1035" s="7" t="s">
        <v>1641</v>
      </c>
      <c r="L1035" s="121"/>
      <c r="M1035" s="91">
        <f>J1035*L1035</f>
        <v>0</v>
      </c>
      <c r="N1035" s="7">
        <v>9.5</v>
      </c>
      <c r="O1035" s="91">
        <f t="shared" si="105"/>
        <v>0</v>
      </c>
      <c r="P1035" s="91">
        <f>J1035*O1035</f>
        <v>0</v>
      </c>
      <c r="Q1035" s="129"/>
      <c r="R1035" s="129"/>
      <c r="S1035" s="129"/>
      <c r="T1035" s="129"/>
    </row>
    <row r="1036" spans="1:26" x14ac:dyDescent="0.3">
      <c r="A1036" s="49" t="s">
        <v>1682</v>
      </c>
      <c r="B1036" s="50"/>
      <c r="C1036" s="50"/>
      <c r="D1036" s="50"/>
      <c r="E1036" s="50"/>
      <c r="F1036" s="50"/>
      <c r="G1036" s="50"/>
      <c r="H1036" s="50"/>
      <c r="I1036" s="50"/>
      <c r="J1036" s="50"/>
      <c r="K1036" s="50"/>
      <c r="L1036" s="124">
        <f>SUM(L1032:L1035)</f>
        <v>0</v>
      </c>
      <c r="M1036" s="97">
        <f>SUM(M1032:M1035)</f>
        <v>0</v>
      </c>
      <c r="N1036" s="50"/>
      <c r="O1036" s="97">
        <f>SUM(O1032:O1035)</f>
        <v>0</v>
      </c>
      <c r="P1036" s="97">
        <f>SUM(P1032:P1035)</f>
        <v>0</v>
      </c>
      <c r="Q1036" s="130"/>
      <c r="R1036" s="129"/>
      <c r="S1036" s="129"/>
      <c r="T1036" s="129"/>
    </row>
    <row r="1037" spans="1:26" s="104" customFormat="1" ht="31.2" x14ac:dyDescent="0.3">
      <c r="A1037" s="85" t="s">
        <v>1679</v>
      </c>
      <c r="B1037" s="85"/>
      <c r="C1037" s="85"/>
      <c r="D1037" s="85"/>
      <c r="E1037" s="85"/>
      <c r="F1037" s="85"/>
      <c r="G1037" s="85"/>
      <c r="H1037" s="85"/>
      <c r="I1037" s="85"/>
      <c r="J1037" s="85"/>
      <c r="K1037" s="85"/>
      <c r="L1037" s="125"/>
      <c r="M1037" s="98">
        <f>+M1036*2</f>
        <v>0</v>
      </c>
      <c r="N1037" s="85"/>
      <c r="O1037" s="98">
        <f>+O1036*2</f>
        <v>0</v>
      </c>
      <c r="P1037" s="98">
        <f>+P1036*2</f>
        <v>0</v>
      </c>
      <c r="Q1037" s="131"/>
      <c r="R1037" s="131"/>
      <c r="S1037" s="131"/>
      <c r="T1037" s="131"/>
      <c r="Z1037" s="87"/>
    </row>
    <row r="1038" spans="1:26" x14ac:dyDescent="0.3">
      <c r="D1038" s="53"/>
      <c r="E1038" s="104"/>
      <c r="L1038" s="120"/>
      <c r="Q1038" s="129"/>
      <c r="R1038" s="129"/>
      <c r="S1038" s="129"/>
      <c r="T1038" s="129"/>
    </row>
    <row r="1039" spans="1:26" x14ac:dyDescent="0.3">
      <c r="D1039" s="53"/>
      <c r="E1039" s="104"/>
      <c r="L1039" s="120"/>
      <c r="Q1039" s="129"/>
      <c r="R1039" s="129"/>
      <c r="S1039" s="129"/>
      <c r="T1039" s="129"/>
    </row>
    <row r="1040" spans="1:26" ht="56.4" customHeight="1" x14ac:dyDescent="0.3">
      <c r="A1040" s="1" t="s">
        <v>366</v>
      </c>
      <c r="D1040" s="53" t="str">
        <f ca="1">IF(A1040="A",COUNTIF($A$1:A1040,"A")&amp;".","")</f>
        <v>71.</v>
      </c>
      <c r="E1040" s="104" t="s">
        <v>2944</v>
      </c>
      <c r="F1040" s="54" t="str">
        <f ca="1">CONCATENATE(D1040," ",E1040)</f>
        <v>71. OLM DIAGNOSTICS "ali enakovredno"</v>
      </c>
      <c r="G1040" s="54"/>
      <c r="L1040" s="120"/>
      <c r="Q1040" s="129"/>
      <c r="R1040" s="129"/>
      <c r="S1040" s="129"/>
      <c r="T1040" s="129"/>
    </row>
    <row r="1041" spans="1:26" x14ac:dyDescent="0.3">
      <c r="D1041" s="53"/>
      <c r="E1041" s="104"/>
      <c r="L1041" s="120"/>
      <c r="Q1041" s="129"/>
      <c r="R1041" s="129"/>
      <c r="S1041" s="129"/>
      <c r="T1041" s="129"/>
    </row>
    <row r="1042" spans="1:26" x14ac:dyDescent="0.3">
      <c r="A1042" s="2" t="str">
        <f ca="1">CONCATENATE("A.",IF(OFFSET(INDIRECT(ADDRESS(ROW(),COLUMN())),-2,3,1)="",OFFSET(INDIRECT(ADDRESS(ROW(),COLUMN())),-1,1,1),LEFT(OFFSET(INDIRECT(ADDRESS(ROW(),COLUMN())),-2,3,1),FIND(".",OFFSET(INDIRECT(ADDRESS(ROW(),COLUMN())),-2,3,1))-1)))</f>
        <v>A.71</v>
      </c>
      <c r="B1042" s="7">
        <v>1</v>
      </c>
      <c r="C1042" s="7" t="s">
        <v>2945</v>
      </c>
      <c r="D1042" s="53"/>
      <c r="E1042" s="6"/>
      <c r="F1042" s="28" t="s">
        <v>2946</v>
      </c>
      <c r="G1042" s="28"/>
      <c r="H1042" s="7" t="s">
        <v>2947</v>
      </c>
      <c r="J1042" s="7">
        <v>20</v>
      </c>
      <c r="K1042" s="7" t="s">
        <v>1641</v>
      </c>
      <c r="L1042" s="121"/>
      <c r="M1042" s="91">
        <f>J1042*L1042</f>
        <v>0</v>
      </c>
      <c r="N1042" s="7">
        <v>22</v>
      </c>
      <c r="O1042" s="91">
        <f>+ROUND(+L1042*(100+N1042)/100,2)</f>
        <v>0</v>
      </c>
      <c r="P1042" s="91">
        <f>J1042*O1042</f>
        <v>0</v>
      </c>
      <c r="Q1042" s="129"/>
      <c r="R1042" s="129"/>
      <c r="S1042" s="129"/>
      <c r="T1042" s="129"/>
    </row>
    <row r="1043" spans="1:26" x14ac:dyDescent="0.3">
      <c r="A1043" s="49" t="s">
        <v>1682</v>
      </c>
      <c r="B1043" s="50"/>
      <c r="C1043" s="50"/>
      <c r="D1043" s="50"/>
      <c r="E1043" s="50"/>
      <c r="F1043" s="50"/>
      <c r="G1043" s="50"/>
      <c r="H1043" s="50"/>
      <c r="I1043" s="50"/>
      <c r="J1043" s="50"/>
      <c r="K1043" s="50"/>
      <c r="L1043" s="124">
        <f>SUM(L1042:L1042)</f>
        <v>0</v>
      </c>
      <c r="M1043" s="97">
        <f>SUM(M1042:M1042)</f>
        <v>0</v>
      </c>
      <c r="N1043" s="50"/>
      <c r="O1043" s="97">
        <f>SUM(O1042:O1042)</f>
        <v>0</v>
      </c>
      <c r="P1043" s="97">
        <f>SUM(P1042:P1042)</f>
        <v>0</v>
      </c>
      <c r="Q1043" s="130"/>
      <c r="R1043" s="129"/>
      <c r="S1043" s="129"/>
      <c r="T1043" s="129"/>
    </row>
    <row r="1044" spans="1:26" s="104" customFormat="1" ht="31.2" x14ac:dyDescent="0.3">
      <c r="A1044" s="85" t="s">
        <v>1679</v>
      </c>
      <c r="B1044" s="85"/>
      <c r="C1044" s="85"/>
      <c r="D1044" s="85"/>
      <c r="E1044" s="85"/>
      <c r="F1044" s="85"/>
      <c r="G1044" s="85"/>
      <c r="H1044" s="85"/>
      <c r="I1044" s="85"/>
      <c r="J1044" s="85"/>
      <c r="K1044" s="85"/>
      <c r="L1044" s="125"/>
      <c r="M1044" s="98">
        <f>+M1043*2</f>
        <v>0</v>
      </c>
      <c r="N1044" s="85"/>
      <c r="O1044" s="98">
        <f>+O1043*2</f>
        <v>0</v>
      </c>
      <c r="P1044" s="98">
        <f>+P1043*2</f>
        <v>0</v>
      </c>
      <c r="Q1044" s="131"/>
      <c r="R1044" s="131"/>
      <c r="S1044" s="131"/>
      <c r="T1044" s="131"/>
      <c r="Z1044" s="87"/>
    </row>
    <row r="1045" spans="1:26" x14ac:dyDescent="0.3">
      <c r="D1045" s="53"/>
      <c r="E1045" s="104"/>
      <c r="L1045" s="120"/>
      <c r="Q1045" s="129"/>
      <c r="R1045" s="129"/>
      <c r="S1045" s="129"/>
      <c r="T1045" s="129"/>
    </row>
    <row r="1046" spans="1:26" x14ac:dyDescent="0.3">
      <c r="D1046" s="53"/>
      <c r="E1046" s="104"/>
      <c r="L1046" s="120"/>
      <c r="Q1046" s="129"/>
      <c r="R1046" s="129"/>
      <c r="S1046" s="129"/>
      <c r="T1046" s="129"/>
    </row>
    <row r="1047" spans="1:26" ht="52.2" customHeight="1" x14ac:dyDescent="0.3">
      <c r="A1047" s="1" t="s">
        <v>366</v>
      </c>
      <c r="D1047" s="53" t="str">
        <f ca="1">IF(A1047="A",COUNTIF($A$1:A1047,"A")&amp;".","")</f>
        <v>72.</v>
      </c>
      <c r="E1047" s="104" t="s">
        <v>2948</v>
      </c>
      <c r="F1047" s="54" t="str">
        <f ca="1">CONCATENATE(D1047," ",E1047)</f>
        <v>72. ORGENTEC "ali enakovredno"</v>
      </c>
      <c r="G1047" s="54"/>
      <c r="L1047" s="120"/>
      <c r="Q1047" s="129"/>
      <c r="R1047" s="129"/>
      <c r="S1047" s="129"/>
      <c r="T1047" s="129"/>
    </row>
    <row r="1048" spans="1:26" x14ac:dyDescent="0.3">
      <c r="D1048" s="53"/>
      <c r="E1048" s="104"/>
      <c r="L1048" s="120"/>
      <c r="Q1048" s="129"/>
      <c r="R1048" s="129"/>
      <c r="S1048" s="129"/>
      <c r="T1048" s="129"/>
    </row>
    <row r="1049" spans="1:26" x14ac:dyDescent="0.3">
      <c r="A1049" s="2" t="str">
        <f ca="1">CONCATENATE("A.",IF(OFFSET(INDIRECT(ADDRESS(ROW(),COLUMN())),-2,3,1)="",OFFSET(INDIRECT(ADDRESS(ROW(),COLUMN())),-1,1,1),LEFT(OFFSET(INDIRECT(ADDRESS(ROW(),COLUMN())),-2,3,1),FIND(".",OFFSET(INDIRECT(ADDRESS(ROW(),COLUMN())),-2,3,1))-1)))</f>
        <v>A.72</v>
      </c>
      <c r="B1049" s="7">
        <v>1</v>
      </c>
      <c r="C1049" s="7" t="s">
        <v>2949</v>
      </c>
      <c r="D1049" s="53"/>
      <c r="E1049" s="6"/>
      <c r="F1049" s="28" t="s">
        <v>2950</v>
      </c>
      <c r="G1049" s="28"/>
      <c r="H1049" s="7" t="s">
        <v>2951</v>
      </c>
      <c r="J1049" s="7">
        <v>15</v>
      </c>
      <c r="K1049" s="7" t="s">
        <v>1641</v>
      </c>
      <c r="L1049" s="121"/>
      <c r="M1049" s="91">
        <f>J1049*L1049</f>
        <v>0</v>
      </c>
      <c r="N1049" s="7">
        <v>9.5</v>
      </c>
      <c r="O1049" s="91">
        <f>+ROUND(+L1049*(100+N1049)/100,2)</f>
        <v>0</v>
      </c>
      <c r="P1049" s="91">
        <f>J1049*O1049</f>
        <v>0</v>
      </c>
      <c r="Q1049" s="129"/>
      <c r="R1049" s="129"/>
      <c r="S1049" s="129"/>
      <c r="T1049" s="129"/>
    </row>
    <row r="1050" spans="1:26" x14ac:dyDescent="0.3">
      <c r="A1050" s="49" t="s">
        <v>1682</v>
      </c>
      <c r="B1050" s="50"/>
      <c r="C1050" s="50"/>
      <c r="D1050" s="50"/>
      <c r="E1050" s="50"/>
      <c r="F1050" s="50"/>
      <c r="G1050" s="50"/>
      <c r="H1050" s="50"/>
      <c r="I1050" s="50"/>
      <c r="J1050" s="50"/>
      <c r="K1050" s="50"/>
      <c r="L1050" s="124">
        <f>SUM(L1049:L1049)</f>
        <v>0</v>
      </c>
      <c r="M1050" s="97">
        <f>SUM(M1049:M1049)</f>
        <v>0</v>
      </c>
      <c r="N1050" s="50"/>
      <c r="O1050" s="97">
        <f>SUM(O1049:O1049)</f>
        <v>0</v>
      </c>
      <c r="P1050" s="97">
        <f>SUM(P1049:P1049)</f>
        <v>0</v>
      </c>
      <c r="Q1050" s="130"/>
      <c r="R1050" s="129"/>
      <c r="S1050" s="129"/>
      <c r="T1050" s="129"/>
    </row>
    <row r="1051" spans="1:26" s="104" customFormat="1" ht="31.2" x14ac:dyDescent="0.3">
      <c r="A1051" s="85" t="s">
        <v>1679</v>
      </c>
      <c r="B1051" s="85"/>
      <c r="C1051" s="85"/>
      <c r="D1051" s="85"/>
      <c r="E1051" s="85"/>
      <c r="F1051" s="85"/>
      <c r="G1051" s="85"/>
      <c r="H1051" s="85"/>
      <c r="I1051" s="85"/>
      <c r="J1051" s="85"/>
      <c r="K1051" s="85"/>
      <c r="L1051" s="125"/>
      <c r="M1051" s="98">
        <f>+M1050*2</f>
        <v>0</v>
      </c>
      <c r="N1051" s="85"/>
      <c r="O1051" s="98">
        <f>+O1050*2</f>
        <v>0</v>
      </c>
      <c r="P1051" s="98">
        <f>+P1050*2</f>
        <v>0</v>
      </c>
      <c r="Q1051" s="131"/>
      <c r="R1051" s="131"/>
      <c r="S1051" s="131"/>
      <c r="T1051" s="131"/>
      <c r="Z1051" s="87"/>
    </row>
    <row r="1052" spans="1:26" x14ac:dyDescent="0.3">
      <c r="D1052" s="53"/>
      <c r="E1052" s="104"/>
      <c r="L1052" s="120"/>
      <c r="Q1052" s="129"/>
      <c r="R1052" s="129"/>
      <c r="S1052" s="129"/>
      <c r="T1052" s="129"/>
    </row>
    <row r="1053" spans="1:26" x14ac:dyDescent="0.3">
      <c r="D1053" s="53"/>
      <c r="E1053" s="104"/>
      <c r="L1053" s="120"/>
      <c r="Q1053" s="129"/>
      <c r="R1053" s="129"/>
      <c r="S1053" s="129"/>
      <c r="T1053" s="129"/>
    </row>
    <row r="1054" spans="1:26" ht="75.599999999999994" customHeight="1" x14ac:dyDescent="0.3">
      <c r="A1054" s="1" t="s">
        <v>366</v>
      </c>
      <c r="D1054" s="53" t="str">
        <f ca="1">IF(A1054="A",COUNTIF($A$1:A1054,"A")&amp;".","")</f>
        <v>73.</v>
      </c>
      <c r="E1054" s="104" t="s">
        <v>2952</v>
      </c>
      <c r="F1054" s="54" t="str">
        <f ca="1">CONCATENATE(D1054," ",E1054)</f>
        <v>73. ORTHO CLINICAL DIAGNOSTICS "ali enakovredno"</v>
      </c>
      <c r="G1054" s="54"/>
      <c r="L1054" s="120"/>
      <c r="Q1054" s="129"/>
      <c r="R1054" s="129"/>
      <c r="S1054" s="129"/>
      <c r="T1054" s="129"/>
    </row>
    <row r="1055" spans="1:26" x14ac:dyDescent="0.3">
      <c r="D1055" s="53"/>
      <c r="E1055" s="104"/>
      <c r="L1055" s="120"/>
      <c r="Q1055" s="129"/>
      <c r="R1055" s="129"/>
      <c r="S1055" s="129"/>
      <c r="T1055" s="129"/>
    </row>
    <row r="1056" spans="1:26" x14ac:dyDescent="0.3">
      <c r="A1056" s="2" t="str">
        <f ca="1">CONCATENATE("A.",IF(OFFSET(INDIRECT(ADDRESS(ROW(),COLUMN())),-2,3,1)="",OFFSET(INDIRECT(ADDRESS(ROW(),COLUMN())),-1,1,1),LEFT(OFFSET(INDIRECT(ADDRESS(ROW(),COLUMN())),-2,3,1),FIND(".",OFFSET(INDIRECT(ADDRESS(ROW(),COLUMN())),-2,3,1))-1)))</f>
        <v>A.73</v>
      </c>
      <c r="B1056" s="7">
        <v>1</v>
      </c>
      <c r="C1056" s="7" t="s">
        <v>1086</v>
      </c>
      <c r="D1056" s="53"/>
      <c r="E1056" s="6"/>
      <c r="F1056" s="28" t="s">
        <v>2953</v>
      </c>
      <c r="G1056" s="28"/>
      <c r="H1056" s="7" t="s">
        <v>1085</v>
      </c>
      <c r="J1056" s="7">
        <v>8</v>
      </c>
      <c r="K1056" s="7" t="s">
        <v>1641</v>
      </c>
      <c r="L1056" s="121"/>
      <c r="M1056" s="91">
        <f t="shared" ref="M1056:M1082" si="106">J1056*L1056</f>
        <v>0</v>
      </c>
      <c r="N1056" s="7">
        <v>22</v>
      </c>
      <c r="O1056" s="91">
        <f>+ROUND(+L1056*(100+N1056)/100,2)</f>
        <v>0</v>
      </c>
      <c r="P1056" s="91">
        <f t="shared" ref="P1056:P1082" si="107">J1056*O1056</f>
        <v>0</v>
      </c>
      <c r="Q1056" s="129"/>
      <c r="R1056" s="129"/>
      <c r="S1056" s="129"/>
      <c r="T1056" s="129"/>
    </row>
    <row r="1057" spans="1:20" x14ac:dyDescent="0.3">
      <c r="A1057" s="2" t="str">
        <f t="shared" ref="A1057:A1082" ca="1" si="108">IF(D1056="",A1056,D1056)</f>
        <v>A.73</v>
      </c>
      <c r="B1057" s="7">
        <v>2</v>
      </c>
      <c r="C1057" s="7" t="s">
        <v>1088</v>
      </c>
      <c r="D1057" s="53"/>
      <c r="E1057" s="6"/>
      <c r="F1057" s="28" t="s">
        <v>2954</v>
      </c>
      <c r="G1057" s="28"/>
      <c r="H1057" s="7" t="s">
        <v>1087</v>
      </c>
      <c r="J1057" s="7">
        <v>9</v>
      </c>
      <c r="K1057" s="7" t="s">
        <v>1641</v>
      </c>
      <c r="L1057" s="121"/>
      <c r="M1057" s="91">
        <f t="shared" si="106"/>
        <v>0</v>
      </c>
      <c r="N1057" s="7">
        <v>22</v>
      </c>
      <c r="O1057" s="91">
        <f t="shared" ref="O1057:O1082" si="109">+ROUND(+L1057*(100+N1057)/100,2)</f>
        <v>0</v>
      </c>
      <c r="P1057" s="91">
        <f t="shared" si="107"/>
        <v>0</v>
      </c>
      <c r="Q1057" s="129"/>
      <c r="R1057" s="129"/>
      <c r="S1057" s="129"/>
      <c r="T1057" s="129"/>
    </row>
    <row r="1058" spans="1:20" x14ac:dyDescent="0.3">
      <c r="A1058" s="2" t="str">
        <f t="shared" ca="1" si="108"/>
        <v>A.73</v>
      </c>
      <c r="B1058" s="7">
        <v>3</v>
      </c>
      <c r="C1058" s="7" t="s">
        <v>1090</v>
      </c>
      <c r="D1058" s="53"/>
      <c r="E1058" s="6"/>
      <c r="F1058" s="28" t="s">
        <v>2955</v>
      </c>
      <c r="G1058" s="28"/>
      <c r="H1058" s="7" t="s">
        <v>1089</v>
      </c>
      <c r="J1058" s="7">
        <v>3</v>
      </c>
      <c r="K1058" s="7" t="s">
        <v>1641</v>
      </c>
      <c r="L1058" s="121"/>
      <c r="M1058" s="91">
        <f t="shared" si="106"/>
        <v>0</v>
      </c>
      <c r="N1058" s="7">
        <v>22</v>
      </c>
      <c r="O1058" s="91">
        <f t="shared" si="109"/>
        <v>0</v>
      </c>
      <c r="P1058" s="91">
        <f t="shared" si="107"/>
        <v>0</v>
      </c>
      <c r="Q1058" s="129"/>
      <c r="R1058" s="129"/>
      <c r="S1058" s="129"/>
      <c r="T1058" s="129"/>
    </row>
    <row r="1059" spans="1:20" x14ac:dyDescent="0.3">
      <c r="A1059" s="2" t="str">
        <f t="shared" ca="1" si="108"/>
        <v>A.73</v>
      </c>
      <c r="B1059" s="7">
        <v>4</v>
      </c>
      <c r="C1059" s="7" t="s">
        <v>1092</v>
      </c>
      <c r="D1059" s="53"/>
      <c r="E1059" s="6"/>
      <c r="F1059" s="28" t="s">
        <v>2956</v>
      </c>
      <c r="G1059" s="28"/>
      <c r="H1059" s="7" t="s">
        <v>1091</v>
      </c>
      <c r="J1059" s="7">
        <v>5</v>
      </c>
      <c r="K1059" s="7" t="s">
        <v>1641</v>
      </c>
      <c r="L1059" s="121"/>
      <c r="M1059" s="91">
        <f t="shared" si="106"/>
        <v>0</v>
      </c>
      <c r="N1059" s="7">
        <v>22</v>
      </c>
      <c r="O1059" s="91">
        <f t="shared" si="109"/>
        <v>0</v>
      </c>
      <c r="P1059" s="91">
        <f t="shared" si="107"/>
        <v>0</v>
      </c>
      <c r="Q1059" s="129"/>
      <c r="R1059" s="129"/>
      <c r="S1059" s="129"/>
      <c r="T1059" s="129"/>
    </row>
    <row r="1060" spans="1:20" x14ac:dyDescent="0.3">
      <c r="A1060" s="2" t="str">
        <f t="shared" ca="1" si="108"/>
        <v>A.73</v>
      </c>
      <c r="B1060" s="7">
        <v>5</v>
      </c>
      <c r="C1060" s="7" t="s">
        <v>1094</v>
      </c>
      <c r="D1060" s="53"/>
      <c r="E1060" s="6"/>
      <c r="F1060" s="28" t="s">
        <v>2957</v>
      </c>
      <c r="G1060" s="28"/>
      <c r="H1060" s="7" t="s">
        <v>1093</v>
      </c>
      <c r="J1060" s="7">
        <v>5</v>
      </c>
      <c r="K1060" s="7" t="s">
        <v>1641</v>
      </c>
      <c r="L1060" s="121"/>
      <c r="M1060" s="91">
        <f t="shared" si="106"/>
        <v>0</v>
      </c>
      <c r="N1060" s="7">
        <v>22</v>
      </c>
      <c r="O1060" s="91">
        <f t="shared" si="109"/>
        <v>0</v>
      </c>
      <c r="P1060" s="91">
        <f t="shared" si="107"/>
        <v>0</v>
      </c>
      <c r="Q1060" s="129"/>
      <c r="R1060" s="129"/>
      <c r="S1060" s="129"/>
      <c r="T1060" s="129"/>
    </row>
    <row r="1061" spans="1:20" x14ac:dyDescent="0.3">
      <c r="A1061" s="2" t="str">
        <f t="shared" ca="1" si="108"/>
        <v>A.73</v>
      </c>
      <c r="B1061" s="7">
        <v>6</v>
      </c>
      <c r="C1061" s="7" t="s">
        <v>1096</v>
      </c>
      <c r="D1061" s="53"/>
      <c r="E1061" s="6"/>
      <c r="F1061" s="28" t="s">
        <v>2958</v>
      </c>
      <c r="G1061" s="28"/>
      <c r="H1061" s="7" t="s">
        <v>1095</v>
      </c>
      <c r="J1061" s="7">
        <v>2</v>
      </c>
      <c r="K1061" s="7" t="s">
        <v>1641</v>
      </c>
      <c r="L1061" s="121"/>
      <c r="M1061" s="91">
        <f t="shared" si="106"/>
        <v>0</v>
      </c>
      <c r="N1061" s="7">
        <v>22</v>
      </c>
      <c r="O1061" s="91">
        <f t="shared" si="109"/>
        <v>0</v>
      </c>
      <c r="P1061" s="91">
        <f t="shared" si="107"/>
        <v>0</v>
      </c>
      <c r="Q1061" s="129"/>
      <c r="R1061" s="129"/>
      <c r="S1061" s="129"/>
      <c r="T1061" s="129"/>
    </row>
    <row r="1062" spans="1:20" x14ac:dyDescent="0.3">
      <c r="A1062" s="2" t="str">
        <f t="shared" ca="1" si="108"/>
        <v>A.73</v>
      </c>
      <c r="B1062" s="7">
        <v>7</v>
      </c>
      <c r="C1062" s="7" t="s">
        <v>1098</v>
      </c>
      <c r="D1062" s="53"/>
      <c r="E1062" s="6"/>
      <c r="F1062" s="28" t="s">
        <v>2959</v>
      </c>
      <c r="G1062" s="28"/>
      <c r="H1062" s="7" t="s">
        <v>1097</v>
      </c>
      <c r="J1062" s="7">
        <v>2</v>
      </c>
      <c r="K1062" s="7" t="s">
        <v>1641</v>
      </c>
      <c r="L1062" s="121"/>
      <c r="M1062" s="91">
        <f t="shared" si="106"/>
        <v>0</v>
      </c>
      <c r="N1062" s="7">
        <v>22</v>
      </c>
      <c r="O1062" s="91">
        <f t="shared" si="109"/>
        <v>0</v>
      </c>
      <c r="P1062" s="91">
        <f t="shared" si="107"/>
        <v>0</v>
      </c>
      <c r="Q1062" s="129"/>
      <c r="R1062" s="129"/>
      <c r="S1062" s="129"/>
      <c r="T1062" s="129"/>
    </row>
    <row r="1063" spans="1:20" x14ac:dyDescent="0.3">
      <c r="A1063" s="2" t="str">
        <f t="shared" ca="1" si="108"/>
        <v>A.73</v>
      </c>
      <c r="B1063" s="7">
        <v>8</v>
      </c>
      <c r="C1063" s="7" t="s">
        <v>1100</v>
      </c>
      <c r="D1063" s="53"/>
      <c r="E1063" s="6"/>
      <c r="F1063" s="28" t="s">
        <v>2960</v>
      </c>
      <c r="G1063" s="28"/>
      <c r="H1063" s="7" t="s">
        <v>1099</v>
      </c>
      <c r="J1063" s="7">
        <v>2</v>
      </c>
      <c r="K1063" s="7" t="s">
        <v>1641</v>
      </c>
      <c r="L1063" s="121"/>
      <c r="M1063" s="91">
        <f t="shared" si="106"/>
        <v>0</v>
      </c>
      <c r="N1063" s="7">
        <v>22</v>
      </c>
      <c r="O1063" s="91">
        <f t="shared" si="109"/>
        <v>0</v>
      </c>
      <c r="P1063" s="91">
        <f t="shared" si="107"/>
        <v>0</v>
      </c>
      <c r="Q1063" s="129"/>
      <c r="R1063" s="129"/>
      <c r="S1063" s="129"/>
      <c r="T1063" s="129"/>
    </row>
    <row r="1064" spans="1:20" x14ac:dyDescent="0.3">
      <c r="A1064" s="2" t="str">
        <f t="shared" ca="1" si="108"/>
        <v>A.73</v>
      </c>
      <c r="B1064" s="7">
        <v>9</v>
      </c>
      <c r="C1064" s="7" t="s">
        <v>1102</v>
      </c>
      <c r="D1064" s="53"/>
      <c r="E1064" s="6"/>
      <c r="F1064" s="28" t="s">
        <v>2961</v>
      </c>
      <c r="G1064" s="28"/>
      <c r="H1064" s="7" t="s">
        <v>1101</v>
      </c>
      <c r="J1064" s="7">
        <v>1</v>
      </c>
      <c r="K1064" s="7" t="s">
        <v>1641</v>
      </c>
      <c r="L1064" s="121"/>
      <c r="M1064" s="91">
        <f t="shared" si="106"/>
        <v>0</v>
      </c>
      <c r="N1064" s="7">
        <v>22</v>
      </c>
      <c r="O1064" s="91">
        <f t="shared" si="109"/>
        <v>0</v>
      </c>
      <c r="P1064" s="91">
        <f t="shared" si="107"/>
        <v>0</v>
      </c>
      <c r="Q1064" s="129"/>
      <c r="R1064" s="129"/>
      <c r="S1064" s="129"/>
      <c r="T1064" s="129"/>
    </row>
    <row r="1065" spans="1:20" x14ac:dyDescent="0.3">
      <c r="A1065" s="2" t="str">
        <f t="shared" ca="1" si="108"/>
        <v>A.73</v>
      </c>
      <c r="B1065" s="7">
        <v>10</v>
      </c>
      <c r="C1065" s="7" t="s">
        <v>1104</v>
      </c>
      <c r="D1065" s="53"/>
      <c r="E1065" s="6"/>
      <c r="F1065" s="28" t="s">
        <v>2962</v>
      </c>
      <c r="G1065" s="28"/>
      <c r="H1065" s="7" t="s">
        <v>1103</v>
      </c>
      <c r="J1065" s="7">
        <v>1</v>
      </c>
      <c r="K1065" s="7" t="s">
        <v>1641</v>
      </c>
      <c r="L1065" s="121"/>
      <c r="M1065" s="91">
        <f t="shared" si="106"/>
        <v>0</v>
      </c>
      <c r="N1065" s="7">
        <v>22</v>
      </c>
      <c r="O1065" s="91">
        <f t="shared" si="109"/>
        <v>0</v>
      </c>
      <c r="P1065" s="91">
        <f t="shared" si="107"/>
        <v>0</v>
      </c>
      <c r="Q1065" s="129"/>
      <c r="R1065" s="129"/>
      <c r="S1065" s="129"/>
      <c r="T1065" s="129"/>
    </row>
    <row r="1066" spans="1:20" x14ac:dyDescent="0.3">
      <c r="A1066" s="2" t="str">
        <f t="shared" ca="1" si="108"/>
        <v>A.73</v>
      </c>
      <c r="B1066" s="7">
        <v>11</v>
      </c>
      <c r="C1066" s="7" t="s">
        <v>1106</v>
      </c>
      <c r="D1066" s="53"/>
      <c r="E1066" s="6"/>
      <c r="F1066" s="28" t="s">
        <v>2963</v>
      </c>
      <c r="G1066" s="28"/>
      <c r="H1066" s="7" t="s">
        <v>1105</v>
      </c>
      <c r="J1066" s="7">
        <v>1</v>
      </c>
      <c r="K1066" s="7" t="s">
        <v>1641</v>
      </c>
      <c r="L1066" s="121"/>
      <c r="M1066" s="91">
        <f t="shared" si="106"/>
        <v>0</v>
      </c>
      <c r="N1066" s="7">
        <v>22</v>
      </c>
      <c r="O1066" s="91">
        <f t="shared" si="109"/>
        <v>0</v>
      </c>
      <c r="P1066" s="91">
        <f t="shared" si="107"/>
        <v>0</v>
      </c>
      <c r="Q1066" s="129"/>
      <c r="R1066" s="129"/>
      <c r="S1066" s="129"/>
      <c r="T1066" s="129"/>
    </row>
    <row r="1067" spans="1:20" x14ac:dyDescent="0.3">
      <c r="A1067" s="2" t="str">
        <f t="shared" ca="1" si="108"/>
        <v>A.73</v>
      </c>
      <c r="B1067" s="7">
        <v>12</v>
      </c>
      <c r="C1067" s="7" t="s">
        <v>1108</v>
      </c>
      <c r="D1067" s="53"/>
      <c r="E1067" s="6"/>
      <c r="F1067" s="28" t="s">
        <v>2964</v>
      </c>
      <c r="G1067" s="28"/>
      <c r="H1067" s="7" t="s">
        <v>1107</v>
      </c>
      <c r="J1067" s="7">
        <v>6</v>
      </c>
      <c r="K1067" s="7" t="s">
        <v>1641</v>
      </c>
      <c r="L1067" s="121"/>
      <c r="M1067" s="91">
        <f t="shared" si="106"/>
        <v>0</v>
      </c>
      <c r="N1067" s="7">
        <v>22</v>
      </c>
      <c r="O1067" s="91">
        <f t="shared" si="109"/>
        <v>0</v>
      </c>
      <c r="P1067" s="91">
        <f t="shared" si="107"/>
        <v>0</v>
      </c>
      <c r="Q1067" s="129"/>
      <c r="R1067" s="129"/>
      <c r="S1067" s="129"/>
      <c r="T1067" s="129"/>
    </row>
    <row r="1068" spans="1:20" x14ac:dyDescent="0.3">
      <c r="A1068" s="2" t="str">
        <f t="shared" ca="1" si="108"/>
        <v>A.73</v>
      </c>
      <c r="B1068" s="7">
        <v>13</v>
      </c>
      <c r="C1068" s="7" t="s">
        <v>1110</v>
      </c>
      <c r="D1068" s="53"/>
      <c r="E1068" s="6"/>
      <c r="F1068" s="28" t="s">
        <v>2965</v>
      </c>
      <c r="G1068" s="28"/>
      <c r="H1068" s="7" t="s">
        <v>1109</v>
      </c>
      <c r="J1068" s="7">
        <v>1</v>
      </c>
      <c r="K1068" s="7" t="s">
        <v>1641</v>
      </c>
      <c r="L1068" s="121"/>
      <c r="M1068" s="91">
        <f t="shared" si="106"/>
        <v>0</v>
      </c>
      <c r="N1068" s="7">
        <v>22</v>
      </c>
      <c r="O1068" s="91">
        <f t="shared" si="109"/>
        <v>0</v>
      </c>
      <c r="P1068" s="91">
        <f t="shared" si="107"/>
        <v>0</v>
      </c>
      <c r="Q1068" s="129"/>
      <c r="R1068" s="129"/>
      <c r="S1068" s="129"/>
      <c r="T1068" s="129"/>
    </row>
    <row r="1069" spans="1:20" x14ac:dyDescent="0.3">
      <c r="A1069" s="2" t="str">
        <f t="shared" ca="1" si="108"/>
        <v>A.73</v>
      </c>
      <c r="B1069" s="7">
        <v>14</v>
      </c>
      <c r="C1069" s="7" t="s">
        <v>1112</v>
      </c>
      <c r="D1069" s="53"/>
      <c r="E1069" s="6"/>
      <c r="F1069" s="28" t="s">
        <v>2966</v>
      </c>
      <c r="G1069" s="28"/>
      <c r="H1069" s="7" t="s">
        <v>1111</v>
      </c>
      <c r="J1069" s="7">
        <v>2</v>
      </c>
      <c r="K1069" s="7" t="s">
        <v>1641</v>
      </c>
      <c r="L1069" s="121"/>
      <c r="M1069" s="91">
        <f t="shared" si="106"/>
        <v>0</v>
      </c>
      <c r="N1069" s="7">
        <v>22</v>
      </c>
      <c r="O1069" s="91">
        <f t="shared" si="109"/>
        <v>0</v>
      </c>
      <c r="P1069" s="91">
        <f t="shared" si="107"/>
        <v>0</v>
      </c>
      <c r="Q1069" s="129"/>
      <c r="R1069" s="129"/>
      <c r="S1069" s="129"/>
      <c r="T1069" s="129"/>
    </row>
    <row r="1070" spans="1:20" x14ac:dyDescent="0.3">
      <c r="A1070" s="2" t="str">
        <f t="shared" ca="1" si="108"/>
        <v>A.73</v>
      </c>
      <c r="B1070" s="7">
        <v>15</v>
      </c>
      <c r="C1070" s="7" t="s">
        <v>1114</v>
      </c>
      <c r="D1070" s="53"/>
      <c r="E1070" s="6"/>
      <c r="F1070" s="28" t="s">
        <v>2967</v>
      </c>
      <c r="G1070" s="28"/>
      <c r="H1070" s="7" t="s">
        <v>1113</v>
      </c>
      <c r="J1070" s="7">
        <v>5</v>
      </c>
      <c r="K1070" s="7" t="s">
        <v>1641</v>
      </c>
      <c r="L1070" s="121"/>
      <c r="M1070" s="91">
        <f t="shared" si="106"/>
        <v>0</v>
      </c>
      <c r="N1070" s="7">
        <v>22</v>
      </c>
      <c r="O1070" s="91">
        <f t="shared" si="109"/>
        <v>0</v>
      </c>
      <c r="P1070" s="91">
        <f t="shared" si="107"/>
        <v>0</v>
      </c>
      <c r="Q1070" s="129"/>
      <c r="R1070" s="129"/>
      <c r="S1070" s="129"/>
      <c r="T1070" s="129"/>
    </row>
    <row r="1071" spans="1:20" x14ac:dyDescent="0.3">
      <c r="A1071" s="2" t="str">
        <f t="shared" ca="1" si="108"/>
        <v>A.73</v>
      </c>
      <c r="B1071" s="7">
        <v>16</v>
      </c>
      <c r="C1071" s="7" t="s">
        <v>1116</v>
      </c>
      <c r="D1071" s="53"/>
      <c r="E1071" s="6"/>
      <c r="F1071" s="28" t="s">
        <v>2968</v>
      </c>
      <c r="G1071" s="28"/>
      <c r="H1071" s="7" t="s">
        <v>1115</v>
      </c>
      <c r="J1071" s="7">
        <v>1</v>
      </c>
      <c r="K1071" s="7" t="s">
        <v>1641</v>
      </c>
      <c r="L1071" s="121"/>
      <c r="M1071" s="91">
        <f t="shared" si="106"/>
        <v>0</v>
      </c>
      <c r="N1071" s="7">
        <v>22</v>
      </c>
      <c r="O1071" s="91">
        <f t="shared" si="109"/>
        <v>0</v>
      </c>
      <c r="P1071" s="91">
        <f t="shared" si="107"/>
        <v>0</v>
      </c>
      <c r="Q1071" s="129"/>
      <c r="R1071" s="129"/>
      <c r="S1071" s="129"/>
      <c r="T1071" s="129"/>
    </row>
    <row r="1072" spans="1:20" x14ac:dyDescent="0.3">
      <c r="A1072" s="2" t="str">
        <f t="shared" ca="1" si="108"/>
        <v>A.73</v>
      </c>
      <c r="B1072" s="7">
        <v>17</v>
      </c>
      <c r="C1072" s="7" t="s">
        <v>1118</v>
      </c>
      <c r="D1072" s="53"/>
      <c r="E1072" s="6"/>
      <c r="F1072" s="28" t="s">
        <v>2969</v>
      </c>
      <c r="G1072" s="28"/>
      <c r="H1072" s="7" t="s">
        <v>1117</v>
      </c>
      <c r="J1072" s="7">
        <v>80</v>
      </c>
      <c r="K1072" s="7" t="s">
        <v>1641</v>
      </c>
      <c r="L1072" s="121"/>
      <c r="M1072" s="91">
        <f t="shared" si="106"/>
        <v>0</v>
      </c>
      <c r="N1072" s="7">
        <v>9.5</v>
      </c>
      <c r="O1072" s="91">
        <f t="shared" si="109"/>
        <v>0</v>
      </c>
      <c r="P1072" s="91">
        <f t="shared" si="107"/>
        <v>0</v>
      </c>
      <c r="Q1072" s="129"/>
      <c r="R1072" s="129"/>
      <c r="S1072" s="129"/>
      <c r="T1072" s="129"/>
    </row>
    <row r="1073" spans="1:26" x14ac:dyDescent="0.3">
      <c r="A1073" s="2" t="str">
        <f t="shared" ca="1" si="108"/>
        <v>A.73</v>
      </c>
      <c r="B1073" s="7">
        <v>18</v>
      </c>
      <c r="C1073" s="7" t="s">
        <v>1120</v>
      </c>
      <c r="D1073" s="53"/>
      <c r="E1073" s="6"/>
      <c r="F1073" s="28" t="s">
        <v>2970</v>
      </c>
      <c r="G1073" s="28"/>
      <c r="H1073" s="7" t="s">
        <v>1119</v>
      </c>
      <c r="J1073" s="7">
        <v>100</v>
      </c>
      <c r="K1073" s="7" t="s">
        <v>1641</v>
      </c>
      <c r="L1073" s="121"/>
      <c r="M1073" s="91">
        <f t="shared" si="106"/>
        <v>0</v>
      </c>
      <c r="N1073" s="7">
        <v>9.5</v>
      </c>
      <c r="O1073" s="91">
        <f t="shared" si="109"/>
        <v>0</v>
      </c>
      <c r="P1073" s="91">
        <f t="shared" si="107"/>
        <v>0</v>
      </c>
      <c r="Q1073" s="129"/>
      <c r="R1073" s="129"/>
      <c r="S1073" s="129"/>
      <c r="T1073" s="129"/>
    </row>
    <row r="1074" spans="1:26" x14ac:dyDescent="0.3">
      <c r="A1074" s="2" t="str">
        <f t="shared" ca="1" si="108"/>
        <v>A.73</v>
      </c>
      <c r="B1074" s="7">
        <v>19</v>
      </c>
      <c r="C1074" s="7" t="s">
        <v>1122</v>
      </c>
      <c r="D1074" s="53"/>
      <c r="E1074" s="6"/>
      <c r="F1074" s="28" t="s">
        <v>2971</v>
      </c>
      <c r="G1074" s="28"/>
      <c r="H1074" s="7" t="s">
        <v>1121</v>
      </c>
      <c r="J1074" s="7">
        <v>9</v>
      </c>
      <c r="K1074" s="7" t="s">
        <v>1641</v>
      </c>
      <c r="L1074" s="121"/>
      <c r="M1074" s="91">
        <f t="shared" si="106"/>
        <v>0</v>
      </c>
      <c r="N1074" s="7">
        <v>9.5</v>
      </c>
      <c r="O1074" s="91">
        <f t="shared" si="109"/>
        <v>0</v>
      </c>
      <c r="P1074" s="91">
        <f t="shared" si="107"/>
        <v>0</v>
      </c>
      <c r="Q1074" s="129"/>
      <c r="R1074" s="129"/>
      <c r="S1074" s="129"/>
      <c r="T1074" s="129"/>
    </row>
    <row r="1075" spans="1:26" x14ac:dyDescent="0.3">
      <c r="A1075" s="2" t="str">
        <f t="shared" ca="1" si="108"/>
        <v>A.73</v>
      </c>
      <c r="B1075" s="7">
        <v>20</v>
      </c>
      <c r="C1075" s="7" t="s">
        <v>1124</v>
      </c>
      <c r="D1075" s="53"/>
      <c r="E1075" s="6"/>
      <c r="F1075" s="28" t="s">
        <v>2972</v>
      </c>
      <c r="G1075" s="28"/>
      <c r="H1075" s="7" t="s">
        <v>1123</v>
      </c>
      <c r="J1075" s="7">
        <v>10</v>
      </c>
      <c r="K1075" s="7" t="s">
        <v>1641</v>
      </c>
      <c r="L1075" s="121"/>
      <c r="M1075" s="91">
        <f t="shared" si="106"/>
        <v>0</v>
      </c>
      <c r="N1075" s="7">
        <v>9.5</v>
      </c>
      <c r="O1075" s="91">
        <f t="shared" si="109"/>
        <v>0</v>
      </c>
      <c r="P1075" s="91">
        <f t="shared" si="107"/>
        <v>0</v>
      </c>
      <c r="Q1075" s="129"/>
      <c r="R1075" s="129"/>
      <c r="S1075" s="129"/>
      <c r="T1075" s="129"/>
    </row>
    <row r="1076" spans="1:26" x14ac:dyDescent="0.3">
      <c r="A1076" s="2" t="str">
        <f t="shared" ca="1" si="108"/>
        <v>A.73</v>
      </c>
      <c r="B1076" s="7">
        <v>21</v>
      </c>
      <c r="C1076" s="7" t="s">
        <v>1126</v>
      </c>
      <c r="D1076" s="53"/>
      <c r="E1076" s="6"/>
      <c r="F1076" s="28" t="s">
        <v>2973</v>
      </c>
      <c r="G1076" s="28"/>
      <c r="H1076" s="7" t="s">
        <v>1125</v>
      </c>
      <c r="J1076" s="7">
        <v>10</v>
      </c>
      <c r="K1076" s="7" t="s">
        <v>1641</v>
      </c>
      <c r="L1076" s="121"/>
      <c r="M1076" s="91">
        <f t="shared" si="106"/>
        <v>0</v>
      </c>
      <c r="N1076" s="7">
        <v>9.5</v>
      </c>
      <c r="O1076" s="91">
        <f t="shared" si="109"/>
        <v>0</v>
      </c>
      <c r="P1076" s="91">
        <f t="shared" si="107"/>
        <v>0</v>
      </c>
      <c r="Q1076" s="129"/>
      <c r="R1076" s="129"/>
      <c r="S1076" s="129"/>
      <c r="T1076" s="129"/>
    </row>
    <row r="1077" spans="1:26" x14ac:dyDescent="0.3">
      <c r="A1077" s="2" t="str">
        <f t="shared" ca="1" si="108"/>
        <v>A.73</v>
      </c>
      <c r="B1077" s="7">
        <v>22</v>
      </c>
      <c r="C1077" s="7" t="s">
        <v>1128</v>
      </c>
      <c r="D1077" s="53"/>
      <c r="E1077" s="6"/>
      <c r="F1077" s="28" t="s">
        <v>2974</v>
      </c>
      <c r="G1077" s="28"/>
      <c r="H1077" s="7" t="s">
        <v>1127</v>
      </c>
      <c r="J1077" s="7">
        <v>20</v>
      </c>
      <c r="K1077" s="7" t="s">
        <v>1641</v>
      </c>
      <c r="L1077" s="121"/>
      <c r="M1077" s="91">
        <f t="shared" si="106"/>
        <v>0</v>
      </c>
      <c r="N1077" s="7">
        <v>9.5</v>
      </c>
      <c r="O1077" s="91">
        <f t="shared" si="109"/>
        <v>0</v>
      </c>
      <c r="P1077" s="91">
        <f t="shared" si="107"/>
        <v>0</v>
      </c>
      <c r="Q1077" s="129"/>
      <c r="R1077" s="129"/>
      <c r="S1077" s="129"/>
      <c r="T1077" s="129"/>
    </row>
    <row r="1078" spans="1:26" x14ac:dyDescent="0.3">
      <c r="A1078" s="2" t="str">
        <f t="shared" ca="1" si="108"/>
        <v>A.73</v>
      </c>
      <c r="B1078" s="7">
        <v>23</v>
      </c>
      <c r="C1078" s="7" t="s">
        <v>1130</v>
      </c>
      <c r="D1078" s="53"/>
      <c r="E1078" s="6"/>
      <c r="F1078" s="28" t="s">
        <v>2975</v>
      </c>
      <c r="G1078" s="28"/>
      <c r="H1078" s="7" t="s">
        <v>1129</v>
      </c>
      <c r="J1078" s="7">
        <v>90</v>
      </c>
      <c r="K1078" s="7" t="s">
        <v>1641</v>
      </c>
      <c r="L1078" s="121"/>
      <c r="M1078" s="91">
        <f t="shared" si="106"/>
        <v>0</v>
      </c>
      <c r="N1078" s="7">
        <v>9.5</v>
      </c>
      <c r="O1078" s="91">
        <f t="shared" si="109"/>
        <v>0</v>
      </c>
      <c r="P1078" s="91">
        <f t="shared" si="107"/>
        <v>0</v>
      </c>
      <c r="Q1078" s="129"/>
      <c r="R1078" s="129"/>
      <c r="S1078" s="129"/>
      <c r="T1078" s="129"/>
    </row>
    <row r="1079" spans="1:26" x14ac:dyDescent="0.3">
      <c r="A1079" s="2" t="str">
        <f t="shared" ca="1" si="108"/>
        <v>A.73</v>
      </c>
      <c r="B1079" s="7">
        <v>24</v>
      </c>
      <c r="C1079" s="7" t="s">
        <v>1132</v>
      </c>
      <c r="D1079" s="53"/>
      <c r="E1079" s="6"/>
      <c r="F1079" s="28" t="s">
        <v>2976</v>
      </c>
      <c r="G1079" s="28"/>
      <c r="H1079" s="7" t="s">
        <v>1131</v>
      </c>
      <c r="J1079" s="7">
        <v>20</v>
      </c>
      <c r="K1079" s="7" t="s">
        <v>1641</v>
      </c>
      <c r="L1079" s="121"/>
      <c r="M1079" s="91">
        <f t="shared" si="106"/>
        <v>0</v>
      </c>
      <c r="N1079" s="7">
        <v>9.5</v>
      </c>
      <c r="O1079" s="91">
        <f t="shared" si="109"/>
        <v>0</v>
      </c>
      <c r="P1079" s="91">
        <f t="shared" si="107"/>
        <v>0</v>
      </c>
      <c r="Q1079" s="129"/>
      <c r="R1079" s="129"/>
      <c r="S1079" s="129"/>
      <c r="T1079" s="129"/>
    </row>
    <row r="1080" spans="1:26" x14ac:dyDescent="0.3">
      <c r="A1080" s="2" t="str">
        <f t="shared" ca="1" si="108"/>
        <v>A.73</v>
      </c>
      <c r="B1080" s="7">
        <v>25</v>
      </c>
      <c r="C1080" s="7" t="s">
        <v>1134</v>
      </c>
      <c r="D1080" s="53"/>
      <c r="E1080" s="6"/>
      <c r="F1080" s="28" t="s">
        <v>2977</v>
      </c>
      <c r="G1080" s="28"/>
      <c r="H1080" s="7" t="s">
        <v>1133</v>
      </c>
      <c r="J1080" s="7">
        <v>90</v>
      </c>
      <c r="K1080" s="7" t="s">
        <v>1641</v>
      </c>
      <c r="L1080" s="121"/>
      <c r="M1080" s="91">
        <f t="shared" si="106"/>
        <v>0</v>
      </c>
      <c r="N1080" s="7">
        <v>9.5</v>
      </c>
      <c r="O1080" s="91">
        <f t="shared" si="109"/>
        <v>0</v>
      </c>
      <c r="P1080" s="91">
        <f t="shared" si="107"/>
        <v>0</v>
      </c>
      <c r="Q1080" s="129"/>
      <c r="R1080" s="129"/>
      <c r="S1080" s="129"/>
      <c r="T1080" s="129"/>
    </row>
    <row r="1081" spans="1:26" x14ac:dyDescent="0.3">
      <c r="A1081" s="2" t="str">
        <f t="shared" ca="1" si="108"/>
        <v>A.73</v>
      </c>
      <c r="B1081" s="7">
        <v>26</v>
      </c>
      <c r="C1081" s="7" t="s">
        <v>1136</v>
      </c>
      <c r="D1081" s="53"/>
      <c r="E1081" s="6"/>
      <c r="F1081" s="28" t="s">
        <v>2978</v>
      </c>
      <c r="G1081" s="28"/>
      <c r="H1081" s="7" t="s">
        <v>1135</v>
      </c>
      <c r="J1081" s="7">
        <v>6</v>
      </c>
      <c r="K1081" s="7" t="s">
        <v>1641</v>
      </c>
      <c r="L1081" s="121"/>
      <c r="M1081" s="91">
        <f t="shared" si="106"/>
        <v>0</v>
      </c>
      <c r="N1081" s="7">
        <v>9.5</v>
      </c>
      <c r="O1081" s="91">
        <f t="shared" si="109"/>
        <v>0</v>
      </c>
      <c r="P1081" s="91">
        <f t="shared" si="107"/>
        <v>0</v>
      </c>
      <c r="Q1081" s="129"/>
      <c r="R1081" s="129"/>
      <c r="S1081" s="129"/>
      <c r="T1081" s="129"/>
    </row>
    <row r="1082" spans="1:26" x14ac:dyDescent="0.3">
      <c r="A1082" s="2" t="str">
        <f t="shared" ca="1" si="108"/>
        <v>A.73</v>
      </c>
      <c r="B1082" s="7">
        <v>27</v>
      </c>
      <c r="C1082" s="7" t="s">
        <v>1138</v>
      </c>
      <c r="D1082" s="53"/>
      <c r="E1082" s="6"/>
      <c r="F1082" s="28" t="s">
        <v>2979</v>
      </c>
      <c r="G1082" s="28"/>
      <c r="H1082" s="7" t="s">
        <v>1137</v>
      </c>
      <c r="J1082" s="7">
        <v>10</v>
      </c>
      <c r="K1082" s="7" t="s">
        <v>1641</v>
      </c>
      <c r="L1082" s="121"/>
      <c r="M1082" s="91">
        <f t="shared" si="106"/>
        <v>0</v>
      </c>
      <c r="N1082" s="7">
        <v>9.5</v>
      </c>
      <c r="O1082" s="91">
        <f t="shared" si="109"/>
        <v>0</v>
      </c>
      <c r="P1082" s="91">
        <f t="shared" si="107"/>
        <v>0</v>
      </c>
      <c r="Q1082" s="129"/>
      <c r="R1082" s="129"/>
      <c r="S1082" s="129"/>
      <c r="T1082" s="129"/>
    </row>
    <row r="1083" spans="1:26" x14ac:dyDescent="0.3">
      <c r="A1083" s="49" t="s">
        <v>1682</v>
      </c>
      <c r="B1083" s="50"/>
      <c r="C1083" s="50"/>
      <c r="D1083" s="50"/>
      <c r="E1083" s="50"/>
      <c r="F1083" s="50"/>
      <c r="G1083" s="50"/>
      <c r="H1083" s="50"/>
      <c r="I1083" s="50"/>
      <c r="J1083" s="50"/>
      <c r="K1083" s="50"/>
      <c r="L1083" s="124">
        <f>SUM(L1056:L1082)</f>
        <v>0</v>
      </c>
      <c r="M1083" s="97">
        <f>SUM(M1056:M1082)</f>
        <v>0</v>
      </c>
      <c r="N1083" s="50"/>
      <c r="O1083" s="97">
        <f>SUM(O1056:O1082)</f>
        <v>0</v>
      </c>
      <c r="P1083" s="97">
        <f>SUM(P1056:P1082)</f>
        <v>0</v>
      </c>
      <c r="Q1083" s="130"/>
      <c r="R1083" s="129"/>
      <c r="S1083" s="129"/>
      <c r="T1083" s="129"/>
    </row>
    <row r="1084" spans="1:26" s="104" customFormat="1" ht="31.2" x14ac:dyDescent="0.3">
      <c r="A1084" s="85" t="s">
        <v>1679</v>
      </c>
      <c r="B1084" s="85"/>
      <c r="C1084" s="85"/>
      <c r="D1084" s="85"/>
      <c r="E1084" s="85"/>
      <c r="F1084" s="85"/>
      <c r="G1084" s="85"/>
      <c r="H1084" s="85"/>
      <c r="I1084" s="85"/>
      <c r="J1084" s="85"/>
      <c r="K1084" s="85"/>
      <c r="L1084" s="125"/>
      <c r="M1084" s="98">
        <f>+M1083*2</f>
        <v>0</v>
      </c>
      <c r="N1084" s="85"/>
      <c r="O1084" s="98">
        <f>+O1083*2</f>
        <v>0</v>
      </c>
      <c r="P1084" s="98">
        <f>+P1083*2</f>
        <v>0</v>
      </c>
      <c r="Q1084" s="131"/>
      <c r="R1084" s="131"/>
      <c r="S1084" s="131"/>
      <c r="T1084" s="131"/>
      <c r="Z1084" s="87"/>
    </row>
    <row r="1085" spans="1:26" x14ac:dyDescent="0.3">
      <c r="D1085" s="53"/>
      <c r="E1085" s="104"/>
      <c r="L1085" s="120"/>
      <c r="Q1085" s="129"/>
      <c r="R1085" s="129"/>
      <c r="S1085" s="129"/>
      <c r="T1085" s="129"/>
    </row>
    <row r="1086" spans="1:26" ht="45.6" customHeight="1" x14ac:dyDescent="0.3">
      <c r="A1086" s="1" t="s">
        <v>366</v>
      </c>
      <c r="D1086" s="53" t="str">
        <f ca="1">IF(A1086="A",COUNTIF($A$1:A1086,"A")&amp;".","")</f>
        <v>74.</v>
      </c>
      <c r="E1086" s="104" t="s">
        <v>2980</v>
      </c>
      <c r="F1086" s="54" t="str">
        <f ca="1">CONCATENATE(D1086," ",E1086)</f>
        <v>74. OXOID "ali enakovredno"</v>
      </c>
      <c r="G1086" s="54"/>
      <c r="L1086" s="120"/>
      <c r="Q1086" s="129"/>
      <c r="R1086" s="129"/>
      <c r="S1086" s="129"/>
      <c r="T1086" s="129"/>
    </row>
    <row r="1087" spans="1:26" x14ac:dyDescent="0.3">
      <c r="D1087" s="53"/>
      <c r="E1087" s="104"/>
      <c r="L1087" s="120"/>
      <c r="Q1087" s="129"/>
      <c r="R1087" s="129"/>
      <c r="S1087" s="129"/>
      <c r="T1087" s="129"/>
    </row>
    <row r="1088" spans="1:26" x14ac:dyDescent="0.3">
      <c r="A1088" s="2" t="str">
        <f ca="1">CONCATENATE("A.",IF(OFFSET(INDIRECT(ADDRESS(ROW(),COLUMN())),-2,3,1)="",OFFSET(INDIRECT(ADDRESS(ROW(),COLUMN())),-1,1,1),LEFT(OFFSET(INDIRECT(ADDRESS(ROW(),COLUMN())),-2,3,1),FIND(".",OFFSET(INDIRECT(ADDRESS(ROW(),COLUMN())),-2,3,1))-1)))</f>
        <v>A.74</v>
      </c>
      <c r="B1088" s="7">
        <v>1</v>
      </c>
      <c r="C1088" s="7" t="s">
        <v>2981</v>
      </c>
      <c r="D1088" s="53"/>
      <c r="E1088" s="6"/>
      <c r="F1088" s="28" t="s">
        <v>2982</v>
      </c>
      <c r="G1088" s="28"/>
      <c r="H1088" s="7" t="s">
        <v>2983</v>
      </c>
      <c r="J1088" s="7">
        <v>600</v>
      </c>
      <c r="K1088" s="7" t="s">
        <v>1641</v>
      </c>
      <c r="L1088" s="121"/>
      <c r="M1088" s="91">
        <f t="shared" ref="M1088:M1115" si="110">J1088*L1088</f>
        <v>0</v>
      </c>
      <c r="N1088" s="7">
        <v>22</v>
      </c>
      <c r="O1088" s="91">
        <f>+ROUND(+L1088*(100+N1088)/100,2)</f>
        <v>0</v>
      </c>
      <c r="P1088" s="91">
        <f t="shared" ref="P1088:P1115" si="111">J1088*O1088</f>
        <v>0</v>
      </c>
      <c r="Q1088" s="129"/>
      <c r="R1088" s="129"/>
      <c r="S1088" s="129"/>
      <c r="T1088" s="129"/>
    </row>
    <row r="1089" spans="1:20" x14ac:dyDescent="0.3">
      <c r="A1089" s="2" t="str">
        <f t="shared" ref="A1089:A1115" ca="1" si="112">IF(D1088="",A1088,D1088)</f>
        <v>A.74</v>
      </c>
      <c r="B1089" s="7">
        <v>2</v>
      </c>
      <c r="C1089" s="7" t="s">
        <v>2984</v>
      </c>
      <c r="D1089" s="53"/>
      <c r="E1089" s="6"/>
      <c r="F1089" s="28" t="s">
        <v>2985</v>
      </c>
      <c r="G1089" s="28"/>
      <c r="H1089" s="7" t="s">
        <v>2986</v>
      </c>
      <c r="J1089" s="7">
        <v>2</v>
      </c>
      <c r="K1089" s="7" t="s">
        <v>1641</v>
      </c>
      <c r="L1089" s="121"/>
      <c r="M1089" s="91">
        <f t="shared" si="110"/>
        <v>0</v>
      </c>
      <c r="N1089" s="7">
        <v>9.5</v>
      </c>
      <c r="O1089" s="91">
        <f t="shared" ref="O1089:O1115" si="113">+ROUND(+L1089*(100+N1089)/100,2)</f>
        <v>0</v>
      </c>
      <c r="P1089" s="91">
        <f t="shared" si="111"/>
        <v>0</v>
      </c>
      <c r="Q1089" s="129"/>
      <c r="R1089" s="129"/>
      <c r="S1089" s="129"/>
      <c r="T1089" s="129"/>
    </row>
    <row r="1090" spans="1:20" x14ac:dyDescent="0.3">
      <c r="A1090" s="2" t="str">
        <f t="shared" ca="1" si="112"/>
        <v>A.74</v>
      </c>
      <c r="B1090" s="7">
        <v>3</v>
      </c>
      <c r="C1090" s="7" t="s">
        <v>2987</v>
      </c>
      <c r="D1090" s="53"/>
      <c r="E1090" s="6"/>
      <c r="F1090" s="28" t="s">
        <v>2988</v>
      </c>
      <c r="G1090" s="28"/>
      <c r="H1090" s="7" t="s">
        <v>2989</v>
      </c>
      <c r="J1090" s="7">
        <v>3</v>
      </c>
      <c r="K1090" s="7" t="s">
        <v>1641</v>
      </c>
      <c r="L1090" s="121"/>
      <c r="M1090" s="91">
        <f t="shared" si="110"/>
        <v>0</v>
      </c>
      <c r="N1090" s="7">
        <v>9.5</v>
      </c>
      <c r="O1090" s="91">
        <f t="shared" si="113"/>
        <v>0</v>
      </c>
      <c r="P1090" s="91">
        <f t="shared" si="111"/>
        <v>0</v>
      </c>
      <c r="Q1090" s="129"/>
      <c r="R1090" s="129"/>
      <c r="S1090" s="129"/>
      <c r="T1090" s="129"/>
    </row>
    <row r="1091" spans="1:20" x14ac:dyDescent="0.3">
      <c r="A1091" s="2" t="str">
        <f t="shared" ca="1" si="112"/>
        <v>A.74</v>
      </c>
      <c r="B1091" s="7">
        <v>4</v>
      </c>
      <c r="C1091" s="7" t="s">
        <v>2990</v>
      </c>
      <c r="D1091" s="53"/>
      <c r="E1091" s="6"/>
      <c r="F1091" s="28" t="s">
        <v>2991</v>
      </c>
      <c r="G1091" s="28"/>
      <c r="H1091" s="7" t="s">
        <v>2992</v>
      </c>
      <c r="J1091" s="7">
        <v>3</v>
      </c>
      <c r="K1091" s="7" t="s">
        <v>1641</v>
      </c>
      <c r="L1091" s="121"/>
      <c r="M1091" s="91">
        <f t="shared" si="110"/>
        <v>0</v>
      </c>
      <c r="N1091" s="7">
        <v>9.5</v>
      </c>
      <c r="O1091" s="91">
        <f t="shared" si="113"/>
        <v>0</v>
      </c>
      <c r="P1091" s="91">
        <f t="shared" si="111"/>
        <v>0</v>
      </c>
      <c r="Q1091" s="129"/>
      <c r="R1091" s="129"/>
      <c r="S1091" s="129"/>
      <c r="T1091" s="129"/>
    </row>
    <row r="1092" spans="1:20" x14ac:dyDescent="0.3">
      <c r="A1092" s="2" t="str">
        <f t="shared" ca="1" si="112"/>
        <v>A.74</v>
      </c>
      <c r="B1092" s="7">
        <v>5</v>
      </c>
      <c r="C1092" s="7" t="s">
        <v>2993</v>
      </c>
      <c r="D1092" s="53"/>
      <c r="E1092" s="6"/>
      <c r="F1092" s="28" t="s">
        <v>2994</v>
      </c>
      <c r="G1092" s="28"/>
      <c r="H1092" s="7" t="s">
        <v>2995</v>
      </c>
      <c r="J1092" s="7">
        <v>2</v>
      </c>
      <c r="K1092" s="7" t="s">
        <v>1641</v>
      </c>
      <c r="L1092" s="121"/>
      <c r="M1092" s="91">
        <f t="shared" si="110"/>
        <v>0</v>
      </c>
      <c r="N1092" s="7">
        <v>22</v>
      </c>
      <c r="O1092" s="91">
        <f t="shared" si="113"/>
        <v>0</v>
      </c>
      <c r="P1092" s="91">
        <f t="shared" si="111"/>
        <v>0</v>
      </c>
      <c r="Q1092" s="129"/>
      <c r="R1092" s="129"/>
      <c r="S1092" s="129"/>
      <c r="T1092" s="129"/>
    </row>
    <row r="1093" spans="1:20" x14ac:dyDescent="0.3">
      <c r="A1093" s="2" t="str">
        <f t="shared" ca="1" si="112"/>
        <v>A.74</v>
      </c>
      <c r="B1093" s="7">
        <v>6</v>
      </c>
      <c r="C1093" s="7" t="s">
        <v>2996</v>
      </c>
      <c r="D1093" s="53"/>
      <c r="E1093" s="6"/>
      <c r="F1093" s="28" t="s">
        <v>2997</v>
      </c>
      <c r="G1093" s="28"/>
      <c r="H1093" s="7" t="s">
        <v>2998</v>
      </c>
      <c r="J1093" s="7">
        <v>5</v>
      </c>
      <c r="K1093" s="7" t="s">
        <v>1641</v>
      </c>
      <c r="L1093" s="121"/>
      <c r="M1093" s="91">
        <f t="shared" si="110"/>
        <v>0</v>
      </c>
      <c r="N1093" s="7">
        <v>22</v>
      </c>
      <c r="O1093" s="91">
        <f t="shared" si="113"/>
        <v>0</v>
      </c>
      <c r="P1093" s="91">
        <f t="shared" si="111"/>
        <v>0</v>
      </c>
      <c r="Q1093" s="129"/>
      <c r="R1093" s="129"/>
      <c r="S1093" s="129"/>
      <c r="T1093" s="129"/>
    </row>
    <row r="1094" spans="1:20" x14ac:dyDescent="0.3">
      <c r="A1094" s="2" t="str">
        <f t="shared" ca="1" si="112"/>
        <v>A.74</v>
      </c>
      <c r="B1094" s="7">
        <v>7</v>
      </c>
      <c r="C1094" s="7" t="s">
        <v>2999</v>
      </c>
      <c r="D1094" s="53"/>
      <c r="E1094" s="6"/>
      <c r="F1094" s="28" t="s">
        <v>3000</v>
      </c>
      <c r="G1094" s="28"/>
      <c r="H1094" s="7" t="s">
        <v>3001</v>
      </c>
      <c r="J1094" s="7">
        <v>90</v>
      </c>
      <c r="K1094" s="7" t="s">
        <v>1641</v>
      </c>
      <c r="L1094" s="121"/>
      <c r="M1094" s="91">
        <f t="shared" si="110"/>
        <v>0</v>
      </c>
      <c r="N1094" s="7">
        <v>22</v>
      </c>
      <c r="O1094" s="91">
        <f t="shared" si="113"/>
        <v>0</v>
      </c>
      <c r="P1094" s="91">
        <f t="shared" si="111"/>
        <v>0</v>
      </c>
      <c r="Q1094" s="129"/>
      <c r="R1094" s="129"/>
      <c r="S1094" s="129"/>
      <c r="T1094" s="129"/>
    </row>
    <row r="1095" spans="1:20" x14ac:dyDescent="0.3">
      <c r="A1095" s="2" t="str">
        <f t="shared" ca="1" si="112"/>
        <v>A.74</v>
      </c>
      <c r="B1095" s="7">
        <v>8</v>
      </c>
      <c r="C1095" s="7" t="s">
        <v>3002</v>
      </c>
      <c r="D1095" s="53"/>
      <c r="E1095" s="6"/>
      <c r="F1095" s="28" t="s">
        <v>3003</v>
      </c>
      <c r="G1095" s="28"/>
      <c r="H1095" s="7" t="s">
        <v>3004</v>
      </c>
      <c r="J1095" s="7">
        <v>6</v>
      </c>
      <c r="K1095" s="7" t="s">
        <v>1641</v>
      </c>
      <c r="L1095" s="121"/>
      <c r="M1095" s="91">
        <f t="shared" si="110"/>
        <v>0</v>
      </c>
      <c r="N1095" s="7">
        <v>9.5</v>
      </c>
      <c r="O1095" s="91">
        <f t="shared" si="113"/>
        <v>0</v>
      </c>
      <c r="P1095" s="91">
        <f t="shared" si="111"/>
        <v>0</v>
      </c>
      <c r="Q1095" s="129"/>
      <c r="R1095" s="129"/>
      <c r="S1095" s="129"/>
      <c r="T1095" s="129"/>
    </row>
    <row r="1096" spans="1:20" x14ac:dyDescent="0.3">
      <c r="A1096" s="2" t="str">
        <f t="shared" ca="1" si="112"/>
        <v>A.74</v>
      </c>
      <c r="B1096" s="7">
        <v>9</v>
      </c>
      <c r="C1096" s="7" t="s">
        <v>1142</v>
      </c>
      <c r="D1096" s="53"/>
      <c r="E1096" s="6"/>
      <c r="F1096" s="28" t="s">
        <v>3005</v>
      </c>
      <c r="G1096" s="28"/>
      <c r="H1096" s="7" t="s">
        <v>3006</v>
      </c>
      <c r="J1096" s="7">
        <v>1</v>
      </c>
      <c r="K1096" s="7" t="s">
        <v>1641</v>
      </c>
      <c r="L1096" s="121"/>
      <c r="M1096" s="91">
        <f t="shared" si="110"/>
        <v>0</v>
      </c>
      <c r="N1096" s="7">
        <v>22</v>
      </c>
      <c r="O1096" s="91">
        <f t="shared" si="113"/>
        <v>0</v>
      </c>
      <c r="P1096" s="91">
        <f t="shared" si="111"/>
        <v>0</v>
      </c>
      <c r="Q1096" s="129"/>
      <c r="R1096" s="129"/>
      <c r="S1096" s="129"/>
      <c r="T1096" s="129"/>
    </row>
    <row r="1097" spans="1:20" x14ac:dyDescent="0.3">
      <c r="A1097" s="2" t="str">
        <f t="shared" ca="1" si="112"/>
        <v>A.74</v>
      </c>
      <c r="B1097" s="7">
        <v>10</v>
      </c>
      <c r="C1097" s="7" t="s">
        <v>1144</v>
      </c>
      <c r="D1097" s="53"/>
      <c r="E1097" s="6"/>
      <c r="F1097" s="28" t="s">
        <v>3007</v>
      </c>
      <c r="G1097" s="28"/>
      <c r="H1097" s="7" t="s">
        <v>1143</v>
      </c>
      <c r="J1097" s="7">
        <v>10</v>
      </c>
      <c r="K1097" s="7" t="s">
        <v>1641</v>
      </c>
      <c r="L1097" s="121"/>
      <c r="M1097" s="91">
        <f t="shared" si="110"/>
        <v>0</v>
      </c>
      <c r="N1097" s="7">
        <v>22</v>
      </c>
      <c r="O1097" s="91">
        <f t="shared" si="113"/>
        <v>0</v>
      </c>
      <c r="P1097" s="91">
        <f t="shared" si="111"/>
        <v>0</v>
      </c>
      <c r="Q1097" s="129"/>
      <c r="R1097" s="129"/>
      <c r="S1097" s="129"/>
      <c r="T1097" s="129"/>
    </row>
    <row r="1098" spans="1:20" x14ac:dyDescent="0.3">
      <c r="A1098" s="2" t="str">
        <f t="shared" ca="1" si="112"/>
        <v>A.74</v>
      </c>
      <c r="B1098" s="7">
        <v>11</v>
      </c>
      <c r="C1098" s="7" t="s">
        <v>1146</v>
      </c>
      <c r="D1098" s="53"/>
      <c r="E1098" s="6"/>
      <c r="F1098" s="28" t="s">
        <v>3008</v>
      </c>
      <c r="G1098" s="28"/>
      <c r="H1098" s="7" t="s">
        <v>1145</v>
      </c>
      <c r="J1098" s="7">
        <v>15</v>
      </c>
      <c r="K1098" s="7" t="s">
        <v>1641</v>
      </c>
      <c r="L1098" s="121"/>
      <c r="M1098" s="91">
        <f t="shared" si="110"/>
        <v>0</v>
      </c>
      <c r="N1098" s="7">
        <v>22</v>
      </c>
      <c r="O1098" s="91">
        <f t="shared" si="113"/>
        <v>0</v>
      </c>
      <c r="P1098" s="91">
        <f t="shared" si="111"/>
        <v>0</v>
      </c>
      <c r="Q1098" s="129"/>
      <c r="R1098" s="129"/>
      <c r="S1098" s="129"/>
      <c r="T1098" s="129"/>
    </row>
    <row r="1099" spans="1:20" x14ac:dyDescent="0.3">
      <c r="A1099" s="2" t="str">
        <f t="shared" ca="1" si="112"/>
        <v>A.74</v>
      </c>
      <c r="B1099" s="7">
        <v>12</v>
      </c>
      <c r="C1099" s="7" t="s">
        <v>1148</v>
      </c>
      <c r="D1099" s="53"/>
      <c r="E1099" s="6"/>
      <c r="F1099" s="28" t="s">
        <v>3009</v>
      </c>
      <c r="G1099" s="28"/>
      <c r="H1099" s="7" t="s">
        <v>1147</v>
      </c>
      <c r="J1099" s="7">
        <v>40</v>
      </c>
      <c r="K1099" s="7" t="s">
        <v>1641</v>
      </c>
      <c r="L1099" s="121"/>
      <c r="M1099" s="91">
        <f t="shared" si="110"/>
        <v>0</v>
      </c>
      <c r="N1099" s="7">
        <v>22</v>
      </c>
      <c r="O1099" s="91">
        <f t="shared" si="113"/>
        <v>0</v>
      </c>
      <c r="P1099" s="91">
        <f t="shared" si="111"/>
        <v>0</v>
      </c>
      <c r="Q1099" s="129"/>
      <c r="R1099" s="129"/>
      <c r="S1099" s="129"/>
      <c r="T1099" s="129"/>
    </row>
    <row r="1100" spans="1:20" x14ac:dyDescent="0.3">
      <c r="A1100" s="2" t="str">
        <f t="shared" ca="1" si="112"/>
        <v>A.74</v>
      </c>
      <c r="B1100" s="7">
        <v>13</v>
      </c>
      <c r="C1100" s="7" t="s">
        <v>1150</v>
      </c>
      <c r="D1100" s="53"/>
      <c r="E1100" s="6"/>
      <c r="F1100" s="28" t="s">
        <v>3010</v>
      </c>
      <c r="G1100" s="28"/>
      <c r="H1100" s="7" t="s">
        <v>1149</v>
      </c>
      <c r="J1100" s="7">
        <v>50</v>
      </c>
      <c r="K1100" s="7" t="s">
        <v>1641</v>
      </c>
      <c r="L1100" s="121"/>
      <c r="M1100" s="91">
        <f t="shared" si="110"/>
        <v>0</v>
      </c>
      <c r="N1100" s="7">
        <v>22</v>
      </c>
      <c r="O1100" s="91">
        <f t="shared" si="113"/>
        <v>0</v>
      </c>
      <c r="P1100" s="91">
        <f t="shared" si="111"/>
        <v>0</v>
      </c>
      <c r="Q1100" s="129"/>
      <c r="R1100" s="129"/>
      <c r="S1100" s="129"/>
      <c r="T1100" s="129"/>
    </row>
    <row r="1101" spans="1:20" x14ac:dyDescent="0.3">
      <c r="A1101" s="2" t="str">
        <f t="shared" ca="1" si="112"/>
        <v>A.74</v>
      </c>
      <c r="B1101" s="7">
        <v>14</v>
      </c>
      <c r="C1101" s="7" t="s">
        <v>1152</v>
      </c>
      <c r="D1101" s="53"/>
      <c r="E1101" s="6"/>
      <c r="F1101" s="28" t="s">
        <v>3011</v>
      </c>
      <c r="G1101" s="28"/>
      <c r="H1101" s="7" t="s">
        <v>3012</v>
      </c>
      <c r="J1101" s="7">
        <v>1</v>
      </c>
      <c r="K1101" s="7" t="s">
        <v>1641</v>
      </c>
      <c r="L1101" s="121"/>
      <c r="M1101" s="91">
        <f t="shared" si="110"/>
        <v>0</v>
      </c>
      <c r="N1101" s="7">
        <v>22</v>
      </c>
      <c r="O1101" s="91">
        <f t="shared" si="113"/>
        <v>0</v>
      </c>
      <c r="P1101" s="91">
        <f t="shared" si="111"/>
        <v>0</v>
      </c>
      <c r="Q1101" s="129"/>
      <c r="R1101" s="129"/>
      <c r="S1101" s="129"/>
      <c r="T1101" s="129"/>
    </row>
    <row r="1102" spans="1:20" x14ac:dyDescent="0.3">
      <c r="A1102" s="2" t="str">
        <f t="shared" ca="1" si="112"/>
        <v>A.74</v>
      </c>
      <c r="B1102" s="7">
        <v>15</v>
      </c>
      <c r="C1102" s="7" t="s">
        <v>1154</v>
      </c>
      <c r="D1102" s="53"/>
      <c r="E1102" s="6"/>
      <c r="F1102" s="28" t="s">
        <v>3013</v>
      </c>
      <c r="G1102" s="28"/>
      <c r="H1102" s="7" t="s">
        <v>1153</v>
      </c>
      <c r="J1102" s="7">
        <v>1</v>
      </c>
      <c r="K1102" s="7" t="s">
        <v>1641</v>
      </c>
      <c r="L1102" s="121"/>
      <c r="M1102" s="91">
        <f t="shared" si="110"/>
        <v>0</v>
      </c>
      <c r="N1102" s="7">
        <v>22</v>
      </c>
      <c r="O1102" s="91">
        <f t="shared" si="113"/>
        <v>0</v>
      </c>
      <c r="P1102" s="91">
        <f t="shared" si="111"/>
        <v>0</v>
      </c>
      <c r="Q1102" s="129"/>
      <c r="R1102" s="129"/>
      <c r="S1102" s="129"/>
      <c r="T1102" s="129"/>
    </row>
    <row r="1103" spans="1:20" x14ac:dyDescent="0.3">
      <c r="A1103" s="2" t="str">
        <f t="shared" ca="1" si="112"/>
        <v>A.74</v>
      </c>
      <c r="B1103" s="7">
        <v>16</v>
      </c>
      <c r="C1103" s="7" t="s">
        <v>1156</v>
      </c>
      <c r="D1103" s="53"/>
      <c r="E1103" s="6"/>
      <c r="F1103" s="28" t="s">
        <v>3014</v>
      </c>
      <c r="G1103" s="28"/>
      <c r="H1103" s="7" t="s">
        <v>1155</v>
      </c>
      <c r="J1103" s="7">
        <v>1</v>
      </c>
      <c r="K1103" s="7" t="s">
        <v>1641</v>
      </c>
      <c r="L1103" s="121"/>
      <c r="M1103" s="91">
        <f t="shared" si="110"/>
        <v>0</v>
      </c>
      <c r="N1103" s="7">
        <v>22</v>
      </c>
      <c r="O1103" s="91">
        <f t="shared" si="113"/>
        <v>0</v>
      </c>
      <c r="P1103" s="91">
        <f t="shared" si="111"/>
        <v>0</v>
      </c>
      <c r="Q1103" s="129"/>
      <c r="R1103" s="129"/>
      <c r="S1103" s="129"/>
      <c r="T1103" s="129"/>
    </row>
    <row r="1104" spans="1:20" x14ac:dyDescent="0.3">
      <c r="A1104" s="2" t="str">
        <f t="shared" ca="1" si="112"/>
        <v>A.74</v>
      </c>
      <c r="B1104" s="7">
        <v>17</v>
      </c>
      <c r="C1104" s="7" t="s">
        <v>1158</v>
      </c>
      <c r="D1104" s="53"/>
      <c r="E1104" s="6"/>
      <c r="F1104" s="28" t="s">
        <v>3015</v>
      </c>
      <c r="G1104" s="28"/>
      <c r="H1104" s="7" t="s">
        <v>1157</v>
      </c>
      <c r="J1104" s="7">
        <v>5</v>
      </c>
      <c r="K1104" s="7" t="s">
        <v>1641</v>
      </c>
      <c r="L1104" s="121"/>
      <c r="M1104" s="91">
        <f t="shared" si="110"/>
        <v>0</v>
      </c>
      <c r="N1104" s="7">
        <v>22</v>
      </c>
      <c r="O1104" s="91">
        <f t="shared" si="113"/>
        <v>0</v>
      </c>
      <c r="P1104" s="91">
        <f t="shared" si="111"/>
        <v>0</v>
      </c>
      <c r="Q1104" s="129"/>
      <c r="R1104" s="129"/>
      <c r="S1104" s="129"/>
      <c r="T1104" s="129"/>
    </row>
    <row r="1105" spans="1:26" x14ac:dyDescent="0.3">
      <c r="A1105" s="2" t="str">
        <f t="shared" ca="1" si="112"/>
        <v>A.74</v>
      </c>
      <c r="B1105" s="7">
        <v>18</v>
      </c>
      <c r="C1105" s="7" t="s">
        <v>1160</v>
      </c>
      <c r="D1105" s="53"/>
      <c r="E1105" s="6"/>
      <c r="F1105" s="28" t="s">
        <v>3016</v>
      </c>
      <c r="G1105" s="28"/>
      <c r="H1105" s="7" t="s">
        <v>1159</v>
      </c>
      <c r="J1105" s="7">
        <v>20</v>
      </c>
      <c r="K1105" s="7" t="s">
        <v>1641</v>
      </c>
      <c r="L1105" s="121"/>
      <c r="M1105" s="91">
        <f t="shared" si="110"/>
        <v>0</v>
      </c>
      <c r="N1105" s="7">
        <v>22</v>
      </c>
      <c r="O1105" s="91">
        <f t="shared" si="113"/>
        <v>0</v>
      </c>
      <c r="P1105" s="91">
        <f t="shared" si="111"/>
        <v>0</v>
      </c>
      <c r="Q1105" s="129"/>
      <c r="R1105" s="129"/>
      <c r="S1105" s="129"/>
      <c r="T1105" s="129"/>
    </row>
    <row r="1106" spans="1:26" x14ac:dyDescent="0.3">
      <c r="A1106" s="2" t="str">
        <f t="shared" ca="1" si="112"/>
        <v>A.74</v>
      </c>
      <c r="B1106" s="7">
        <v>19</v>
      </c>
      <c r="C1106" s="7" t="s">
        <v>1162</v>
      </c>
      <c r="D1106" s="53"/>
      <c r="E1106" s="6"/>
      <c r="F1106" s="28" t="s">
        <v>3017</v>
      </c>
      <c r="G1106" s="28"/>
      <c r="H1106" s="7" t="s">
        <v>1161</v>
      </c>
      <c r="J1106" s="7">
        <v>2</v>
      </c>
      <c r="K1106" s="7" t="s">
        <v>1641</v>
      </c>
      <c r="L1106" s="121"/>
      <c r="M1106" s="91">
        <f t="shared" si="110"/>
        <v>0</v>
      </c>
      <c r="N1106" s="7">
        <v>22</v>
      </c>
      <c r="O1106" s="91">
        <f t="shared" si="113"/>
        <v>0</v>
      </c>
      <c r="P1106" s="91">
        <f t="shared" si="111"/>
        <v>0</v>
      </c>
      <c r="Q1106" s="129"/>
      <c r="R1106" s="129"/>
      <c r="S1106" s="129"/>
      <c r="T1106" s="129"/>
    </row>
    <row r="1107" spans="1:26" x14ac:dyDescent="0.3">
      <c r="A1107" s="2" t="str">
        <f t="shared" ca="1" si="112"/>
        <v>A.74</v>
      </c>
      <c r="B1107" s="7">
        <v>20</v>
      </c>
      <c r="C1107" s="7" t="s">
        <v>1164</v>
      </c>
      <c r="D1107" s="53"/>
      <c r="E1107" s="6"/>
      <c r="F1107" s="28" t="s">
        <v>3018</v>
      </c>
      <c r="G1107" s="28"/>
      <c r="H1107" s="7" t="s">
        <v>1163</v>
      </c>
      <c r="J1107" s="7">
        <v>2</v>
      </c>
      <c r="K1107" s="7" t="s">
        <v>1641</v>
      </c>
      <c r="L1107" s="121"/>
      <c r="M1107" s="91">
        <f t="shared" si="110"/>
        <v>0</v>
      </c>
      <c r="N1107" s="7">
        <v>22</v>
      </c>
      <c r="O1107" s="91">
        <f t="shared" si="113"/>
        <v>0</v>
      </c>
      <c r="P1107" s="91">
        <f t="shared" si="111"/>
        <v>0</v>
      </c>
      <c r="Q1107" s="129"/>
      <c r="R1107" s="129"/>
      <c r="S1107" s="129"/>
      <c r="T1107" s="129"/>
    </row>
    <row r="1108" spans="1:26" x14ac:dyDescent="0.3">
      <c r="A1108" s="2" t="str">
        <f t="shared" ca="1" si="112"/>
        <v>A.74</v>
      </c>
      <c r="B1108" s="7">
        <v>21</v>
      </c>
      <c r="C1108" s="7" t="s">
        <v>1166</v>
      </c>
      <c r="D1108" s="53"/>
      <c r="E1108" s="6"/>
      <c r="F1108" s="28" t="s">
        <v>3019</v>
      </c>
      <c r="G1108" s="28"/>
      <c r="H1108" s="7" t="s">
        <v>3020</v>
      </c>
      <c r="J1108" s="7">
        <v>2</v>
      </c>
      <c r="K1108" s="7" t="s">
        <v>1641</v>
      </c>
      <c r="L1108" s="121"/>
      <c r="M1108" s="91">
        <f t="shared" si="110"/>
        <v>0</v>
      </c>
      <c r="N1108" s="7">
        <v>22</v>
      </c>
      <c r="O1108" s="91">
        <f t="shared" si="113"/>
        <v>0</v>
      </c>
      <c r="P1108" s="91">
        <f t="shared" si="111"/>
        <v>0</v>
      </c>
      <c r="Q1108" s="129"/>
      <c r="R1108" s="129"/>
      <c r="S1108" s="129"/>
      <c r="T1108" s="129"/>
    </row>
    <row r="1109" spans="1:26" x14ac:dyDescent="0.3">
      <c r="A1109" s="2" t="str">
        <f t="shared" ca="1" si="112"/>
        <v>A.74</v>
      </c>
      <c r="B1109" s="7">
        <v>22</v>
      </c>
      <c r="C1109" s="7" t="s">
        <v>1168</v>
      </c>
      <c r="D1109" s="53"/>
      <c r="E1109" s="6"/>
      <c r="F1109" s="28" t="s">
        <v>3021</v>
      </c>
      <c r="G1109" s="28"/>
      <c r="H1109" s="7" t="s">
        <v>1167</v>
      </c>
      <c r="J1109" s="7">
        <v>6</v>
      </c>
      <c r="K1109" s="7" t="s">
        <v>1641</v>
      </c>
      <c r="L1109" s="121"/>
      <c r="M1109" s="91">
        <f t="shared" si="110"/>
        <v>0</v>
      </c>
      <c r="N1109" s="7">
        <v>22</v>
      </c>
      <c r="O1109" s="91">
        <f t="shared" si="113"/>
        <v>0</v>
      </c>
      <c r="P1109" s="91">
        <f t="shared" si="111"/>
        <v>0</v>
      </c>
      <c r="Q1109" s="129"/>
      <c r="R1109" s="129"/>
      <c r="S1109" s="129"/>
      <c r="T1109" s="129"/>
    </row>
    <row r="1110" spans="1:26" x14ac:dyDescent="0.3">
      <c r="A1110" s="2" t="str">
        <f t="shared" ca="1" si="112"/>
        <v>A.74</v>
      </c>
      <c r="B1110" s="7">
        <v>23</v>
      </c>
      <c r="C1110" s="7" t="s">
        <v>1170</v>
      </c>
      <c r="D1110" s="53"/>
      <c r="E1110" s="6"/>
      <c r="F1110" s="28" t="s">
        <v>3022</v>
      </c>
      <c r="G1110" s="28"/>
      <c r="H1110" s="7" t="s">
        <v>1169</v>
      </c>
      <c r="J1110" s="7">
        <v>15</v>
      </c>
      <c r="K1110" s="7" t="s">
        <v>1641</v>
      </c>
      <c r="L1110" s="121"/>
      <c r="M1110" s="91">
        <f t="shared" si="110"/>
        <v>0</v>
      </c>
      <c r="N1110" s="7">
        <v>22</v>
      </c>
      <c r="O1110" s="91">
        <f t="shared" si="113"/>
        <v>0</v>
      </c>
      <c r="P1110" s="91">
        <f t="shared" si="111"/>
        <v>0</v>
      </c>
      <c r="Q1110" s="129"/>
      <c r="R1110" s="129"/>
      <c r="S1110" s="129"/>
      <c r="T1110" s="129"/>
    </row>
    <row r="1111" spans="1:26" x14ac:dyDescent="0.3">
      <c r="A1111" s="2" t="str">
        <f t="shared" ca="1" si="112"/>
        <v>A.74</v>
      </c>
      <c r="B1111" s="7">
        <v>24</v>
      </c>
      <c r="C1111" s="7" t="s">
        <v>1172</v>
      </c>
      <c r="D1111" s="53"/>
      <c r="E1111" s="6"/>
      <c r="F1111" s="28" t="s">
        <v>3023</v>
      </c>
      <c r="G1111" s="28"/>
      <c r="H1111" s="7" t="s">
        <v>1171</v>
      </c>
      <c r="J1111" s="7">
        <v>1</v>
      </c>
      <c r="K1111" s="7" t="s">
        <v>1641</v>
      </c>
      <c r="L1111" s="121"/>
      <c r="M1111" s="91">
        <f t="shared" si="110"/>
        <v>0</v>
      </c>
      <c r="N1111" s="7">
        <v>22</v>
      </c>
      <c r="O1111" s="91">
        <f t="shared" si="113"/>
        <v>0</v>
      </c>
      <c r="P1111" s="91">
        <f t="shared" si="111"/>
        <v>0</v>
      </c>
      <c r="Q1111" s="129"/>
      <c r="R1111" s="129"/>
      <c r="S1111" s="129"/>
      <c r="T1111" s="129"/>
    </row>
    <row r="1112" spans="1:26" x14ac:dyDescent="0.3">
      <c r="A1112" s="2" t="str">
        <f t="shared" ca="1" si="112"/>
        <v>A.74</v>
      </c>
      <c r="B1112" s="7">
        <v>25</v>
      </c>
      <c r="C1112" s="7" t="s">
        <v>1174</v>
      </c>
      <c r="D1112" s="53"/>
      <c r="E1112" s="6"/>
      <c r="F1112" s="28" t="s">
        <v>3024</v>
      </c>
      <c r="G1112" s="28"/>
      <c r="H1112" s="7" t="s">
        <v>1173</v>
      </c>
      <c r="J1112" s="7">
        <v>1</v>
      </c>
      <c r="K1112" s="7" t="s">
        <v>1641</v>
      </c>
      <c r="L1112" s="121"/>
      <c r="M1112" s="91">
        <f t="shared" si="110"/>
        <v>0</v>
      </c>
      <c r="N1112" s="7">
        <v>22</v>
      </c>
      <c r="O1112" s="91">
        <f t="shared" si="113"/>
        <v>0</v>
      </c>
      <c r="P1112" s="91">
        <f t="shared" si="111"/>
        <v>0</v>
      </c>
      <c r="Q1112" s="129"/>
      <c r="R1112" s="129"/>
      <c r="S1112" s="129"/>
      <c r="T1112" s="129"/>
    </row>
    <row r="1113" spans="1:26" x14ac:dyDescent="0.3">
      <c r="A1113" s="2" t="str">
        <f t="shared" ca="1" si="112"/>
        <v>A.74</v>
      </c>
      <c r="B1113" s="7">
        <v>26</v>
      </c>
      <c r="C1113" s="7" t="s">
        <v>1176</v>
      </c>
      <c r="D1113" s="53"/>
      <c r="E1113" s="6"/>
      <c r="F1113" s="28" t="s">
        <v>3025</v>
      </c>
      <c r="G1113" s="28"/>
      <c r="H1113" s="7" t="s">
        <v>1175</v>
      </c>
      <c r="J1113" s="7">
        <v>50</v>
      </c>
      <c r="K1113" s="7" t="s">
        <v>1641</v>
      </c>
      <c r="L1113" s="121"/>
      <c r="M1113" s="91">
        <f t="shared" si="110"/>
        <v>0</v>
      </c>
      <c r="N1113" s="7">
        <v>22</v>
      </c>
      <c r="O1113" s="91">
        <f t="shared" si="113"/>
        <v>0</v>
      </c>
      <c r="P1113" s="91">
        <f t="shared" si="111"/>
        <v>0</v>
      </c>
      <c r="Q1113" s="129"/>
      <c r="R1113" s="129"/>
      <c r="S1113" s="129"/>
      <c r="T1113" s="129"/>
    </row>
    <row r="1114" spans="1:26" x14ac:dyDescent="0.3">
      <c r="A1114" s="2" t="str">
        <f t="shared" ca="1" si="112"/>
        <v>A.74</v>
      </c>
      <c r="B1114" s="7">
        <v>27</v>
      </c>
      <c r="C1114" s="7" t="s">
        <v>1178</v>
      </c>
      <c r="D1114" s="53"/>
      <c r="E1114" s="6"/>
      <c r="F1114" s="28" t="s">
        <v>3026</v>
      </c>
      <c r="G1114" s="28"/>
      <c r="H1114" s="7" t="s">
        <v>1177</v>
      </c>
      <c r="J1114" s="7">
        <v>1</v>
      </c>
      <c r="K1114" s="7" t="s">
        <v>1641</v>
      </c>
      <c r="L1114" s="121"/>
      <c r="M1114" s="91">
        <f t="shared" si="110"/>
        <v>0</v>
      </c>
      <c r="N1114" s="7">
        <v>22</v>
      </c>
      <c r="O1114" s="91">
        <f t="shared" si="113"/>
        <v>0</v>
      </c>
      <c r="P1114" s="91">
        <f t="shared" si="111"/>
        <v>0</v>
      </c>
      <c r="Q1114" s="129"/>
      <c r="R1114" s="129"/>
      <c r="S1114" s="129"/>
      <c r="T1114" s="129"/>
    </row>
    <row r="1115" spans="1:26" x14ac:dyDescent="0.3">
      <c r="A1115" s="2" t="str">
        <f t="shared" ca="1" si="112"/>
        <v>A.74</v>
      </c>
      <c r="B1115" s="7">
        <v>28</v>
      </c>
      <c r="C1115" s="7" t="s">
        <v>3027</v>
      </c>
      <c r="D1115" s="53"/>
      <c r="E1115" s="6"/>
      <c r="F1115" s="28" t="s">
        <v>3028</v>
      </c>
      <c r="G1115" s="28"/>
      <c r="H1115" s="7" t="s">
        <v>3029</v>
      </c>
      <c r="J1115" s="7">
        <v>100</v>
      </c>
      <c r="K1115" s="7" t="s">
        <v>1641</v>
      </c>
      <c r="L1115" s="121"/>
      <c r="M1115" s="91">
        <f t="shared" si="110"/>
        <v>0</v>
      </c>
      <c r="N1115" s="7">
        <v>22</v>
      </c>
      <c r="O1115" s="91">
        <f t="shared" si="113"/>
        <v>0</v>
      </c>
      <c r="P1115" s="91">
        <f t="shared" si="111"/>
        <v>0</v>
      </c>
      <c r="Q1115" s="129"/>
      <c r="R1115" s="129"/>
      <c r="S1115" s="129"/>
      <c r="T1115" s="129"/>
    </row>
    <row r="1116" spans="1:26" x14ac:dyDescent="0.3">
      <c r="A1116" s="49" t="s">
        <v>1682</v>
      </c>
      <c r="B1116" s="50"/>
      <c r="C1116" s="50"/>
      <c r="D1116" s="50"/>
      <c r="E1116" s="50"/>
      <c r="F1116" s="50"/>
      <c r="G1116" s="50"/>
      <c r="H1116" s="50"/>
      <c r="I1116" s="50"/>
      <c r="J1116" s="50"/>
      <c r="K1116" s="50"/>
      <c r="L1116" s="124">
        <f>SUM(L1088:L1115)</f>
        <v>0</v>
      </c>
      <c r="M1116" s="97">
        <f>SUM(M1088:M1115)</f>
        <v>0</v>
      </c>
      <c r="N1116" s="50"/>
      <c r="O1116" s="97">
        <f>SUM(O1088:O1115)</f>
        <v>0</v>
      </c>
      <c r="P1116" s="97">
        <f>SUM(P1088:P1115)</f>
        <v>0</v>
      </c>
      <c r="Q1116" s="130"/>
      <c r="R1116" s="129"/>
      <c r="S1116" s="129"/>
      <c r="T1116" s="129"/>
    </row>
    <row r="1117" spans="1:26" s="104" customFormat="1" ht="31.2" x14ac:dyDescent="0.3">
      <c r="A1117" s="85" t="s">
        <v>1679</v>
      </c>
      <c r="B1117" s="85"/>
      <c r="C1117" s="85"/>
      <c r="D1117" s="85"/>
      <c r="E1117" s="85"/>
      <c r="F1117" s="85"/>
      <c r="G1117" s="85"/>
      <c r="H1117" s="85"/>
      <c r="I1117" s="85"/>
      <c r="J1117" s="85"/>
      <c r="K1117" s="85"/>
      <c r="L1117" s="125"/>
      <c r="M1117" s="98">
        <f>+M1116*2</f>
        <v>0</v>
      </c>
      <c r="N1117" s="85"/>
      <c r="O1117" s="98">
        <f>+O1116*2</f>
        <v>0</v>
      </c>
      <c r="P1117" s="98">
        <f>+P1116*2</f>
        <v>0</v>
      </c>
      <c r="Q1117" s="131"/>
      <c r="R1117" s="131"/>
      <c r="S1117" s="131"/>
      <c r="T1117" s="131"/>
      <c r="Z1117" s="87"/>
    </row>
    <row r="1118" spans="1:26" x14ac:dyDescent="0.3">
      <c r="D1118" s="53"/>
      <c r="E1118" s="104"/>
      <c r="L1118" s="120"/>
      <c r="Q1118" s="129"/>
      <c r="R1118" s="129"/>
      <c r="S1118" s="129"/>
      <c r="T1118" s="129"/>
    </row>
    <row r="1119" spans="1:26" x14ac:dyDescent="0.3">
      <c r="D1119" s="53"/>
      <c r="E1119" s="104"/>
      <c r="L1119" s="120"/>
      <c r="Q1119" s="129"/>
      <c r="R1119" s="129"/>
      <c r="S1119" s="129"/>
      <c r="T1119" s="129"/>
    </row>
    <row r="1120" spans="1:26" ht="54.6" customHeight="1" x14ac:dyDescent="0.3">
      <c r="A1120" s="1" t="s">
        <v>366</v>
      </c>
      <c r="D1120" s="53" t="str">
        <f ca="1">IF(A1120="A",COUNTIF($A$1:A1120,"A")&amp;".","")</f>
        <v>75.</v>
      </c>
      <c r="E1120" s="104" t="s">
        <v>3030</v>
      </c>
      <c r="F1120" s="54" t="str">
        <f ca="1">CONCATENATE(D1120," ",E1120)</f>
        <v>75. PATHONOSTICS "ali enakovredno"</v>
      </c>
      <c r="G1120" s="54"/>
      <c r="L1120" s="120"/>
      <c r="Q1120" s="129"/>
      <c r="R1120" s="129"/>
      <c r="S1120" s="129"/>
      <c r="T1120" s="129"/>
    </row>
    <row r="1121" spans="1:26" x14ac:dyDescent="0.3">
      <c r="D1121" s="53"/>
      <c r="E1121" s="104"/>
      <c r="L1121" s="120"/>
      <c r="Q1121" s="129"/>
      <c r="R1121" s="129"/>
      <c r="S1121" s="129"/>
      <c r="T1121" s="129"/>
    </row>
    <row r="1122" spans="1:26" x14ac:dyDescent="0.3">
      <c r="A1122" s="2" t="str">
        <f ca="1">CONCATENATE("A.",IF(OFFSET(INDIRECT(ADDRESS(ROW(),COLUMN())),-2,3,1)="",OFFSET(INDIRECT(ADDRESS(ROW(),COLUMN())),-1,1,1),LEFT(OFFSET(INDIRECT(ADDRESS(ROW(),COLUMN())),-2,3,1),FIND(".",OFFSET(INDIRECT(ADDRESS(ROW(),COLUMN())),-2,3,1))-1)))</f>
        <v>A.75</v>
      </c>
      <c r="B1122" s="7">
        <v>1</v>
      </c>
      <c r="C1122" s="7" t="s">
        <v>3031</v>
      </c>
      <c r="D1122" s="53"/>
      <c r="E1122" s="6"/>
      <c r="F1122" s="28" t="s">
        <v>3032</v>
      </c>
      <c r="G1122" s="28"/>
      <c r="H1122" s="7" t="s">
        <v>3033</v>
      </c>
      <c r="J1122" s="7">
        <v>30</v>
      </c>
      <c r="K1122" s="7" t="s">
        <v>1641</v>
      </c>
      <c r="L1122" s="121"/>
      <c r="M1122" s="91">
        <f>J1122*L1122</f>
        <v>0</v>
      </c>
      <c r="N1122" s="7">
        <v>9.5</v>
      </c>
      <c r="O1122" s="91">
        <f>+ROUND(+L1122*(100+N1122)/100,2)</f>
        <v>0</v>
      </c>
      <c r="P1122" s="91">
        <f>J1122*O1122</f>
        <v>0</v>
      </c>
      <c r="Q1122" s="129"/>
      <c r="R1122" s="129"/>
      <c r="S1122" s="129"/>
      <c r="T1122" s="129"/>
    </row>
    <row r="1123" spans="1:26" x14ac:dyDescent="0.3">
      <c r="A1123" s="2" t="str">
        <f ca="1">IF(D1122="",A1122,D1122)</f>
        <v>A.75</v>
      </c>
      <c r="B1123" s="7">
        <v>2</v>
      </c>
      <c r="C1123" s="7" t="s">
        <v>3034</v>
      </c>
      <c r="D1123" s="53"/>
      <c r="E1123" s="6"/>
      <c r="F1123" s="28" t="s">
        <v>3035</v>
      </c>
      <c r="G1123" s="28"/>
      <c r="H1123" s="7" t="s">
        <v>3036</v>
      </c>
      <c r="J1123" s="7">
        <v>3</v>
      </c>
      <c r="K1123" s="7" t="s">
        <v>1641</v>
      </c>
      <c r="L1123" s="121"/>
      <c r="M1123" s="91">
        <f>J1123*L1123</f>
        <v>0</v>
      </c>
      <c r="N1123" s="7">
        <v>9.5</v>
      </c>
      <c r="O1123" s="91">
        <f t="shared" ref="O1123:O1125" si="114">+ROUND(+L1123*(100+N1123)/100,2)</f>
        <v>0</v>
      </c>
      <c r="P1123" s="91">
        <f>J1123*O1123</f>
        <v>0</v>
      </c>
      <c r="Q1123" s="129"/>
      <c r="R1123" s="129"/>
      <c r="S1123" s="129"/>
      <c r="T1123" s="129"/>
    </row>
    <row r="1124" spans="1:26" x14ac:dyDescent="0.3">
      <c r="A1124" s="2" t="str">
        <f ca="1">IF(D1123="",A1123,D1123)</f>
        <v>A.75</v>
      </c>
      <c r="B1124" s="7">
        <v>3</v>
      </c>
      <c r="C1124" s="7" t="s">
        <v>3037</v>
      </c>
      <c r="D1124" s="53"/>
      <c r="E1124" s="6"/>
      <c r="F1124" s="28" t="s">
        <v>3038</v>
      </c>
      <c r="G1124" s="28"/>
      <c r="H1124" s="7" t="s">
        <v>3039</v>
      </c>
      <c r="J1124" s="7">
        <v>2</v>
      </c>
      <c r="K1124" s="7" t="s">
        <v>1641</v>
      </c>
      <c r="L1124" s="121"/>
      <c r="M1124" s="91">
        <f>J1124*L1124</f>
        <v>0</v>
      </c>
      <c r="N1124" s="7">
        <v>9.5</v>
      </c>
      <c r="O1124" s="91">
        <f t="shared" si="114"/>
        <v>0</v>
      </c>
      <c r="P1124" s="91">
        <f>J1124*O1124</f>
        <v>0</v>
      </c>
      <c r="Q1124" s="129"/>
      <c r="R1124" s="129"/>
      <c r="S1124" s="129"/>
      <c r="T1124" s="129"/>
    </row>
    <row r="1125" spans="1:26" x14ac:dyDescent="0.3">
      <c r="A1125" s="2" t="str">
        <f ca="1">IF(D1124="",A1124,D1124)</f>
        <v>A.75</v>
      </c>
      <c r="B1125" s="7">
        <v>4</v>
      </c>
      <c r="C1125" s="7" t="s">
        <v>3040</v>
      </c>
      <c r="D1125" s="53"/>
      <c r="E1125" s="6"/>
      <c r="F1125" s="28" t="s">
        <v>3041</v>
      </c>
      <c r="G1125" s="28"/>
      <c r="H1125" s="7" t="s">
        <v>3042</v>
      </c>
      <c r="J1125" s="7">
        <v>20</v>
      </c>
      <c r="K1125" s="7" t="s">
        <v>1641</v>
      </c>
      <c r="L1125" s="121"/>
      <c r="M1125" s="91">
        <f>J1125*L1125</f>
        <v>0</v>
      </c>
      <c r="N1125" s="7">
        <v>9.5</v>
      </c>
      <c r="O1125" s="91">
        <f t="shared" si="114"/>
        <v>0</v>
      </c>
      <c r="P1125" s="91">
        <f>J1125*O1125</f>
        <v>0</v>
      </c>
      <c r="Q1125" s="129"/>
      <c r="R1125" s="129"/>
      <c r="S1125" s="129"/>
      <c r="T1125" s="129"/>
    </row>
    <row r="1126" spans="1:26" x14ac:dyDescent="0.3">
      <c r="A1126" s="49" t="s">
        <v>1682</v>
      </c>
      <c r="B1126" s="50"/>
      <c r="C1126" s="50"/>
      <c r="D1126" s="50"/>
      <c r="E1126" s="50"/>
      <c r="F1126" s="50"/>
      <c r="G1126" s="50"/>
      <c r="H1126" s="50"/>
      <c r="I1126" s="50"/>
      <c r="J1126" s="50"/>
      <c r="K1126" s="50"/>
      <c r="L1126" s="124">
        <f>SUM(L1122:L1125)</f>
        <v>0</v>
      </c>
      <c r="M1126" s="97">
        <f>SUM(M1122:M1125)</f>
        <v>0</v>
      </c>
      <c r="N1126" s="50"/>
      <c r="O1126" s="97">
        <f>SUM(O1122:O1125)</f>
        <v>0</v>
      </c>
      <c r="P1126" s="97">
        <f>SUM(P1122:P1125)</f>
        <v>0</v>
      </c>
      <c r="Q1126" s="130"/>
      <c r="R1126" s="129"/>
      <c r="S1126" s="129"/>
      <c r="T1126" s="129"/>
    </row>
    <row r="1127" spans="1:26" s="104" customFormat="1" ht="31.2" x14ac:dyDescent="0.3">
      <c r="A1127" s="85" t="s">
        <v>1679</v>
      </c>
      <c r="B1127" s="85"/>
      <c r="C1127" s="85"/>
      <c r="D1127" s="85"/>
      <c r="E1127" s="85"/>
      <c r="F1127" s="85"/>
      <c r="G1127" s="85"/>
      <c r="H1127" s="85"/>
      <c r="I1127" s="85"/>
      <c r="J1127" s="85"/>
      <c r="K1127" s="85"/>
      <c r="L1127" s="125"/>
      <c r="M1127" s="98">
        <f>+M1126*2</f>
        <v>0</v>
      </c>
      <c r="N1127" s="85"/>
      <c r="O1127" s="98">
        <f>+O1126*2</f>
        <v>0</v>
      </c>
      <c r="P1127" s="98">
        <f>+P1126*2</f>
        <v>0</v>
      </c>
      <c r="Q1127" s="131"/>
      <c r="R1127" s="131"/>
      <c r="S1127" s="131"/>
      <c r="T1127" s="131"/>
      <c r="Z1127" s="87"/>
    </row>
    <row r="1128" spans="1:26" ht="11.4" customHeight="1" x14ac:dyDescent="0.3">
      <c r="D1128" s="53"/>
      <c r="E1128" s="104"/>
      <c r="L1128" s="120"/>
      <c r="Q1128" s="129"/>
      <c r="R1128" s="129"/>
      <c r="S1128" s="129"/>
      <c r="T1128" s="129"/>
    </row>
    <row r="1129" spans="1:26" x14ac:dyDescent="0.3">
      <c r="D1129" s="53"/>
      <c r="E1129" s="104"/>
      <c r="L1129" s="120"/>
      <c r="Q1129" s="129"/>
      <c r="R1129" s="129"/>
      <c r="S1129" s="129"/>
      <c r="T1129" s="129"/>
    </row>
    <row r="1130" spans="1:26" ht="52.2" customHeight="1" x14ac:dyDescent="0.3">
      <c r="A1130" s="1" t="s">
        <v>366</v>
      </c>
      <c r="D1130" s="53" t="str">
        <f ca="1">IF(A1130="A",COUNTIF($A$1:A1130,"A")&amp;".","")</f>
        <v>76.</v>
      </c>
      <c r="E1130" s="104" t="s">
        <v>3043</v>
      </c>
      <c r="F1130" s="54" t="str">
        <f ca="1">CONCATENATE(D1130," ",E1130)</f>
        <v>76. PURITAN "ali enakovredno"</v>
      </c>
      <c r="G1130" s="54"/>
      <c r="L1130" s="120"/>
      <c r="Q1130" s="129"/>
      <c r="R1130" s="129"/>
      <c r="S1130" s="129"/>
      <c r="T1130" s="129"/>
    </row>
    <row r="1131" spans="1:26" x14ac:dyDescent="0.3">
      <c r="D1131" s="53"/>
      <c r="E1131" s="104"/>
      <c r="L1131" s="120"/>
      <c r="Q1131" s="129"/>
      <c r="R1131" s="129"/>
      <c r="S1131" s="129"/>
      <c r="T1131" s="129"/>
    </row>
    <row r="1132" spans="1:26" x14ac:dyDescent="0.3">
      <c r="A1132" s="2" t="str">
        <f ca="1">CONCATENATE("A.",IF(OFFSET(INDIRECT(ADDRESS(ROW(),COLUMN())),-2,3,1)="",OFFSET(INDIRECT(ADDRESS(ROW(),COLUMN())),-1,1,1),LEFT(OFFSET(INDIRECT(ADDRESS(ROW(),COLUMN())),-2,3,1),FIND(".",OFFSET(INDIRECT(ADDRESS(ROW(),COLUMN())),-2,3,1))-1)))</f>
        <v>A.76</v>
      </c>
      <c r="B1132" s="7">
        <v>1</v>
      </c>
      <c r="C1132" s="7" t="s">
        <v>3044</v>
      </c>
      <c r="D1132" s="53"/>
      <c r="E1132" s="6"/>
      <c r="F1132" s="28" t="s">
        <v>3045</v>
      </c>
      <c r="G1132" s="28"/>
      <c r="H1132" s="7" t="s">
        <v>3046</v>
      </c>
      <c r="J1132" s="7">
        <v>10</v>
      </c>
      <c r="K1132" s="7" t="s">
        <v>1641</v>
      </c>
      <c r="L1132" s="121"/>
      <c r="M1132" s="91">
        <f>J1132*L1132</f>
        <v>0</v>
      </c>
      <c r="N1132" s="7">
        <v>22</v>
      </c>
      <c r="O1132" s="91">
        <f>+ROUND(+L1132*(100+N1132)/100,2)</f>
        <v>0</v>
      </c>
      <c r="P1132" s="91">
        <f>J1132*O1132</f>
        <v>0</v>
      </c>
      <c r="Q1132" s="129"/>
      <c r="R1132" s="129"/>
      <c r="S1132" s="129"/>
      <c r="T1132" s="129"/>
    </row>
    <row r="1133" spans="1:26" x14ac:dyDescent="0.3">
      <c r="A1133" s="49" t="s">
        <v>1682</v>
      </c>
      <c r="B1133" s="50"/>
      <c r="C1133" s="50"/>
      <c r="D1133" s="50"/>
      <c r="E1133" s="50"/>
      <c r="F1133" s="50"/>
      <c r="G1133" s="50"/>
      <c r="H1133" s="50"/>
      <c r="I1133" s="50"/>
      <c r="J1133" s="50"/>
      <c r="K1133" s="50"/>
      <c r="L1133" s="124">
        <f>SUM(L1132:L1132)</f>
        <v>0</v>
      </c>
      <c r="M1133" s="97">
        <f>SUM(M1132:M1132)</f>
        <v>0</v>
      </c>
      <c r="N1133" s="50"/>
      <c r="O1133" s="97">
        <f>SUM(O1132:O1132)</f>
        <v>0</v>
      </c>
      <c r="P1133" s="97">
        <f>SUM(P1132:P1132)</f>
        <v>0</v>
      </c>
      <c r="Q1133" s="130"/>
      <c r="R1133" s="129"/>
      <c r="S1133" s="129"/>
      <c r="T1133" s="129"/>
    </row>
    <row r="1134" spans="1:26" s="104" customFormat="1" ht="31.2" x14ac:dyDescent="0.3">
      <c r="A1134" s="85" t="s">
        <v>1679</v>
      </c>
      <c r="B1134" s="85"/>
      <c r="C1134" s="85"/>
      <c r="D1134" s="85"/>
      <c r="E1134" s="85"/>
      <c r="F1134" s="85"/>
      <c r="G1134" s="85"/>
      <c r="H1134" s="85"/>
      <c r="I1134" s="85"/>
      <c r="J1134" s="85"/>
      <c r="K1134" s="85"/>
      <c r="L1134" s="125"/>
      <c r="M1134" s="98">
        <f>+M1133*2</f>
        <v>0</v>
      </c>
      <c r="N1134" s="85"/>
      <c r="O1134" s="98">
        <f>+O1133*2</f>
        <v>0</v>
      </c>
      <c r="P1134" s="98">
        <f>+P1133*2</f>
        <v>0</v>
      </c>
      <c r="Q1134" s="131"/>
      <c r="R1134" s="131"/>
      <c r="S1134" s="131"/>
      <c r="T1134" s="131"/>
      <c r="Z1134" s="87"/>
    </row>
    <row r="1135" spans="1:26" x14ac:dyDescent="0.3">
      <c r="D1135" s="53"/>
      <c r="E1135" s="104"/>
      <c r="L1135" s="120"/>
      <c r="Q1135" s="129"/>
      <c r="R1135" s="129"/>
      <c r="S1135" s="129"/>
      <c r="T1135" s="129"/>
    </row>
    <row r="1136" spans="1:26" x14ac:dyDescent="0.3">
      <c r="D1136" s="53"/>
      <c r="E1136" s="104"/>
      <c r="L1136" s="120"/>
      <c r="Q1136" s="129"/>
      <c r="R1136" s="129"/>
      <c r="S1136" s="129"/>
      <c r="T1136" s="129"/>
    </row>
    <row r="1137" spans="1:20" ht="41.4" customHeight="1" x14ac:dyDescent="0.3">
      <c r="A1137" s="1" t="s">
        <v>366</v>
      </c>
      <c r="D1137" s="53" t="str">
        <f ca="1">IF(A1137="A",COUNTIF($A$1:A1137,"A")&amp;".","")</f>
        <v>77.</v>
      </c>
      <c r="E1137" s="104" t="s">
        <v>3047</v>
      </c>
      <c r="F1137" s="54" t="str">
        <f ca="1">CONCATENATE(D1137," ",E1137)</f>
        <v>77. QIAGEN "ali enakovredno"</v>
      </c>
      <c r="G1137" s="54"/>
      <c r="L1137" s="120"/>
      <c r="Q1137" s="129"/>
      <c r="R1137" s="129"/>
      <c r="S1137" s="129"/>
      <c r="T1137" s="129"/>
    </row>
    <row r="1138" spans="1:20" x14ac:dyDescent="0.3">
      <c r="D1138" s="53"/>
      <c r="E1138" s="104"/>
      <c r="L1138" s="120"/>
      <c r="Q1138" s="129"/>
      <c r="R1138" s="129"/>
      <c r="S1138" s="129"/>
      <c r="T1138" s="129"/>
    </row>
    <row r="1139" spans="1:20" x14ac:dyDescent="0.3">
      <c r="A1139" s="2" t="str">
        <f ca="1">CONCATENATE("A.",IF(OFFSET(INDIRECT(ADDRESS(ROW(),COLUMN())),-2,3,1)="",OFFSET(INDIRECT(ADDRESS(ROW(),COLUMN())),-1,1,1),LEFT(OFFSET(INDIRECT(ADDRESS(ROW(),COLUMN())),-2,3,1),FIND(".",OFFSET(INDIRECT(ADDRESS(ROW(),COLUMN())),-2,3,1))-1)))</f>
        <v>A.77</v>
      </c>
      <c r="B1139" s="7">
        <v>1</v>
      </c>
      <c r="C1139" s="7" t="s">
        <v>3048</v>
      </c>
      <c r="D1139" s="53"/>
      <c r="E1139" s="6"/>
      <c r="F1139" s="28" t="s">
        <v>3049</v>
      </c>
      <c r="G1139" s="28"/>
      <c r="H1139" s="7" t="s">
        <v>3050</v>
      </c>
      <c r="J1139" s="7">
        <v>1</v>
      </c>
      <c r="K1139" s="7" t="s">
        <v>1641</v>
      </c>
      <c r="L1139" s="121"/>
      <c r="M1139" s="91">
        <f t="shared" ref="M1139:M1169" si="115">J1139*L1139</f>
        <v>0</v>
      </c>
      <c r="N1139" s="7">
        <v>22</v>
      </c>
      <c r="O1139" s="91">
        <f>+ROUND(+L1139*(100+N1139)/100,2)</f>
        <v>0</v>
      </c>
      <c r="P1139" s="91">
        <f t="shared" ref="P1139:P1169" si="116">J1139*O1139</f>
        <v>0</v>
      </c>
      <c r="Q1139" s="129"/>
      <c r="R1139" s="129"/>
      <c r="S1139" s="129"/>
      <c r="T1139" s="129"/>
    </row>
    <row r="1140" spans="1:20" x14ac:dyDescent="0.3">
      <c r="A1140" s="2" t="str">
        <f t="shared" ref="A1140:A1169" ca="1" si="117">IF(D1139="",A1139,D1139)</f>
        <v>A.77</v>
      </c>
      <c r="B1140" s="7">
        <v>2</v>
      </c>
      <c r="C1140" s="7" t="s">
        <v>1183</v>
      </c>
      <c r="D1140" s="53"/>
      <c r="E1140" s="6"/>
      <c r="F1140" s="28" t="s">
        <v>3051</v>
      </c>
      <c r="G1140" s="28"/>
      <c r="H1140" s="7" t="s">
        <v>1182</v>
      </c>
      <c r="J1140" s="7">
        <v>270</v>
      </c>
      <c r="K1140" s="7" t="s">
        <v>1641</v>
      </c>
      <c r="L1140" s="121"/>
      <c r="M1140" s="91">
        <f t="shared" si="115"/>
        <v>0</v>
      </c>
      <c r="N1140" s="7">
        <v>22</v>
      </c>
      <c r="O1140" s="91">
        <f t="shared" ref="O1140:O1169" si="118">+ROUND(+L1140*(100+N1140)/100,2)</f>
        <v>0</v>
      </c>
      <c r="P1140" s="91">
        <f t="shared" si="116"/>
        <v>0</v>
      </c>
      <c r="Q1140" s="129"/>
      <c r="R1140" s="129"/>
      <c r="S1140" s="129"/>
      <c r="T1140" s="129"/>
    </row>
    <row r="1141" spans="1:20" x14ac:dyDescent="0.3">
      <c r="A1141" s="2" t="str">
        <f t="shared" ca="1" si="117"/>
        <v>A.77</v>
      </c>
      <c r="B1141" s="7">
        <v>3</v>
      </c>
      <c r="C1141" s="7" t="s">
        <v>1185</v>
      </c>
      <c r="D1141" s="53"/>
      <c r="E1141" s="6"/>
      <c r="F1141" s="28" t="s">
        <v>3052</v>
      </c>
      <c r="G1141" s="28"/>
      <c r="H1141" s="7" t="s">
        <v>1184</v>
      </c>
      <c r="J1141" s="7">
        <v>28</v>
      </c>
      <c r="K1141" s="7" t="s">
        <v>1641</v>
      </c>
      <c r="L1141" s="121"/>
      <c r="M1141" s="91">
        <f t="shared" si="115"/>
        <v>0</v>
      </c>
      <c r="N1141" s="7">
        <v>22</v>
      </c>
      <c r="O1141" s="91">
        <f t="shared" si="118"/>
        <v>0</v>
      </c>
      <c r="P1141" s="91">
        <f t="shared" si="116"/>
        <v>0</v>
      </c>
      <c r="Q1141" s="129"/>
      <c r="R1141" s="129"/>
      <c r="S1141" s="129"/>
      <c r="T1141" s="129"/>
    </row>
    <row r="1142" spans="1:20" x14ac:dyDescent="0.3">
      <c r="A1142" s="2" t="str">
        <f t="shared" ca="1" si="117"/>
        <v>A.77</v>
      </c>
      <c r="B1142" s="7">
        <v>4</v>
      </c>
      <c r="C1142" s="7" t="s">
        <v>3053</v>
      </c>
      <c r="D1142" s="53"/>
      <c r="E1142" s="6"/>
      <c r="F1142" s="28" t="s">
        <v>3054</v>
      </c>
      <c r="G1142" s="28"/>
      <c r="H1142" s="7" t="s">
        <v>3055</v>
      </c>
      <c r="J1142" s="7">
        <v>1</v>
      </c>
      <c r="K1142" s="7" t="s">
        <v>1641</v>
      </c>
      <c r="L1142" s="121"/>
      <c r="M1142" s="91">
        <f t="shared" si="115"/>
        <v>0</v>
      </c>
      <c r="N1142" s="7">
        <v>22</v>
      </c>
      <c r="O1142" s="91">
        <f t="shared" si="118"/>
        <v>0</v>
      </c>
      <c r="P1142" s="91">
        <f t="shared" si="116"/>
        <v>0</v>
      </c>
      <c r="Q1142" s="129"/>
      <c r="R1142" s="129"/>
      <c r="S1142" s="129"/>
      <c r="T1142" s="129"/>
    </row>
    <row r="1143" spans="1:20" x14ac:dyDescent="0.3">
      <c r="A1143" s="2" t="str">
        <f t="shared" ca="1" si="117"/>
        <v>A.77</v>
      </c>
      <c r="B1143" s="7">
        <v>5</v>
      </c>
      <c r="C1143" s="7" t="s">
        <v>3056</v>
      </c>
      <c r="D1143" s="53"/>
      <c r="E1143" s="6"/>
      <c r="F1143" s="28" t="s">
        <v>3057</v>
      </c>
      <c r="G1143" s="28"/>
      <c r="H1143" s="7" t="s">
        <v>3058</v>
      </c>
      <c r="J1143" s="7">
        <v>5</v>
      </c>
      <c r="K1143" s="7" t="s">
        <v>1641</v>
      </c>
      <c r="L1143" s="121"/>
      <c r="M1143" s="91">
        <f t="shared" si="115"/>
        <v>0</v>
      </c>
      <c r="N1143" s="7">
        <v>22</v>
      </c>
      <c r="O1143" s="91">
        <f t="shared" si="118"/>
        <v>0</v>
      </c>
      <c r="P1143" s="91">
        <f t="shared" si="116"/>
        <v>0</v>
      </c>
      <c r="Q1143" s="129"/>
      <c r="R1143" s="129"/>
      <c r="S1143" s="129"/>
      <c r="T1143" s="129"/>
    </row>
    <row r="1144" spans="1:20" x14ac:dyDescent="0.3">
      <c r="A1144" s="2" t="str">
        <f t="shared" ca="1" si="117"/>
        <v>A.77</v>
      </c>
      <c r="B1144" s="7">
        <v>6</v>
      </c>
      <c r="C1144" s="7" t="s">
        <v>3059</v>
      </c>
      <c r="D1144" s="53"/>
      <c r="E1144" s="6"/>
      <c r="F1144" s="28" t="s">
        <v>3060</v>
      </c>
      <c r="G1144" s="28"/>
      <c r="H1144" s="7" t="s">
        <v>3061</v>
      </c>
      <c r="J1144" s="7">
        <v>12</v>
      </c>
      <c r="K1144" s="7" t="s">
        <v>1641</v>
      </c>
      <c r="L1144" s="121"/>
      <c r="M1144" s="91">
        <f t="shared" si="115"/>
        <v>0</v>
      </c>
      <c r="N1144" s="7">
        <v>22</v>
      </c>
      <c r="O1144" s="91">
        <f t="shared" si="118"/>
        <v>0</v>
      </c>
      <c r="P1144" s="91">
        <f t="shared" si="116"/>
        <v>0</v>
      </c>
      <c r="Q1144" s="129"/>
      <c r="R1144" s="129"/>
      <c r="S1144" s="129"/>
      <c r="T1144" s="129"/>
    </row>
    <row r="1145" spans="1:20" x14ac:dyDescent="0.3">
      <c r="A1145" s="2" t="str">
        <f t="shared" ca="1" si="117"/>
        <v>A.77</v>
      </c>
      <c r="B1145" s="7">
        <v>7</v>
      </c>
      <c r="C1145" s="7" t="s">
        <v>1187</v>
      </c>
      <c r="D1145" s="53"/>
      <c r="E1145" s="6"/>
      <c r="F1145" s="28" t="s">
        <v>3062</v>
      </c>
      <c r="G1145" s="28"/>
      <c r="H1145" s="7" t="s">
        <v>1186</v>
      </c>
      <c r="J1145" s="7">
        <v>80</v>
      </c>
      <c r="K1145" s="7" t="s">
        <v>1641</v>
      </c>
      <c r="L1145" s="121"/>
      <c r="M1145" s="91">
        <f t="shared" si="115"/>
        <v>0</v>
      </c>
      <c r="N1145" s="7">
        <v>9.5</v>
      </c>
      <c r="O1145" s="91">
        <f t="shared" si="118"/>
        <v>0</v>
      </c>
      <c r="P1145" s="91">
        <f t="shared" si="116"/>
        <v>0</v>
      </c>
      <c r="Q1145" s="129"/>
      <c r="R1145" s="129"/>
      <c r="S1145" s="129"/>
      <c r="T1145" s="129"/>
    </row>
    <row r="1146" spans="1:20" x14ac:dyDescent="0.3">
      <c r="A1146" s="2" t="str">
        <f t="shared" ca="1" si="117"/>
        <v>A.77</v>
      </c>
      <c r="B1146" s="7">
        <v>8</v>
      </c>
      <c r="C1146" s="7" t="s">
        <v>1189</v>
      </c>
      <c r="D1146" s="53"/>
      <c r="E1146" s="6"/>
      <c r="F1146" s="28" t="s">
        <v>3063</v>
      </c>
      <c r="G1146" s="28"/>
      <c r="H1146" s="7" t="s">
        <v>1188</v>
      </c>
      <c r="J1146" s="7">
        <v>70</v>
      </c>
      <c r="K1146" s="7" t="s">
        <v>1641</v>
      </c>
      <c r="L1146" s="121"/>
      <c r="M1146" s="91">
        <f t="shared" si="115"/>
        <v>0</v>
      </c>
      <c r="N1146" s="7">
        <v>9.5</v>
      </c>
      <c r="O1146" s="91">
        <f t="shared" si="118"/>
        <v>0</v>
      </c>
      <c r="P1146" s="91">
        <f t="shared" si="116"/>
        <v>0</v>
      </c>
      <c r="Q1146" s="129"/>
      <c r="R1146" s="129"/>
      <c r="S1146" s="129"/>
      <c r="T1146" s="129"/>
    </row>
    <row r="1147" spans="1:20" x14ac:dyDescent="0.3">
      <c r="A1147" s="2" t="str">
        <f t="shared" ca="1" si="117"/>
        <v>A.77</v>
      </c>
      <c r="B1147" s="7">
        <v>9</v>
      </c>
      <c r="C1147" s="7" t="s">
        <v>1192</v>
      </c>
      <c r="D1147" s="53"/>
      <c r="E1147" s="6"/>
      <c r="F1147" s="28" t="s">
        <v>3064</v>
      </c>
      <c r="G1147" s="28"/>
      <c r="H1147" s="7" t="s">
        <v>1191</v>
      </c>
      <c r="J1147" s="7">
        <v>5</v>
      </c>
      <c r="K1147" s="7" t="s">
        <v>1641</v>
      </c>
      <c r="L1147" s="121"/>
      <c r="M1147" s="91">
        <f t="shared" si="115"/>
        <v>0</v>
      </c>
      <c r="N1147" s="7">
        <v>9.5</v>
      </c>
      <c r="O1147" s="91">
        <f t="shared" si="118"/>
        <v>0</v>
      </c>
      <c r="P1147" s="91">
        <f t="shared" si="116"/>
        <v>0</v>
      </c>
      <c r="Q1147" s="129"/>
      <c r="R1147" s="129"/>
      <c r="S1147" s="129"/>
      <c r="T1147" s="129"/>
    </row>
    <row r="1148" spans="1:20" x14ac:dyDescent="0.3">
      <c r="A1148" s="2" t="str">
        <f t="shared" ca="1" si="117"/>
        <v>A.77</v>
      </c>
      <c r="B1148" s="7">
        <v>10</v>
      </c>
      <c r="C1148" s="7" t="s">
        <v>1194</v>
      </c>
      <c r="D1148" s="53"/>
      <c r="E1148" s="6"/>
      <c r="F1148" s="28" t="s">
        <v>3065</v>
      </c>
      <c r="G1148" s="28"/>
      <c r="H1148" s="7" t="s">
        <v>1193</v>
      </c>
      <c r="J1148" s="7">
        <v>1</v>
      </c>
      <c r="K1148" s="7" t="s">
        <v>1641</v>
      </c>
      <c r="L1148" s="121"/>
      <c r="M1148" s="91">
        <f t="shared" si="115"/>
        <v>0</v>
      </c>
      <c r="N1148" s="7">
        <v>9.5</v>
      </c>
      <c r="O1148" s="91">
        <f t="shared" si="118"/>
        <v>0</v>
      </c>
      <c r="P1148" s="91">
        <f t="shared" si="116"/>
        <v>0</v>
      </c>
      <c r="Q1148" s="129"/>
      <c r="R1148" s="129"/>
      <c r="S1148" s="129"/>
      <c r="T1148" s="129"/>
    </row>
    <row r="1149" spans="1:20" x14ac:dyDescent="0.3">
      <c r="A1149" s="2" t="str">
        <f t="shared" ca="1" si="117"/>
        <v>A.77</v>
      </c>
      <c r="B1149" s="7">
        <v>11</v>
      </c>
      <c r="C1149" s="7" t="s">
        <v>1196</v>
      </c>
      <c r="D1149" s="53"/>
      <c r="E1149" s="6"/>
      <c r="F1149" s="28" t="s">
        <v>3066</v>
      </c>
      <c r="G1149" s="28"/>
      <c r="H1149" s="7" t="s">
        <v>1195</v>
      </c>
      <c r="J1149" s="7">
        <v>2</v>
      </c>
      <c r="K1149" s="7" t="s">
        <v>1641</v>
      </c>
      <c r="L1149" s="121"/>
      <c r="M1149" s="91">
        <f t="shared" si="115"/>
        <v>0</v>
      </c>
      <c r="N1149" s="7">
        <v>9.5</v>
      </c>
      <c r="O1149" s="91">
        <f t="shared" si="118"/>
        <v>0</v>
      </c>
      <c r="P1149" s="91">
        <f t="shared" si="116"/>
        <v>0</v>
      </c>
      <c r="Q1149" s="129"/>
      <c r="R1149" s="129"/>
      <c r="S1149" s="129"/>
      <c r="T1149" s="129"/>
    </row>
    <row r="1150" spans="1:20" x14ac:dyDescent="0.3">
      <c r="A1150" s="2" t="str">
        <f t="shared" ca="1" si="117"/>
        <v>A.77</v>
      </c>
      <c r="B1150" s="7">
        <v>12</v>
      </c>
      <c r="C1150" s="7" t="s">
        <v>1198</v>
      </c>
      <c r="D1150" s="53"/>
      <c r="E1150" s="6"/>
      <c r="F1150" s="28" t="s">
        <v>3067</v>
      </c>
      <c r="G1150" s="28"/>
      <c r="H1150" s="7" t="s">
        <v>1197</v>
      </c>
      <c r="J1150" s="7">
        <v>3</v>
      </c>
      <c r="K1150" s="7" t="s">
        <v>1641</v>
      </c>
      <c r="L1150" s="121"/>
      <c r="M1150" s="91">
        <f t="shared" si="115"/>
        <v>0</v>
      </c>
      <c r="N1150" s="7">
        <v>9.5</v>
      </c>
      <c r="O1150" s="91">
        <f t="shared" si="118"/>
        <v>0</v>
      </c>
      <c r="P1150" s="91">
        <f t="shared" si="116"/>
        <v>0</v>
      </c>
      <c r="Q1150" s="129"/>
      <c r="R1150" s="129"/>
      <c r="S1150" s="129"/>
      <c r="T1150" s="129"/>
    </row>
    <row r="1151" spans="1:20" ht="31.2" x14ac:dyDescent="0.3">
      <c r="A1151" s="2" t="str">
        <f t="shared" ca="1" si="117"/>
        <v>A.77</v>
      </c>
      <c r="B1151" s="7">
        <v>13</v>
      </c>
      <c r="C1151" s="7" t="s">
        <v>3068</v>
      </c>
      <c r="D1151" s="53"/>
      <c r="E1151" s="6"/>
      <c r="F1151" s="28" t="s">
        <v>3069</v>
      </c>
      <c r="G1151" s="28"/>
      <c r="H1151" s="7" t="s">
        <v>3070</v>
      </c>
      <c r="J1151" s="7">
        <v>1</v>
      </c>
      <c r="K1151" s="7" t="s">
        <v>1641</v>
      </c>
      <c r="L1151" s="121"/>
      <c r="M1151" s="91">
        <f t="shared" si="115"/>
        <v>0</v>
      </c>
      <c r="N1151" s="7">
        <v>22</v>
      </c>
      <c r="O1151" s="91">
        <f t="shared" si="118"/>
        <v>0</v>
      </c>
      <c r="P1151" s="91">
        <f t="shared" si="116"/>
        <v>0</v>
      </c>
      <c r="Q1151" s="129"/>
      <c r="R1151" s="129"/>
      <c r="S1151" s="129"/>
      <c r="T1151" s="129"/>
    </row>
    <row r="1152" spans="1:20" x14ac:dyDescent="0.3">
      <c r="A1152" s="2" t="str">
        <f t="shared" ca="1" si="117"/>
        <v>A.77</v>
      </c>
      <c r="B1152" s="7">
        <v>14</v>
      </c>
      <c r="C1152" s="7" t="s">
        <v>3071</v>
      </c>
      <c r="D1152" s="53"/>
      <c r="E1152" s="6"/>
      <c r="F1152" s="28" t="s">
        <v>3072</v>
      </c>
      <c r="G1152" s="28"/>
      <c r="H1152" s="7" t="s">
        <v>3073</v>
      </c>
      <c r="J1152" s="7">
        <v>10</v>
      </c>
      <c r="K1152" s="7" t="s">
        <v>1641</v>
      </c>
      <c r="L1152" s="121"/>
      <c r="M1152" s="91">
        <f t="shared" si="115"/>
        <v>0</v>
      </c>
      <c r="N1152" s="7">
        <v>22</v>
      </c>
      <c r="O1152" s="91">
        <f t="shared" si="118"/>
        <v>0</v>
      </c>
      <c r="P1152" s="91">
        <f t="shared" si="116"/>
        <v>0</v>
      </c>
      <c r="Q1152" s="129"/>
      <c r="R1152" s="129"/>
      <c r="S1152" s="129"/>
      <c r="T1152" s="129"/>
    </row>
    <row r="1153" spans="1:20" x14ac:dyDescent="0.3">
      <c r="A1153" s="2" t="str">
        <f t="shared" ca="1" si="117"/>
        <v>A.77</v>
      </c>
      <c r="B1153" s="7">
        <v>15</v>
      </c>
      <c r="C1153" s="7" t="s">
        <v>3074</v>
      </c>
      <c r="D1153" s="53"/>
      <c r="E1153" s="6"/>
      <c r="F1153" s="28" t="s">
        <v>3075</v>
      </c>
      <c r="G1153" s="28"/>
      <c r="H1153" s="7" t="s">
        <v>3076</v>
      </c>
      <c r="J1153" s="7">
        <v>1</v>
      </c>
      <c r="K1153" s="7" t="s">
        <v>1641</v>
      </c>
      <c r="L1153" s="121"/>
      <c r="M1153" s="91">
        <f t="shared" si="115"/>
        <v>0</v>
      </c>
      <c r="N1153" s="7">
        <v>22</v>
      </c>
      <c r="O1153" s="91">
        <f t="shared" si="118"/>
        <v>0</v>
      </c>
      <c r="P1153" s="91">
        <f t="shared" si="116"/>
        <v>0</v>
      </c>
      <c r="Q1153" s="129"/>
      <c r="R1153" s="129"/>
      <c r="S1153" s="129"/>
      <c r="T1153" s="129"/>
    </row>
    <row r="1154" spans="1:20" x14ac:dyDescent="0.3">
      <c r="A1154" s="2" t="str">
        <f t="shared" ca="1" si="117"/>
        <v>A.77</v>
      </c>
      <c r="B1154" s="7">
        <v>16</v>
      </c>
      <c r="C1154" s="7" t="s">
        <v>3077</v>
      </c>
      <c r="D1154" s="53"/>
      <c r="E1154" s="6"/>
      <c r="F1154" s="28" t="s">
        <v>3078</v>
      </c>
      <c r="G1154" s="28"/>
      <c r="H1154" s="7" t="s">
        <v>3079</v>
      </c>
      <c r="J1154" s="7">
        <v>30</v>
      </c>
      <c r="K1154" s="7" t="s">
        <v>1641</v>
      </c>
      <c r="L1154" s="121"/>
      <c r="M1154" s="91">
        <f t="shared" si="115"/>
        <v>0</v>
      </c>
      <c r="N1154" s="7">
        <v>9.5</v>
      </c>
      <c r="O1154" s="91">
        <f t="shared" si="118"/>
        <v>0</v>
      </c>
      <c r="P1154" s="91">
        <f t="shared" si="116"/>
        <v>0</v>
      </c>
      <c r="Q1154" s="129"/>
      <c r="R1154" s="129"/>
      <c r="S1154" s="129"/>
      <c r="T1154" s="129"/>
    </row>
    <row r="1155" spans="1:20" ht="31.2" x14ac:dyDescent="0.3">
      <c r="A1155" s="2" t="str">
        <f t="shared" ca="1" si="117"/>
        <v>A.77</v>
      </c>
      <c r="B1155" s="7">
        <v>17</v>
      </c>
      <c r="C1155" s="7" t="s">
        <v>3080</v>
      </c>
      <c r="D1155" s="53"/>
      <c r="E1155" s="6"/>
      <c r="F1155" s="28" t="s">
        <v>3081</v>
      </c>
      <c r="G1155" s="28"/>
      <c r="H1155" s="7" t="s">
        <v>3082</v>
      </c>
      <c r="J1155" s="7">
        <v>20</v>
      </c>
      <c r="K1155" s="7" t="s">
        <v>1641</v>
      </c>
      <c r="L1155" s="121"/>
      <c r="M1155" s="91">
        <f t="shared" si="115"/>
        <v>0</v>
      </c>
      <c r="N1155" s="7">
        <v>9.5</v>
      </c>
      <c r="O1155" s="91">
        <f t="shared" si="118"/>
        <v>0</v>
      </c>
      <c r="P1155" s="91">
        <f t="shared" si="116"/>
        <v>0</v>
      </c>
      <c r="Q1155" s="129"/>
      <c r="R1155" s="129"/>
      <c r="S1155" s="129"/>
      <c r="T1155" s="129"/>
    </row>
    <row r="1156" spans="1:20" x14ac:dyDescent="0.3">
      <c r="A1156" s="2" t="str">
        <f t="shared" ca="1" si="117"/>
        <v>A.77</v>
      </c>
      <c r="B1156" s="7">
        <v>18</v>
      </c>
      <c r="C1156" s="7" t="s">
        <v>3083</v>
      </c>
      <c r="D1156" s="53"/>
      <c r="E1156" s="6"/>
      <c r="F1156" s="28" t="s">
        <v>3084</v>
      </c>
      <c r="G1156" s="28"/>
      <c r="H1156" s="7" t="s">
        <v>3085</v>
      </c>
      <c r="J1156" s="7">
        <v>1</v>
      </c>
      <c r="K1156" s="7" t="s">
        <v>1641</v>
      </c>
      <c r="L1156" s="121"/>
      <c r="M1156" s="91">
        <f t="shared" si="115"/>
        <v>0</v>
      </c>
      <c r="N1156" s="7">
        <v>22</v>
      </c>
      <c r="O1156" s="91">
        <f t="shared" si="118"/>
        <v>0</v>
      </c>
      <c r="P1156" s="91">
        <f t="shared" si="116"/>
        <v>0</v>
      </c>
      <c r="Q1156" s="129"/>
      <c r="R1156" s="129"/>
      <c r="S1156" s="129"/>
      <c r="T1156" s="129"/>
    </row>
    <row r="1157" spans="1:20" x14ac:dyDescent="0.3">
      <c r="A1157" s="2" t="str">
        <f t="shared" ca="1" si="117"/>
        <v>A.77</v>
      </c>
      <c r="B1157" s="7">
        <v>19</v>
      </c>
      <c r="C1157" s="7" t="s">
        <v>3086</v>
      </c>
      <c r="D1157" s="53"/>
      <c r="E1157" s="6"/>
      <c r="F1157" s="28" t="s">
        <v>3087</v>
      </c>
      <c r="G1157" s="28"/>
      <c r="H1157" s="7" t="s">
        <v>3088</v>
      </c>
      <c r="J1157" s="7">
        <v>1</v>
      </c>
      <c r="K1157" s="7" t="s">
        <v>1641</v>
      </c>
      <c r="L1157" s="121"/>
      <c r="M1157" s="91">
        <f t="shared" si="115"/>
        <v>0</v>
      </c>
      <c r="N1157" s="7">
        <v>22</v>
      </c>
      <c r="O1157" s="91">
        <f t="shared" si="118"/>
        <v>0</v>
      </c>
      <c r="P1157" s="91">
        <f t="shared" si="116"/>
        <v>0</v>
      </c>
      <c r="Q1157" s="129"/>
      <c r="R1157" s="129"/>
      <c r="S1157" s="129"/>
      <c r="T1157" s="129"/>
    </row>
    <row r="1158" spans="1:20" x14ac:dyDescent="0.3">
      <c r="A1158" s="2" t="str">
        <f t="shared" ca="1" si="117"/>
        <v>A.77</v>
      </c>
      <c r="B1158" s="7">
        <v>20</v>
      </c>
      <c r="C1158" s="7" t="s">
        <v>1200</v>
      </c>
      <c r="D1158" s="53"/>
      <c r="E1158" s="6"/>
      <c r="F1158" s="28" t="s">
        <v>3089</v>
      </c>
      <c r="G1158" s="28"/>
      <c r="H1158" s="7" t="s">
        <v>1199</v>
      </c>
      <c r="J1158" s="7">
        <v>6</v>
      </c>
      <c r="K1158" s="7" t="s">
        <v>1641</v>
      </c>
      <c r="L1158" s="121"/>
      <c r="M1158" s="91">
        <f t="shared" si="115"/>
        <v>0</v>
      </c>
      <c r="N1158" s="7">
        <v>22</v>
      </c>
      <c r="O1158" s="91">
        <f t="shared" si="118"/>
        <v>0</v>
      </c>
      <c r="P1158" s="91">
        <f t="shared" si="116"/>
        <v>0</v>
      </c>
      <c r="Q1158" s="129"/>
      <c r="R1158" s="129"/>
      <c r="S1158" s="129"/>
      <c r="T1158" s="129"/>
    </row>
    <row r="1159" spans="1:20" x14ac:dyDescent="0.3">
      <c r="A1159" s="2" t="str">
        <f t="shared" ca="1" si="117"/>
        <v>A.77</v>
      </c>
      <c r="B1159" s="7">
        <v>21</v>
      </c>
      <c r="C1159" s="7" t="s">
        <v>3090</v>
      </c>
      <c r="D1159" s="53"/>
      <c r="E1159" s="6"/>
      <c r="F1159" s="28" t="s">
        <v>3091</v>
      </c>
      <c r="G1159" s="28"/>
      <c r="H1159" s="7" t="s">
        <v>3092</v>
      </c>
      <c r="J1159" s="7">
        <v>1</v>
      </c>
      <c r="K1159" s="7" t="s">
        <v>1715</v>
      </c>
      <c r="L1159" s="121"/>
      <c r="M1159" s="91">
        <f t="shared" si="115"/>
        <v>0</v>
      </c>
      <c r="N1159" s="7">
        <v>22</v>
      </c>
      <c r="O1159" s="91">
        <f t="shared" si="118"/>
        <v>0</v>
      </c>
      <c r="P1159" s="91">
        <f t="shared" si="116"/>
        <v>0</v>
      </c>
      <c r="Q1159" s="129"/>
      <c r="R1159" s="129"/>
      <c r="S1159" s="129"/>
      <c r="T1159" s="129"/>
    </row>
    <row r="1160" spans="1:20" x14ac:dyDescent="0.3">
      <c r="A1160" s="2" t="str">
        <f t="shared" ca="1" si="117"/>
        <v>A.77</v>
      </c>
      <c r="B1160" s="7">
        <v>22</v>
      </c>
      <c r="C1160" s="7" t="s">
        <v>3093</v>
      </c>
      <c r="D1160" s="53"/>
      <c r="E1160" s="6"/>
      <c r="F1160" s="28" t="s">
        <v>3094</v>
      </c>
      <c r="G1160" s="28"/>
      <c r="H1160" s="7" t="s">
        <v>3095</v>
      </c>
      <c r="J1160" s="7">
        <v>5</v>
      </c>
      <c r="K1160" s="7" t="s">
        <v>1641</v>
      </c>
      <c r="L1160" s="121"/>
      <c r="M1160" s="91">
        <f t="shared" si="115"/>
        <v>0</v>
      </c>
      <c r="N1160" s="7">
        <v>22</v>
      </c>
      <c r="O1160" s="91">
        <f t="shared" si="118"/>
        <v>0</v>
      </c>
      <c r="P1160" s="91">
        <f t="shared" si="116"/>
        <v>0</v>
      </c>
      <c r="Q1160" s="129"/>
      <c r="R1160" s="129"/>
      <c r="S1160" s="129"/>
      <c r="T1160" s="129"/>
    </row>
    <row r="1161" spans="1:20" x14ac:dyDescent="0.3">
      <c r="A1161" s="2" t="str">
        <f t="shared" ca="1" si="117"/>
        <v>A.77</v>
      </c>
      <c r="B1161" s="7">
        <v>23</v>
      </c>
      <c r="C1161" s="7" t="s">
        <v>3096</v>
      </c>
      <c r="D1161" s="53"/>
      <c r="E1161" s="6"/>
      <c r="F1161" s="28" t="s">
        <v>3097</v>
      </c>
      <c r="G1161" s="28"/>
      <c r="H1161" s="7" t="s">
        <v>3098</v>
      </c>
      <c r="J1161" s="7">
        <v>2</v>
      </c>
      <c r="K1161" s="7" t="s">
        <v>1715</v>
      </c>
      <c r="L1161" s="121"/>
      <c r="M1161" s="91">
        <f t="shared" si="115"/>
        <v>0</v>
      </c>
      <c r="N1161" s="7">
        <v>22</v>
      </c>
      <c r="O1161" s="91">
        <f t="shared" si="118"/>
        <v>0</v>
      </c>
      <c r="P1161" s="91">
        <f t="shared" si="116"/>
        <v>0</v>
      </c>
      <c r="Q1161" s="129"/>
      <c r="R1161" s="129"/>
      <c r="S1161" s="129"/>
      <c r="T1161" s="129"/>
    </row>
    <row r="1162" spans="1:20" x14ac:dyDescent="0.3">
      <c r="A1162" s="2" t="str">
        <f t="shared" ca="1" si="117"/>
        <v>A.77</v>
      </c>
      <c r="B1162" s="7">
        <v>24</v>
      </c>
      <c r="C1162" s="7" t="s">
        <v>3099</v>
      </c>
      <c r="D1162" s="53"/>
      <c r="E1162" s="6"/>
      <c r="F1162" s="28" t="s">
        <v>3100</v>
      </c>
      <c r="G1162" s="28"/>
      <c r="H1162" s="7" t="s">
        <v>3101</v>
      </c>
      <c r="J1162" s="7">
        <v>1</v>
      </c>
      <c r="K1162" s="7" t="s">
        <v>1641</v>
      </c>
      <c r="L1162" s="121"/>
      <c r="M1162" s="91">
        <f t="shared" si="115"/>
        <v>0</v>
      </c>
      <c r="N1162" s="7">
        <v>22</v>
      </c>
      <c r="O1162" s="91">
        <f t="shared" si="118"/>
        <v>0</v>
      </c>
      <c r="P1162" s="91">
        <f t="shared" si="116"/>
        <v>0</v>
      </c>
      <c r="Q1162" s="129"/>
      <c r="R1162" s="129"/>
      <c r="S1162" s="129"/>
      <c r="T1162" s="129"/>
    </row>
    <row r="1163" spans="1:20" x14ac:dyDescent="0.3">
      <c r="A1163" s="2" t="str">
        <f t="shared" ca="1" si="117"/>
        <v>A.77</v>
      </c>
      <c r="B1163" s="7">
        <v>25</v>
      </c>
      <c r="C1163" s="7" t="s">
        <v>3102</v>
      </c>
      <c r="D1163" s="53"/>
      <c r="E1163" s="6"/>
      <c r="F1163" s="28" t="s">
        <v>3103</v>
      </c>
      <c r="G1163" s="28"/>
      <c r="H1163" s="7" t="s">
        <v>3104</v>
      </c>
      <c r="J1163" s="7">
        <v>5</v>
      </c>
      <c r="K1163" s="7" t="s">
        <v>1641</v>
      </c>
      <c r="L1163" s="121"/>
      <c r="M1163" s="91">
        <f t="shared" si="115"/>
        <v>0</v>
      </c>
      <c r="N1163" s="7">
        <v>22</v>
      </c>
      <c r="O1163" s="91">
        <f t="shared" si="118"/>
        <v>0</v>
      </c>
      <c r="P1163" s="91">
        <f t="shared" si="116"/>
        <v>0</v>
      </c>
      <c r="Q1163" s="129"/>
      <c r="R1163" s="129"/>
      <c r="S1163" s="129"/>
      <c r="T1163" s="129"/>
    </row>
    <row r="1164" spans="1:20" x14ac:dyDescent="0.3">
      <c r="A1164" s="2" t="str">
        <f t="shared" ca="1" si="117"/>
        <v>A.77</v>
      </c>
      <c r="B1164" s="7">
        <v>26</v>
      </c>
      <c r="C1164" s="7" t="s">
        <v>3105</v>
      </c>
      <c r="D1164" s="53"/>
      <c r="E1164" s="6"/>
      <c r="F1164" s="28" t="s">
        <v>3106</v>
      </c>
      <c r="G1164" s="28"/>
      <c r="H1164" s="7" t="s">
        <v>3107</v>
      </c>
      <c r="J1164" s="7">
        <v>1</v>
      </c>
      <c r="K1164" s="7" t="s">
        <v>1641</v>
      </c>
      <c r="L1164" s="121"/>
      <c r="M1164" s="91">
        <f t="shared" si="115"/>
        <v>0</v>
      </c>
      <c r="N1164" s="7">
        <v>22</v>
      </c>
      <c r="O1164" s="91">
        <f t="shared" si="118"/>
        <v>0</v>
      </c>
      <c r="P1164" s="91">
        <f t="shared" si="116"/>
        <v>0</v>
      </c>
      <c r="Q1164" s="129"/>
      <c r="R1164" s="129"/>
      <c r="S1164" s="129"/>
      <c r="T1164" s="129"/>
    </row>
    <row r="1165" spans="1:20" x14ac:dyDescent="0.3">
      <c r="A1165" s="2" t="str">
        <f t="shared" ca="1" si="117"/>
        <v>A.77</v>
      </c>
      <c r="B1165" s="7">
        <v>27</v>
      </c>
      <c r="C1165" s="7" t="s">
        <v>3108</v>
      </c>
      <c r="D1165" s="53"/>
      <c r="E1165" s="6"/>
      <c r="F1165" s="28" t="s">
        <v>3109</v>
      </c>
      <c r="G1165" s="28"/>
      <c r="H1165" s="7" t="s">
        <v>3110</v>
      </c>
      <c r="J1165" s="7">
        <v>3</v>
      </c>
      <c r="K1165" s="7" t="s">
        <v>1641</v>
      </c>
      <c r="L1165" s="121"/>
      <c r="M1165" s="91">
        <f t="shared" si="115"/>
        <v>0</v>
      </c>
      <c r="N1165" s="7">
        <v>22</v>
      </c>
      <c r="O1165" s="91">
        <f t="shared" si="118"/>
        <v>0</v>
      </c>
      <c r="P1165" s="91">
        <f t="shared" si="116"/>
        <v>0</v>
      </c>
      <c r="Q1165" s="129"/>
      <c r="R1165" s="129"/>
      <c r="S1165" s="129"/>
      <c r="T1165" s="129"/>
    </row>
    <row r="1166" spans="1:20" x14ac:dyDescent="0.3">
      <c r="A1166" s="2" t="str">
        <f t="shared" ca="1" si="117"/>
        <v>A.77</v>
      </c>
      <c r="B1166" s="7">
        <v>28</v>
      </c>
      <c r="C1166" s="7" t="s">
        <v>3111</v>
      </c>
      <c r="D1166" s="53"/>
      <c r="E1166" s="6"/>
      <c r="F1166" s="28" t="s">
        <v>3112</v>
      </c>
      <c r="G1166" s="28"/>
      <c r="H1166" s="7" t="s">
        <v>3113</v>
      </c>
      <c r="J1166" s="7">
        <v>1</v>
      </c>
      <c r="K1166" s="7" t="s">
        <v>1641</v>
      </c>
      <c r="L1166" s="121"/>
      <c r="M1166" s="91">
        <f t="shared" si="115"/>
        <v>0</v>
      </c>
      <c r="N1166" s="7">
        <v>22</v>
      </c>
      <c r="O1166" s="91">
        <f t="shared" si="118"/>
        <v>0</v>
      </c>
      <c r="P1166" s="91">
        <f t="shared" si="116"/>
        <v>0</v>
      </c>
      <c r="Q1166" s="129"/>
      <c r="R1166" s="129"/>
      <c r="S1166" s="129"/>
      <c r="T1166" s="129"/>
    </row>
    <row r="1167" spans="1:20" x14ac:dyDescent="0.3">
      <c r="A1167" s="2" t="str">
        <f t="shared" ca="1" si="117"/>
        <v>A.77</v>
      </c>
      <c r="B1167" s="7">
        <v>29</v>
      </c>
      <c r="C1167" s="7" t="s">
        <v>3114</v>
      </c>
      <c r="D1167" s="53"/>
      <c r="E1167" s="6"/>
      <c r="F1167" s="28" t="s">
        <v>3115</v>
      </c>
      <c r="G1167" s="28"/>
      <c r="H1167" s="7" t="s">
        <v>3116</v>
      </c>
      <c r="J1167" s="7">
        <v>2</v>
      </c>
      <c r="K1167" s="7" t="s">
        <v>1715</v>
      </c>
      <c r="L1167" s="121"/>
      <c r="M1167" s="91">
        <f t="shared" si="115"/>
        <v>0</v>
      </c>
      <c r="N1167" s="7">
        <v>22</v>
      </c>
      <c r="O1167" s="91">
        <f t="shared" si="118"/>
        <v>0</v>
      </c>
      <c r="P1167" s="91">
        <f t="shared" si="116"/>
        <v>0</v>
      </c>
      <c r="Q1167" s="129"/>
      <c r="R1167" s="129"/>
      <c r="S1167" s="129"/>
      <c r="T1167" s="129"/>
    </row>
    <row r="1168" spans="1:20" ht="17.399999999999999" customHeight="1" x14ac:dyDescent="0.3">
      <c r="A1168" s="2" t="str">
        <f t="shared" ca="1" si="117"/>
        <v>A.77</v>
      </c>
      <c r="B1168" s="7">
        <v>30</v>
      </c>
      <c r="C1168" s="7" t="s">
        <v>3117</v>
      </c>
      <c r="D1168" s="53"/>
      <c r="E1168" s="6"/>
      <c r="F1168" s="28" t="s">
        <v>3118</v>
      </c>
      <c r="G1168" s="28"/>
      <c r="H1168" s="7" t="s">
        <v>3119</v>
      </c>
      <c r="J1168" s="7">
        <v>1</v>
      </c>
      <c r="K1168" s="7" t="s">
        <v>1641</v>
      </c>
      <c r="L1168" s="121"/>
      <c r="M1168" s="91">
        <f t="shared" si="115"/>
        <v>0</v>
      </c>
      <c r="N1168" s="7">
        <v>9.5</v>
      </c>
      <c r="O1168" s="91">
        <f t="shared" si="118"/>
        <v>0</v>
      </c>
      <c r="P1168" s="91">
        <f t="shared" si="116"/>
        <v>0</v>
      </c>
      <c r="Q1168" s="129"/>
      <c r="R1168" s="129"/>
      <c r="S1168" s="129"/>
      <c r="T1168" s="129"/>
    </row>
    <row r="1169" spans="1:26" x14ac:dyDescent="0.3">
      <c r="A1169" s="2" t="str">
        <f t="shared" ca="1" si="117"/>
        <v>A.77</v>
      </c>
      <c r="B1169" s="7">
        <v>31</v>
      </c>
      <c r="C1169" s="7" t="s">
        <v>1202</v>
      </c>
      <c r="D1169" s="53"/>
      <c r="E1169" s="6"/>
      <c r="F1169" s="28" t="s">
        <v>3120</v>
      </c>
      <c r="G1169" s="28"/>
      <c r="H1169" s="7" t="s">
        <v>1201</v>
      </c>
      <c r="J1169" s="7">
        <v>20</v>
      </c>
      <c r="K1169" s="7" t="s">
        <v>1641</v>
      </c>
      <c r="L1169" s="121"/>
      <c r="M1169" s="91">
        <f t="shared" si="115"/>
        <v>0</v>
      </c>
      <c r="N1169" s="7">
        <v>22</v>
      </c>
      <c r="O1169" s="91">
        <f t="shared" si="118"/>
        <v>0</v>
      </c>
      <c r="P1169" s="91">
        <f t="shared" si="116"/>
        <v>0</v>
      </c>
      <c r="Q1169" s="129"/>
      <c r="R1169" s="129"/>
      <c r="S1169" s="129"/>
      <c r="T1169" s="129"/>
    </row>
    <row r="1170" spans="1:26" x14ac:dyDescent="0.3">
      <c r="A1170" s="49" t="s">
        <v>1682</v>
      </c>
      <c r="B1170" s="50"/>
      <c r="C1170" s="50"/>
      <c r="D1170" s="50"/>
      <c r="E1170" s="50"/>
      <c r="F1170" s="50"/>
      <c r="G1170" s="50"/>
      <c r="H1170" s="50"/>
      <c r="I1170" s="50"/>
      <c r="J1170" s="50"/>
      <c r="K1170" s="50"/>
      <c r="L1170" s="124">
        <f>SUM(L1139:L1169)</f>
        <v>0</v>
      </c>
      <c r="M1170" s="97">
        <f>SUM(M1139:M1169)</f>
        <v>0</v>
      </c>
      <c r="N1170" s="50"/>
      <c r="O1170" s="97">
        <f>SUM(O1139:O1169)</f>
        <v>0</v>
      </c>
      <c r="P1170" s="97">
        <f>SUM(P1139:P1169)</f>
        <v>0</v>
      </c>
      <c r="Q1170" s="130"/>
      <c r="R1170" s="129"/>
      <c r="S1170" s="129"/>
      <c r="T1170" s="129"/>
    </row>
    <row r="1171" spans="1:26" s="104" customFormat="1" ht="31.2" x14ac:dyDescent="0.3">
      <c r="A1171" s="85" t="s">
        <v>1679</v>
      </c>
      <c r="B1171" s="85"/>
      <c r="C1171" s="85"/>
      <c r="D1171" s="85"/>
      <c r="E1171" s="85"/>
      <c r="F1171" s="85"/>
      <c r="G1171" s="85"/>
      <c r="H1171" s="85"/>
      <c r="I1171" s="85"/>
      <c r="J1171" s="85"/>
      <c r="K1171" s="85"/>
      <c r="L1171" s="125"/>
      <c r="M1171" s="98">
        <f>+M1170*2</f>
        <v>0</v>
      </c>
      <c r="N1171" s="85"/>
      <c r="O1171" s="98">
        <f>+O1170*2</f>
        <v>0</v>
      </c>
      <c r="P1171" s="98">
        <f>+P1170*2</f>
        <v>0</v>
      </c>
      <c r="Q1171" s="131"/>
      <c r="R1171" s="131"/>
      <c r="S1171" s="131"/>
      <c r="T1171" s="131"/>
      <c r="Z1171" s="87"/>
    </row>
    <row r="1172" spans="1:26" x14ac:dyDescent="0.3">
      <c r="D1172" s="53"/>
      <c r="E1172" s="104"/>
      <c r="L1172" s="120"/>
      <c r="Q1172" s="129"/>
      <c r="R1172" s="129"/>
      <c r="S1172" s="129"/>
      <c r="T1172" s="129"/>
    </row>
    <row r="1173" spans="1:26" x14ac:dyDescent="0.3">
      <c r="D1173" s="53"/>
      <c r="E1173" s="104"/>
      <c r="L1173" s="120"/>
      <c r="Q1173" s="129"/>
      <c r="R1173" s="129"/>
      <c r="S1173" s="129"/>
      <c r="T1173" s="129"/>
    </row>
    <row r="1174" spans="1:26" ht="60" customHeight="1" x14ac:dyDescent="0.3">
      <c r="A1174" s="1" t="s">
        <v>366</v>
      </c>
      <c r="D1174" s="53" t="str">
        <f ca="1">IF(A1174="A",COUNTIF($A$1:A1174,"A")&amp;".","")</f>
        <v>78.</v>
      </c>
      <c r="E1174" s="104" t="s">
        <v>3121</v>
      </c>
      <c r="F1174" s="54" t="str">
        <f ca="1">CONCATENATE(D1174," ",E1174)</f>
        <v>78. QUIDEL CORPORATION "ali enakovredno"</v>
      </c>
      <c r="G1174" s="54"/>
      <c r="L1174" s="120"/>
      <c r="Q1174" s="129"/>
      <c r="R1174" s="129"/>
      <c r="S1174" s="129"/>
      <c r="T1174" s="129"/>
    </row>
    <row r="1175" spans="1:26" x14ac:dyDescent="0.3">
      <c r="D1175" s="53"/>
      <c r="E1175" s="104"/>
      <c r="L1175" s="120"/>
      <c r="Q1175" s="129"/>
      <c r="R1175" s="129"/>
      <c r="S1175" s="129"/>
      <c r="T1175" s="129"/>
    </row>
    <row r="1176" spans="1:26" x14ac:dyDescent="0.3">
      <c r="A1176" s="2" t="str">
        <f ca="1">CONCATENATE("A.",IF(OFFSET(INDIRECT(ADDRESS(ROW(),COLUMN())),-2,3,1)="",OFFSET(INDIRECT(ADDRESS(ROW(),COLUMN())),-1,1,1),LEFT(OFFSET(INDIRECT(ADDRESS(ROW(),COLUMN())),-2,3,1),FIND(".",OFFSET(INDIRECT(ADDRESS(ROW(),COLUMN())),-2,3,1))-1)))</f>
        <v>A.78</v>
      </c>
      <c r="B1176" s="7">
        <v>1</v>
      </c>
      <c r="C1176" s="7" t="s">
        <v>3122</v>
      </c>
      <c r="D1176" s="53"/>
      <c r="E1176" s="6"/>
      <c r="F1176" s="28" t="s">
        <v>3123</v>
      </c>
      <c r="G1176" s="28"/>
      <c r="H1176" s="7" t="s">
        <v>3124</v>
      </c>
      <c r="J1176" s="7">
        <v>10</v>
      </c>
      <c r="K1176" s="7" t="s">
        <v>1641</v>
      </c>
      <c r="L1176" s="121"/>
      <c r="M1176" s="91">
        <f>J1176*L1176</f>
        <v>0</v>
      </c>
      <c r="N1176" s="7">
        <v>9.5</v>
      </c>
      <c r="O1176" s="91">
        <f>+ROUND(+L1176*(100+N1176)/100,2)</f>
        <v>0</v>
      </c>
      <c r="P1176" s="91">
        <f>J1176*O1176</f>
        <v>0</v>
      </c>
      <c r="Q1176" s="129"/>
      <c r="R1176" s="129"/>
      <c r="S1176" s="129"/>
      <c r="T1176" s="129"/>
    </row>
    <row r="1177" spans="1:26" x14ac:dyDescent="0.3">
      <c r="A1177" s="2" t="str">
        <f ca="1">IF(D1176="",A1176,D1176)</f>
        <v>A.78</v>
      </c>
      <c r="B1177" s="7">
        <v>2</v>
      </c>
      <c r="C1177" s="7" t="s">
        <v>3125</v>
      </c>
      <c r="D1177" s="53"/>
      <c r="E1177" s="6"/>
      <c r="F1177" s="28" t="s">
        <v>3126</v>
      </c>
      <c r="G1177" s="28"/>
      <c r="H1177" s="7" t="s">
        <v>3127</v>
      </c>
      <c r="J1177" s="7">
        <v>2</v>
      </c>
      <c r="K1177" s="7" t="s">
        <v>1641</v>
      </c>
      <c r="L1177" s="121"/>
      <c r="M1177" s="91">
        <f>J1177*L1177</f>
        <v>0</v>
      </c>
      <c r="N1177" s="7">
        <v>9.5</v>
      </c>
      <c r="O1177" s="91">
        <f t="shared" ref="O1177:O1179" si="119">+ROUND(+L1177*(100+N1177)/100,2)</f>
        <v>0</v>
      </c>
      <c r="P1177" s="91">
        <f>J1177*O1177</f>
        <v>0</v>
      </c>
      <c r="Q1177" s="129"/>
      <c r="R1177" s="129"/>
      <c r="S1177" s="129"/>
      <c r="T1177" s="129"/>
    </row>
    <row r="1178" spans="1:26" x14ac:dyDescent="0.3">
      <c r="A1178" s="2" t="str">
        <f ca="1">IF(D1177="",A1177,D1177)</f>
        <v>A.78</v>
      </c>
      <c r="B1178" s="7">
        <v>3</v>
      </c>
      <c r="C1178" s="7" t="s">
        <v>1207</v>
      </c>
      <c r="D1178" s="53"/>
      <c r="E1178" s="6"/>
      <c r="F1178" s="28" t="s">
        <v>3128</v>
      </c>
      <c r="G1178" s="28"/>
      <c r="H1178" s="7" t="s">
        <v>1206</v>
      </c>
      <c r="J1178" s="7">
        <v>2</v>
      </c>
      <c r="K1178" s="7" t="s">
        <v>1641</v>
      </c>
      <c r="L1178" s="121"/>
      <c r="M1178" s="91">
        <f>J1178*L1178</f>
        <v>0</v>
      </c>
      <c r="N1178" s="7">
        <v>22</v>
      </c>
      <c r="O1178" s="91">
        <f t="shared" si="119"/>
        <v>0</v>
      </c>
      <c r="P1178" s="91">
        <f>J1178*O1178</f>
        <v>0</v>
      </c>
      <c r="Q1178" s="129"/>
      <c r="R1178" s="129"/>
      <c r="S1178" s="129"/>
      <c r="T1178" s="129"/>
    </row>
    <row r="1179" spans="1:26" x14ac:dyDescent="0.3">
      <c r="A1179" s="2" t="str">
        <f ca="1">IF(D1178="",A1178,D1178)</f>
        <v>A.78</v>
      </c>
      <c r="B1179" s="7">
        <v>4</v>
      </c>
      <c r="C1179" s="7" t="s">
        <v>1209</v>
      </c>
      <c r="D1179" s="53"/>
      <c r="E1179" s="6"/>
      <c r="F1179" s="28" t="s">
        <v>3129</v>
      </c>
      <c r="G1179" s="28"/>
      <c r="H1179" s="7" t="s">
        <v>1208</v>
      </c>
      <c r="J1179" s="7">
        <v>24</v>
      </c>
      <c r="K1179" s="7" t="s">
        <v>1641</v>
      </c>
      <c r="L1179" s="121"/>
      <c r="M1179" s="91">
        <f>J1179*L1179</f>
        <v>0</v>
      </c>
      <c r="N1179" s="7">
        <v>9.5</v>
      </c>
      <c r="O1179" s="91">
        <f t="shared" si="119"/>
        <v>0</v>
      </c>
      <c r="P1179" s="91">
        <f>J1179*O1179</f>
        <v>0</v>
      </c>
      <c r="Q1179" s="129"/>
      <c r="R1179" s="129"/>
      <c r="S1179" s="129"/>
      <c r="T1179" s="129"/>
    </row>
    <row r="1180" spans="1:26" x14ac:dyDescent="0.3">
      <c r="A1180" s="49" t="s">
        <v>1682</v>
      </c>
      <c r="B1180" s="50"/>
      <c r="C1180" s="50"/>
      <c r="D1180" s="50"/>
      <c r="E1180" s="50"/>
      <c r="F1180" s="50"/>
      <c r="G1180" s="50"/>
      <c r="H1180" s="50"/>
      <c r="I1180" s="50"/>
      <c r="J1180" s="50"/>
      <c r="K1180" s="50"/>
      <c r="L1180" s="124">
        <f>SUM(L1176:L1179)</f>
        <v>0</v>
      </c>
      <c r="M1180" s="97">
        <f>SUM(M1176:M1179)</f>
        <v>0</v>
      </c>
      <c r="N1180" s="50"/>
      <c r="O1180" s="97">
        <f>SUM(O1176:O1179)</f>
        <v>0</v>
      </c>
      <c r="P1180" s="97">
        <f>SUM(P1176:P1179)</f>
        <v>0</v>
      </c>
      <c r="Q1180" s="130"/>
      <c r="R1180" s="129"/>
      <c r="S1180" s="129"/>
      <c r="T1180" s="129"/>
    </row>
    <row r="1181" spans="1:26" s="104" customFormat="1" ht="31.2" x14ac:dyDescent="0.3">
      <c r="A1181" s="85" t="s">
        <v>1679</v>
      </c>
      <c r="B1181" s="85"/>
      <c r="C1181" s="85"/>
      <c r="D1181" s="85"/>
      <c r="E1181" s="85"/>
      <c r="F1181" s="85"/>
      <c r="G1181" s="85"/>
      <c r="H1181" s="85"/>
      <c r="I1181" s="85"/>
      <c r="J1181" s="85"/>
      <c r="K1181" s="85"/>
      <c r="L1181" s="125"/>
      <c r="M1181" s="98">
        <f>+M1180*2</f>
        <v>0</v>
      </c>
      <c r="N1181" s="85"/>
      <c r="O1181" s="98">
        <f>+O1180*2</f>
        <v>0</v>
      </c>
      <c r="P1181" s="98">
        <f>+P1180*2</f>
        <v>0</v>
      </c>
      <c r="Q1181" s="131"/>
      <c r="R1181" s="131"/>
      <c r="S1181" s="131"/>
      <c r="T1181" s="131"/>
      <c r="Z1181" s="87"/>
    </row>
    <row r="1182" spans="1:26" x14ac:dyDescent="0.3">
      <c r="D1182" s="53"/>
      <c r="E1182" s="104"/>
      <c r="L1182" s="120"/>
      <c r="Q1182" s="129"/>
      <c r="R1182" s="129"/>
      <c r="S1182" s="129"/>
      <c r="T1182" s="129"/>
    </row>
    <row r="1183" spans="1:26" x14ac:dyDescent="0.3">
      <c r="D1183" s="53"/>
      <c r="E1183" s="104"/>
      <c r="L1183" s="120"/>
      <c r="Q1183" s="129"/>
      <c r="R1183" s="129"/>
      <c r="S1183" s="129"/>
      <c r="T1183" s="129"/>
    </row>
    <row r="1184" spans="1:26" ht="37.799999999999997" customHeight="1" x14ac:dyDescent="0.3">
      <c r="A1184" s="1" t="s">
        <v>366</v>
      </c>
      <c r="D1184" s="53" t="str">
        <f ca="1">IF(A1184="A",COUNTIF($A$1:A1184,"A")&amp;".","")</f>
        <v>79.</v>
      </c>
      <c r="E1184" s="104" t="s">
        <v>3130</v>
      </c>
      <c r="F1184" s="54" t="str">
        <f ca="1">CONCATENATE(D1184," ",E1184)</f>
        <v>79. REAGENA "ali enakovredno"</v>
      </c>
      <c r="G1184" s="54"/>
      <c r="L1184" s="120"/>
      <c r="Q1184" s="129"/>
      <c r="R1184" s="129"/>
      <c r="S1184" s="129"/>
      <c r="T1184" s="129"/>
    </row>
    <row r="1185" spans="1:26" x14ac:dyDescent="0.3">
      <c r="D1185" s="53"/>
      <c r="E1185" s="104"/>
      <c r="L1185" s="120"/>
      <c r="Q1185" s="129"/>
      <c r="R1185" s="129"/>
      <c r="S1185" s="129"/>
      <c r="T1185" s="129"/>
    </row>
    <row r="1186" spans="1:26" x14ac:dyDescent="0.3">
      <c r="A1186" s="2" t="str">
        <f ca="1">CONCATENATE("A.",IF(OFFSET(INDIRECT(ADDRESS(ROW(),COLUMN())),-2,3,1)="",OFFSET(INDIRECT(ADDRESS(ROW(),COLUMN())),-1,1,1),LEFT(OFFSET(INDIRECT(ADDRESS(ROW(),COLUMN())),-2,3,1),FIND(".",OFFSET(INDIRECT(ADDRESS(ROW(),COLUMN())),-2,3,1))-1)))</f>
        <v>A.79</v>
      </c>
      <c r="B1186" s="7">
        <v>1</v>
      </c>
      <c r="C1186" s="7" t="s">
        <v>1213</v>
      </c>
      <c r="D1186" s="53"/>
      <c r="E1186" s="6"/>
      <c r="F1186" s="28" t="s">
        <v>3131</v>
      </c>
      <c r="G1186" s="28"/>
      <c r="H1186" s="7" t="s">
        <v>1212</v>
      </c>
      <c r="J1186" s="7">
        <v>20</v>
      </c>
      <c r="K1186" s="7" t="s">
        <v>1641</v>
      </c>
      <c r="L1186" s="121"/>
      <c r="M1186" s="91">
        <f t="shared" ref="M1186:M1192" si="120">J1186*L1186</f>
        <v>0</v>
      </c>
      <c r="N1186" s="7">
        <v>9.5</v>
      </c>
      <c r="O1186" s="91">
        <f>+ROUND(+L1186*(100+N1186)/100,2)</f>
        <v>0</v>
      </c>
      <c r="P1186" s="91">
        <f t="shared" ref="P1186:P1192" si="121">J1186*O1186</f>
        <v>0</v>
      </c>
      <c r="Q1186" s="129"/>
      <c r="R1186" s="129"/>
      <c r="S1186" s="129"/>
      <c r="T1186" s="129"/>
    </row>
    <row r="1187" spans="1:26" x14ac:dyDescent="0.3">
      <c r="A1187" s="2" t="str">
        <f t="shared" ref="A1187:A1192" ca="1" si="122">IF(D1186="",A1186,D1186)</f>
        <v>A.79</v>
      </c>
      <c r="B1187" s="7">
        <v>2</v>
      </c>
      <c r="C1187" s="7" t="s">
        <v>1215</v>
      </c>
      <c r="D1187" s="53"/>
      <c r="E1187" s="6"/>
      <c r="F1187" s="28" t="s">
        <v>3132</v>
      </c>
      <c r="G1187" s="28"/>
      <c r="H1187" s="7" t="s">
        <v>1214</v>
      </c>
      <c r="J1187" s="7">
        <v>20</v>
      </c>
      <c r="K1187" s="7" t="s">
        <v>1641</v>
      </c>
      <c r="L1187" s="121"/>
      <c r="M1187" s="91">
        <f t="shared" si="120"/>
        <v>0</v>
      </c>
      <c r="N1187" s="7">
        <v>9.5</v>
      </c>
      <c r="O1187" s="91">
        <f t="shared" ref="O1187:O1192" si="123">+ROUND(+L1187*(100+N1187)/100,2)</f>
        <v>0</v>
      </c>
      <c r="P1187" s="91">
        <f t="shared" si="121"/>
        <v>0</v>
      </c>
      <c r="Q1187" s="129"/>
      <c r="R1187" s="129"/>
      <c r="S1187" s="129"/>
      <c r="T1187" s="129"/>
    </row>
    <row r="1188" spans="1:26" x14ac:dyDescent="0.3">
      <c r="A1188" s="2" t="str">
        <f t="shared" ca="1" si="122"/>
        <v>A.79</v>
      </c>
      <c r="B1188" s="7">
        <v>3</v>
      </c>
      <c r="C1188" s="7" t="s">
        <v>1217</v>
      </c>
      <c r="D1188" s="53"/>
      <c r="E1188" s="6"/>
      <c r="F1188" s="28" t="s">
        <v>3133</v>
      </c>
      <c r="G1188" s="28"/>
      <c r="H1188" s="7" t="s">
        <v>1216</v>
      </c>
      <c r="J1188" s="7">
        <v>20</v>
      </c>
      <c r="K1188" s="7" t="s">
        <v>1641</v>
      </c>
      <c r="L1188" s="121"/>
      <c r="M1188" s="91">
        <f t="shared" si="120"/>
        <v>0</v>
      </c>
      <c r="N1188" s="7">
        <v>9.5</v>
      </c>
      <c r="O1188" s="91">
        <f t="shared" si="123"/>
        <v>0</v>
      </c>
      <c r="P1188" s="91">
        <f t="shared" si="121"/>
        <v>0</v>
      </c>
      <c r="Q1188" s="129"/>
      <c r="R1188" s="129"/>
      <c r="S1188" s="129"/>
      <c r="T1188" s="129"/>
    </row>
    <row r="1189" spans="1:26" x14ac:dyDescent="0.3">
      <c r="A1189" s="2" t="str">
        <f t="shared" ca="1" si="122"/>
        <v>A.79</v>
      </c>
      <c r="B1189" s="7">
        <v>4</v>
      </c>
      <c r="C1189" s="7" t="s">
        <v>1219</v>
      </c>
      <c r="D1189" s="53"/>
      <c r="E1189" s="6"/>
      <c r="F1189" s="28" t="s">
        <v>3134</v>
      </c>
      <c r="G1189" s="28"/>
      <c r="H1189" s="7" t="s">
        <v>1218</v>
      </c>
      <c r="J1189" s="7">
        <v>20</v>
      </c>
      <c r="K1189" s="7" t="s">
        <v>1641</v>
      </c>
      <c r="L1189" s="121"/>
      <c r="M1189" s="91">
        <f t="shared" si="120"/>
        <v>0</v>
      </c>
      <c r="N1189" s="7">
        <v>9.5</v>
      </c>
      <c r="O1189" s="91">
        <f t="shared" si="123"/>
        <v>0</v>
      </c>
      <c r="P1189" s="91">
        <f t="shared" si="121"/>
        <v>0</v>
      </c>
      <c r="Q1189" s="129"/>
      <c r="R1189" s="129"/>
      <c r="S1189" s="129"/>
      <c r="T1189" s="129"/>
    </row>
    <row r="1190" spans="1:26" ht="31.2" x14ac:dyDescent="0.3">
      <c r="A1190" s="2" t="str">
        <f t="shared" ca="1" si="122"/>
        <v>A.79</v>
      </c>
      <c r="B1190" s="7">
        <v>5</v>
      </c>
      <c r="C1190" s="7" t="s">
        <v>1221</v>
      </c>
      <c r="D1190" s="53"/>
      <c r="E1190" s="6"/>
      <c r="F1190" s="28" t="s">
        <v>3135</v>
      </c>
      <c r="G1190" s="28"/>
      <c r="H1190" s="7" t="s">
        <v>1220</v>
      </c>
      <c r="J1190" s="7">
        <v>20</v>
      </c>
      <c r="K1190" s="7" t="s">
        <v>1641</v>
      </c>
      <c r="L1190" s="121"/>
      <c r="M1190" s="91">
        <f t="shared" si="120"/>
        <v>0</v>
      </c>
      <c r="N1190" s="7">
        <v>9.5</v>
      </c>
      <c r="O1190" s="91">
        <f t="shared" si="123"/>
        <v>0</v>
      </c>
      <c r="P1190" s="91">
        <f t="shared" si="121"/>
        <v>0</v>
      </c>
      <c r="Q1190" s="129"/>
      <c r="R1190" s="129"/>
      <c r="S1190" s="129"/>
      <c r="T1190" s="129"/>
    </row>
    <row r="1191" spans="1:26" ht="31.2" x14ac:dyDescent="0.3">
      <c r="A1191" s="2" t="str">
        <f t="shared" ca="1" si="122"/>
        <v>A.79</v>
      </c>
      <c r="B1191" s="7">
        <v>6</v>
      </c>
      <c r="C1191" s="7" t="s">
        <v>1223</v>
      </c>
      <c r="D1191" s="53"/>
      <c r="E1191" s="6"/>
      <c r="F1191" s="28" t="s">
        <v>3136</v>
      </c>
      <c r="G1191" s="28"/>
      <c r="H1191" s="7" t="s">
        <v>1222</v>
      </c>
      <c r="J1191" s="7">
        <v>20</v>
      </c>
      <c r="K1191" s="7" t="s">
        <v>1641</v>
      </c>
      <c r="L1191" s="121"/>
      <c r="M1191" s="91">
        <f t="shared" si="120"/>
        <v>0</v>
      </c>
      <c r="N1191" s="7">
        <v>9.5</v>
      </c>
      <c r="O1191" s="91">
        <f t="shared" si="123"/>
        <v>0</v>
      </c>
      <c r="P1191" s="91">
        <f t="shared" si="121"/>
        <v>0</v>
      </c>
      <c r="Q1191" s="129"/>
      <c r="R1191" s="129"/>
      <c r="S1191" s="129"/>
      <c r="T1191" s="129"/>
    </row>
    <row r="1192" spans="1:26" x14ac:dyDescent="0.3">
      <c r="A1192" s="2" t="str">
        <f t="shared" ca="1" si="122"/>
        <v>A.79</v>
      </c>
      <c r="B1192" s="7">
        <v>7</v>
      </c>
      <c r="C1192" s="7" t="s">
        <v>1225</v>
      </c>
      <c r="D1192" s="53"/>
      <c r="E1192" s="6"/>
      <c r="F1192" s="28" t="s">
        <v>3137</v>
      </c>
      <c r="G1192" s="28"/>
      <c r="H1192" s="7" t="s">
        <v>1224</v>
      </c>
      <c r="J1192" s="7">
        <v>20</v>
      </c>
      <c r="K1192" s="7" t="s">
        <v>1641</v>
      </c>
      <c r="L1192" s="121"/>
      <c r="M1192" s="91">
        <f t="shared" si="120"/>
        <v>0</v>
      </c>
      <c r="N1192" s="7">
        <v>9.5</v>
      </c>
      <c r="O1192" s="91">
        <f t="shared" si="123"/>
        <v>0</v>
      </c>
      <c r="P1192" s="91">
        <f t="shared" si="121"/>
        <v>0</v>
      </c>
      <c r="Q1192" s="129"/>
      <c r="R1192" s="129"/>
      <c r="S1192" s="129"/>
      <c r="T1192" s="129"/>
    </row>
    <row r="1193" spans="1:26" x14ac:dyDescent="0.3">
      <c r="A1193" s="49" t="s">
        <v>1682</v>
      </c>
      <c r="B1193" s="50"/>
      <c r="C1193" s="50"/>
      <c r="D1193" s="50"/>
      <c r="E1193" s="50"/>
      <c r="F1193" s="50"/>
      <c r="G1193" s="50"/>
      <c r="H1193" s="50"/>
      <c r="I1193" s="50"/>
      <c r="J1193" s="50"/>
      <c r="K1193" s="50"/>
      <c r="L1193" s="124">
        <f>SUM(L1186:L1192)</f>
        <v>0</v>
      </c>
      <c r="M1193" s="97">
        <f>SUM(M1186:M1192)</f>
        <v>0</v>
      </c>
      <c r="N1193" s="50"/>
      <c r="O1193" s="97">
        <f>SUM(O1186:O1192)</f>
        <v>0</v>
      </c>
      <c r="P1193" s="97">
        <f>SUM(P1186:P1192)</f>
        <v>0</v>
      </c>
      <c r="Q1193" s="130"/>
      <c r="R1193" s="129"/>
      <c r="S1193" s="129"/>
      <c r="T1193" s="129"/>
    </row>
    <row r="1194" spans="1:26" s="104" customFormat="1" ht="31.2" x14ac:dyDescent="0.3">
      <c r="A1194" s="85" t="s">
        <v>1679</v>
      </c>
      <c r="B1194" s="85"/>
      <c r="C1194" s="85"/>
      <c r="D1194" s="85"/>
      <c r="E1194" s="85"/>
      <c r="F1194" s="85"/>
      <c r="G1194" s="85"/>
      <c r="H1194" s="85"/>
      <c r="I1194" s="85"/>
      <c r="J1194" s="85"/>
      <c r="K1194" s="85"/>
      <c r="L1194" s="125"/>
      <c r="M1194" s="98">
        <f>+M1193*2</f>
        <v>0</v>
      </c>
      <c r="N1194" s="85"/>
      <c r="O1194" s="98">
        <f>+O1193*2</f>
        <v>0</v>
      </c>
      <c r="P1194" s="98">
        <f>+P1193*2</f>
        <v>0</v>
      </c>
      <c r="Q1194" s="131"/>
      <c r="R1194" s="131"/>
      <c r="S1194" s="131"/>
      <c r="T1194" s="131"/>
      <c r="Z1194" s="87"/>
    </row>
    <row r="1195" spans="1:26" x14ac:dyDescent="0.3">
      <c r="D1195" s="53"/>
      <c r="E1195" s="104"/>
      <c r="L1195" s="120"/>
      <c r="Q1195" s="129"/>
      <c r="R1195" s="129"/>
      <c r="S1195" s="129"/>
      <c r="T1195" s="129"/>
    </row>
    <row r="1196" spans="1:26" x14ac:dyDescent="0.3">
      <c r="D1196" s="53"/>
      <c r="E1196" s="104"/>
      <c r="L1196" s="120"/>
      <c r="Q1196" s="129"/>
      <c r="R1196" s="129"/>
      <c r="S1196" s="129"/>
      <c r="T1196" s="129"/>
    </row>
    <row r="1197" spans="1:26" ht="124.8" x14ac:dyDescent="0.3">
      <c r="A1197" s="1" t="s">
        <v>366</v>
      </c>
      <c r="D1197" s="53" t="str">
        <f ca="1">IF(A1197="A",COUNTIF($A$1:A1197,"A")&amp;".","")</f>
        <v>80.</v>
      </c>
      <c r="E1197" s="104" t="s">
        <v>3138</v>
      </c>
      <c r="F1197" s="54" t="str">
        <f ca="1">CONCATENATE(D1197," ",E1197)</f>
        <v>80. ROCHE "ali enakovredno"</v>
      </c>
      <c r="G1197" s="54"/>
      <c r="L1197" s="120"/>
      <c r="Q1197" s="129"/>
      <c r="R1197" s="129"/>
      <c r="S1197" s="129"/>
      <c r="T1197" s="129"/>
    </row>
    <row r="1198" spans="1:26" x14ac:dyDescent="0.3">
      <c r="D1198" s="53"/>
      <c r="E1198" s="104"/>
      <c r="L1198" s="120"/>
      <c r="Q1198" s="129"/>
      <c r="R1198" s="129"/>
      <c r="S1198" s="129"/>
      <c r="T1198" s="129"/>
    </row>
    <row r="1199" spans="1:26" ht="19.2" customHeight="1" x14ac:dyDescent="0.3">
      <c r="A1199" s="2" t="str">
        <f ca="1">CONCATENATE("A.",IF(OFFSET(INDIRECT(ADDRESS(ROW(),COLUMN())),-2,3,1)="",OFFSET(INDIRECT(ADDRESS(ROW(),COLUMN())),-1,1,1),LEFT(OFFSET(INDIRECT(ADDRESS(ROW(),COLUMN())),-2,3,1),FIND(".",OFFSET(INDIRECT(ADDRESS(ROW(),COLUMN())),-2,3,1))-1)))</f>
        <v>A.80</v>
      </c>
      <c r="B1199" s="7">
        <v>1</v>
      </c>
      <c r="C1199" s="7" t="s">
        <v>1229</v>
      </c>
      <c r="D1199" s="53"/>
      <c r="E1199" s="6"/>
      <c r="F1199" s="28" t="s">
        <v>3139</v>
      </c>
      <c r="G1199" s="28"/>
      <c r="H1199" s="7" t="s">
        <v>1228</v>
      </c>
      <c r="J1199" s="56">
        <v>1000</v>
      </c>
      <c r="K1199" s="7" t="s">
        <v>1641</v>
      </c>
      <c r="L1199" s="126"/>
      <c r="M1199" s="91">
        <f t="shared" ref="M1199:M1262" si="124">J1199*L1199</f>
        <v>0</v>
      </c>
      <c r="N1199" s="7">
        <v>22</v>
      </c>
      <c r="O1199" s="91">
        <f>+ROUND(+L1199*(100+N1199)/100,2)</f>
        <v>0</v>
      </c>
      <c r="P1199" s="91">
        <f t="shared" ref="P1199:P1262" si="125">J1199*O1199</f>
        <v>0</v>
      </c>
      <c r="Q1199" s="129"/>
      <c r="R1199" s="129"/>
      <c r="S1199" s="129"/>
      <c r="T1199" s="129"/>
    </row>
    <row r="1200" spans="1:26" ht="13.95" customHeight="1" x14ac:dyDescent="0.3">
      <c r="A1200" s="25" t="str">
        <f t="shared" ref="A1200:A1263" ca="1" si="126">IF(D1199="",A1199,D1199)</f>
        <v>A.80</v>
      </c>
      <c r="B1200" s="8">
        <v>2</v>
      </c>
      <c r="C1200" s="8" t="s">
        <v>1231</v>
      </c>
      <c r="D1200" s="58"/>
      <c r="E1200" s="22"/>
      <c r="F1200" s="15" t="s">
        <v>3140</v>
      </c>
      <c r="G1200" s="15"/>
      <c r="H1200" s="8" t="s">
        <v>1230</v>
      </c>
      <c r="J1200" s="7">
        <v>200</v>
      </c>
      <c r="K1200" s="7" t="s">
        <v>1641</v>
      </c>
      <c r="L1200" s="126"/>
      <c r="M1200" s="91">
        <f t="shared" si="124"/>
        <v>0</v>
      </c>
      <c r="N1200" s="7">
        <v>22</v>
      </c>
      <c r="O1200" s="91">
        <f t="shared" ref="O1200:O1263" si="127">+ROUND(+L1200*(100+N1200)/100,2)</f>
        <v>0</v>
      </c>
      <c r="P1200" s="91">
        <f t="shared" si="125"/>
        <v>0</v>
      </c>
      <c r="Q1200" s="129"/>
      <c r="R1200" s="129"/>
      <c r="S1200" s="129"/>
      <c r="T1200" s="129"/>
    </row>
    <row r="1201" spans="1:20" ht="14.4" customHeight="1" x14ac:dyDescent="0.3">
      <c r="A1201" s="25" t="str">
        <f t="shared" ca="1" si="126"/>
        <v>A.80</v>
      </c>
      <c r="B1201" s="8">
        <v>3</v>
      </c>
      <c r="C1201" s="8" t="s">
        <v>1233</v>
      </c>
      <c r="D1201" s="58"/>
      <c r="E1201" s="22"/>
      <c r="F1201" s="15" t="s">
        <v>3141</v>
      </c>
      <c r="G1201" s="15"/>
      <c r="H1201" s="8" t="s">
        <v>1232</v>
      </c>
      <c r="J1201" s="7">
        <v>200</v>
      </c>
      <c r="K1201" s="7" t="s">
        <v>1641</v>
      </c>
      <c r="L1201" s="126"/>
      <c r="M1201" s="91">
        <f t="shared" si="124"/>
        <v>0</v>
      </c>
      <c r="N1201" s="7">
        <v>22</v>
      </c>
      <c r="O1201" s="91">
        <f t="shared" si="127"/>
        <v>0</v>
      </c>
      <c r="P1201" s="91">
        <f t="shared" si="125"/>
        <v>0</v>
      </c>
      <c r="Q1201" s="129"/>
      <c r="R1201" s="129"/>
      <c r="S1201" s="129"/>
      <c r="T1201" s="129"/>
    </row>
    <row r="1202" spans="1:20" ht="13.2" customHeight="1" x14ac:dyDescent="0.3">
      <c r="A1202" s="2" t="str">
        <f t="shared" ca="1" si="126"/>
        <v>A.80</v>
      </c>
      <c r="B1202" s="7">
        <v>4</v>
      </c>
      <c r="C1202" s="7" t="s">
        <v>1235</v>
      </c>
      <c r="D1202" s="53"/>
      <c r="E1202" s="6"/>
      <c r="F1202" s="28" t="s">
        <v>3142</v>
      </c>
      <c r="G1202" s="28"/>
      <c r="H1202" s="7" t="s">
        <v>1234</v>
      </c>
      <c r="J1202" s="7">
        <v>250</v>
      </c>
      <c r="K1202" s="7" t="s">
        <v>1641</v>
      </c>
      <c r="L1202" s="126"/>
      <c r="M1202" s="91">
        <f t="shared" si="124"/>
        <v>0</v>
      </c>
      <c r="N1202" s="7">
        <v>9.5</v>
      </c>
      <c r="O1202" s="91">
        <f t="shared" si="127"/>
        <v>0</v>
      </c>
      <c r="P1202" s="91">
        <f t="shared" si="125"/>
        <v>0</v>
      </c>
      <c r="Q1202" s="129"/>
      <c r="R1202" s="129"/>
      <c r="S1202" s="129"/>
      <c r="T1202" s="129"/>
    </row>
    <row r="1203" spans="1:20" ht="13.95" customHeight="1" x14ac:dyDescent="0.3">
      <c r="A1203" s="2" t="str">
        <f t="shared" ca="1" si="126"/>
        <v>A.80</v>
      </c>
      <c r="B1203" s="7">
        <v>5</v>
      </c>
      <c r="C1203" s="7" t="s">
        <v>1237</v>
      </c>
      <c r="D1203" s="53"/>
      <c r="E1203" s="6"/>
      <c r="F1203" s="28" t="s">
        <v>3143</v>
      </c>
      <c r="G1203" s="28"/>
      <c r="H1203" s="7" t="s">
        <v>1236</v>
      </c>
      <c r="J1203" s="7">
        <v>650</v>
      </c>
      <c r="K1203" s="7" t="s">
        <v>1641</v>
      </c>
      <c r="L1203" s="126"/>
      <c r="M1203" s="91">
        <f t="shared" si="124"/>
        <v>0</v>
      </c>
      <c r="N1203" s="7">
        <v>9.5</v>
      </c>
      <c r="O1203" s="91">
        <f t="shared" si="127"/>
        <v>0</v>
      </c>
      <c r="P1203" s="91">
        <f t="shared" si="125"/>
        <v>0</v>
      </c>
      <c r="Q1203" s="129"/>
      <c r="R1203" s="129"/>
      <c r="S1203" s="129"/>
      <c r="T1203" s="129"/>
    </row>
    <row r="1204" spans="1:20" ht="15" customHeight="1" x14ac:dyDescent="0.3">
      <c r="A1204" s="2" t="str">
        <f t="shared" ca="1" si="126"/>
        <v>A.80</v>
      </c>
      <c r="B1204" s="7">
        <v>6</v>
      </c>
      <c r="C1204" s="7" t="s">
        <v>1239</v>
      </c>
      <c r="D1204" s="53"/>
      <c r="E1204" s="6"/>
      <c r="F1204" s="28" t="s">
        <v>3144</v>
      </c>
      <c r="G1204" s="28"/>
      <c r="H1204" s="7" t="s">
        <v>1238</v>
      </c>
      <c r="J1204" s="7">
        <v>250</v>
      </c>
      <c r="K1204" s="7" t="s">
        <v>1641</v>
      </c>
      <c r="L1204" s="126"/>
      <c r="M1204" s="91">
        <f t="shared" si="124"/>
        <v>0</v>
      </c>
      <c r="N1204" s="7">
        <v>9.5</v>
      </c>
      <c r="O1204" s="91">
        <f t="shared" si="127"/>
        <v>0</v>
      </c>
      <c r="P1204" s="91">
        <f t="shared" si="125"/>
        <v>0</v>
      </c>
      <c r="Q1204" s="129"/>
      <c r="R1204" s="129"/>
      <c r="S1204" s="129"/>
      <c r="T1204" s="129"/>
    </row>
    <row r="1205" spans="1:20" ht="13.95" customHeight="1" x14ac:dyDescent="0.3">
      <c r="A1205" s="2" t="str">
        <f t="shared" ca="1" si="126"/>
        <v>A.80</v>
      </c>
      <c r="B1205" s="7">
        <v>7</v>
      </c>
      <c r="C1205" s="7" t="s">
        <v>1243</v>
      </c>
      <c r="D1205" s="53"/>
      <c r="E1205" s="6"/>
      <c r="F1205" s="28" t="s">
        <v>3145</v>
      </c>
      <c r="G1205" s="28"/>
      <c r="H1205" s="7" t="s">
        <v>1242</v>
      </c>
      <c r="J1205" s="7">
        <v>700</v>
      </c>
      <c r="K1205" s="7" t="s">
        <v>1641</v>
      </c>
      <c r="L1205" s="126"/>
      <c r="M1205" s="91">
        <f t="shared" si="124"/>
        <v>0</v>
      </c>
      <c r="N1205" s="7">
        <v>9.5</v>
      </c>
      <c r="O1205" s="91">
        <f t="shared" si="127"/>
        <v>0</v>
      </c>
      <c r="P1205" s="91">
        <f t="shared" si="125"/>
        <v>0</v>
      </c>
      <c r="Q1205" s="129"/>
      <c r="R1205" s="129"/>
      <c r="S1205" s="129"/>
      <c r="T1205" s="129"/>
    </row>
    <row r="1206" spans="1:20" x14ac:dyDescent="0.3">
      <c r="A1206" s="2" t="str">
        <f t="shared" ca="1" si="126"/>
        <v>A.80</v>
      </c>
      <c r="B1206" s="7">
        <v>8</v>
      </c>
      <c r="C1206" s="7" t="s">
        <v>1246</v>
      </c>
      <c r="D1206" s="53"/>
      <c r="E1206" s="6"/>
      <c r="F1206" s="28" t="s">
        <v>3146</v>
      </c>
      <c r="G1206" s="28"/>
      <c r="H1206" s="7" t="s">
        <v>1245</v>
      </c>
      <c r="J1206" s="7">
        <v>3</v>
      </c>
      <c r="K1206" s="7" t="s">
        <v>1641</v>
      </c>
      <c r="L1206" s="126"/>
      <c r="M1206" s="91">
        <f t="shared" si="124"/>
        <v>0</v>
      </c>
      <c r="N1206" s="7">
        <v>22</v>
      </c>
      <c r="O1206" s="91">
        <f t="shared" si="127"/>
        <v>0</v>
      </c>
      <c r="P1206" s="91">
        <f t="shared" si="125"/>
        <v>0</v>
      </c>
      <c r="Q1206" s="129"/>
      <c r="R1206" s="129"/>
      <c r="S1206" s="129"/>
      <c r="T1206" s="129"/>
    </row>
    <row r="1207" spans="1:20" x14ac:dyDescent="0.3">
      <c r="A1207" s="2" t="str">
        <f t="shared" ca="1" si="126"/>
        <v>A.80</v>
      </c>
      <c r="B1207" s="7">
        <v>9</v>
      </c>
      <c r="C1207" s="7" t="s">
        <v>1248</v>
      </c>
      <c r="D1207" s="53"/>
      <c r="E1207" s="6"/>
      <c r="F1207" s="28" t="s">
        <v>3147</v>
      </c>
      <c r="G1207" s="28"/>
      <c r="H1207" s="7" t="s">
        <v>1247</v>
      </c>
      <c r="J1207" s="7">
        <v>10</v>
      </c>
      <c r="K1207" s="7" t="s">
        <v>1641</v>
      </c>
      <c r="L1207" s="126"/>
      <c r="M1207" s="91">
        <f t="shared" si="124"/>
        <v>0</v>
      </c>
      <c r="N1207" s="7">
        <v>22</v>
      </c>
      <c r="O1207" s="91">
        <f t="shared" si="127"/>
        <v>0</v>
      </c>
      <c r="P1207" s="91">
        <f t="shared" si="125"/>
        <v>0</v>
      </c>
      <c r="Q1207" s="129"/>
      <c r="R1207" s="129"/>
      <c r="S1207" s="129"/>
      <c r="T1207" s="129"/>
    </row>
    <row r="1208" spans="1:20" x14ac:dyDescent="0.3">
      <c r="A1208" s="2" t="str">
        <f t="shared" ca="1" si="126"/>
        <v>A.80</v>
      </c>
      <c r="B1208" s="7">
        <v>10</v>
      </c>
      <c r="C1208" s="7" t="s">
        <v>1250</v>
      </c>
      <c r="D1208" s="53"/>
      <c r="E1208" s="6"/>
      <c r="F1208" s="28" t="s">
        <v>3148</v>
      </c>
      <c r="G1208" s="28"/>
      <c r="H1208" s="7" t="s">
        <v>1249</v>
      </c>
      <c r="J1208" s="7">
        <v>10</v>
      </c>
      <c r="K1208" s="7" t="s">
        <v>1641</v>
      </c>
      <c r="L1208" s="126"/>
      <c r="M1208" s="91">
        <f t="shared" si="124"/>
        <v>0</v>
      </c>
      <c r="N1208" s="7">
        <v>22</v>
      </c>
      <c r="O1208" s="91">
        <f t="shared" si="127"/>
        <v>0</v>
      </c>
      <c r="P1208" s="91">
        <f t="shared" si="125"/>
        <v>0</v>
      </c>
      <c r="Q1208" s="129"/>
      <c r="R1208" s="129"/>
      <c r="S1208" s="129"/>
      <c r="T1208" s="129"/>
    </row>
    <row r="1209" spans="1:20" x14ac:dyDescent="0.3">
      <c r="A1209" s="2" t="str">
        <f t="shared" ca="1" si="126"/>
        <v>A.80</v>
      </c>
      <c r="B1209" s="7">
        <v>11</v>
      </c>
      <c r="C1209" s="7" t="s">
        <v>1252</v>
      </c>
      <c r="D1209" s="53"/>
      <c r="E1209" s="6"/>
      <c r="F1209" s="28" t="s">
        <v>3149</v>
      </c>
      <c r="G1209" s="28"/>
      <c r="H1209" s="7" t="s">
        <v>1251</v>
      </c>
      <c r="J1209" s="7">
        <v>10</v>
      </c>
      <c r="K1209" s="7" t="s">
        <v>1641</v>
      </c>
      <c r="L1209" s="126"/>
      <c r="M1209" s="91">
        <f t="shared" si="124"/>
        <v>0</v>
      </c>
      <c r="N1209" s="7">
        <v>22</v>
      </c>
      <c r="O1209" s="91">
        <f t="shared" si="127"/>
        <v>0</v>
      </c>
      <c r="P1209" s="91">
        <f t="shared" si="125"/>
        <v>0</v>
      </c>
      <c r="Q1209" s="129"/>
      <c r="R1209" s="129"/>
      <c r="S1209" s="129"/>
      <c r="T1209" s="129"/>
    </row>
    <row r="1210" spans="1:20" x14ac:dyDescent="0.3">
      <c r="A1210" s="2" t="str">
        <f t="shared" ca="1" si="126"/>
        <v>A.80</v>
      </c>
      <c r="B1210" s="7">
        <v>12</v>
      </c>
      <c r="C1210" s="7" t="s">
        <v>1254</v>
      </c>
      <c r="D1210" s="53"/>
      <c r="E1210" s="6"/>
      <c r="F1210" s="28" t="s">
        <v>3150</v>
      </c>
      <c r="G1210" s="28"/>
      <c r="H1210" s="7" t="s">
        <v>1253</v>
      </c>
      <c r="J1210" s="7">
        <v>5</v>
      </c>
      <c r="K1210" s="7" t="s">
        <v>1641</v>
      </c>
      <c r="L1210" s="126"/>
      <c r="M1210" s="91">
        <f t="shared" si="124"/>
        <v>0</v>
      </c>
      <c r="N1210" s="7">
        <v>22</v>
      </c>
      <c r="O1210" s="91">
        <f t="shared" si="127"/>
        <v>0</v>
      </c>
      <c r="P1210" s="91">
        <f t="shared" si="125"/>
        <v>0</v>
      </c>
      <c r="Q1210" s="129"/>
      <c r="R1210" s="129"/>
      <c r="S1210" s="129"/>
      <c r="T1210" s="129"/>
    </row>
    <row r="1211" spans="1:20" x14ac:dyDescent="0.3">
      <c r="A1211" s="2" t="str">
        <f t="shared" ca="1" si="126"/>
        <v>A.80</v>
      </c>
      <c r="B1211" s="7">
        <v>13</v>
      </c>
      <c r="C1211" s="7" t="s">
        <v>1256</v>
      </c>
      <c r="D1211" s="53"/>
      <c r="E1211" s="6"/>
      <c r="F1211" s="28" t="s">
        <v>3151</v>
      </c>
      <c r="G1211" s="28"/>
      <c r="H1211" s="7" t="s">
        <v>1255</v>
      </c>
      <c r="J1211" s="7">
        <v>5</v>
      </c>
      <c r="K1211" s="7" t="s">
        <v>1641</v>
      </c>
      <c r="L1211" s="126"/>
      <c r="M1211" s="91">
        <f t="shared" si="124"/>
        <v>0</v>
      </c>
      <c r="N1211" s="7">
        <v>22</v>
      </c>
      <c r="O1211" s="91">
        <f t="shared" si="127"/>
        <v>0</v>
      </c>
      <c r="P1211" s="91">
        <f t="shared" si="125"/>
        <v>0</v>
      </c>
      <c r="Q1211" s="129"/>
      <c r="R1211" s="129"/>
      <c r="S1211" s="129"/>
      <c r="T1211" s="129"/>
    </row>
    <row r="1212" spans="1:20" x14ac:dyDescent="0.3">
      <c r="A1212" s="2" t="str">
        <f t="shared" ca="1" si="126"/>
        <v>A.80</v>
      </c>
      <c r="B1212" s="7">
        <v>14</v>
      </c>
      <c r="C1212" s="7" t="s">
        <v>3152</v>
      </c>
      <c r="D1212" s="53"/>
      <c r="E1212" s="6"/>
      <c r="F1212" s="28" t="s">
        <v>3153</v>
      </c>
      <c r="G1212" s="28"/>
      <c r="H1212" s="7" t="s">
        <v>3154</v>
      </c>
      <c r="J1212" s="7">
        <v>20</v>
      </c>
      <c r="K1212" s="7" t="s">
        <v>1641</v>
      </c>
      <c r="L1212" s="126"/>
      <c r="M1212" s="91">
        <f t="shared" si="124"/>
        <v>0</v>
      </c>
      <c r="N1212" s="7">
        <v>22</v>
      </c>
      <c r="O1212" s="91">
        <f t="shared" si="127"/>
        <v>0</v>
      </c>
      <c r="P1212" s="91">
        <f t="shared" si="125"/>
        <v>0</v>
      </c>
      <c r="Q1212" s="129"/>
      <c r="R1212" s="129"/>
      <c r="S1212" s="129"/>
      <c r="T1212" s="129"/>
    </row>
    <row r="1213" spans="1:20" x14ac:dyDescent="0.3">
      <c r="A1213" s="2" t="s">
        <v>1227</v>
      </c>
      <c r="B1213" s="7">
        <v>15</v>
      </c>
      <c r="C1213" s="7" t="s">
        <v>1259</v>
      </c>
      <c r="D1213" s="53"/>
      <c r="E1213" s="6"/>
      <c r="F1213" s="28" t="s">
        <v>3155</v>
      </c>
      <c r="G1213" s="28"/>
      <c r="H1213" s="7" t="s">
        <v>1258</v>
      </c>
      <c r="J1213" s="7">
        <v>1</v>
      </c>
      <c r="K1213" s="7" t="s">
        <v>1641</v>
      </c>
      <c r="L1213" s="126"/>
      <c r="M1213" s="91">
        <f t="shared" si="124"/>
        <v>0</v>
      </c>
      <c r="N1213" s="7">
        <v>9.5</v>
      </c>
      <c r="O1213" s="91">
        <f t="shared" si="127"/>
        <v>0</v>
      </c>
      <c r="P1213" s="91">
        <f t="shared" si="125"/>
        <v>0</v>
      </c>
      <c r="Q1213" s="129"/>
      <c r="R1213" s="129"/>
      <c r="S1213" s="129"/>
      <c r="T1213" s="129"/>
    </row>
    <row r="1214" spans="1:20" x14ac:dyDescent="0.3">
      <c r="A1214" s="2" t="str">
        <f t="shared" si="126"/>
        <v>A.80</v>
      </c>
      <c r="B1214" s="7">
        <v>16</v>
      </c>
      <c r="C1214" s="7" t="s">
        <v>1261</v>
      </c>
      <c r="D1214" s="53"/>
      <c r="E1214" s="6"/>
      <c r="F1214" s="28" t="s">
        <v>3156</v>
      </c>
      <c r="G1214" s="28"/>
      <c r="H1214" s="7" t="s">
        <v>1260</v>
      </c>
      <c r="J1214" s="7">
        <v>5</v>
      </c>
      <c r="K1214" s="7" t="s">
        <v>1641</v>
      </c>
      <c r="L1214" s="126"/>
      <c r="M1214" s="91">
        <f t="shared" si="124"/>
        <v>0</v>
      </c>
      <c r="N1214" s="7">
        <v>9.5</v>
      </c>
      <c r="O1214" s="91">
        <f t="shared" si="127"/>
        <v>0</v>
      </c>
      <c r="P1214" s="91">
        <f t="shared" si="125"/>
        <v>0</v>
      </c>
      <c r="Q1214" s="129"/>
      <c r="R1214" s="129"/>
      <c r="S1214" s="129"/>
      <c r="T1214" s="129"/>
    </row>
    <row r="1215" spans="1:20" x14ac:dyDescent="0.3">
      <c r="A1215" s="2" t="str">
        <f t="shared" si="126"/>
        <v>A.80</v>
      </c>
      <c r="B1215" s="7">
        <v>17</v>
      </c>
      <c r="C1215" s="7" t="s">
        <v>1263</v>
      </c>
      <c r="D1215" s="53"/>
      <c r="E1215" s="6"/>
      <c r="F1215" s="28" t="s">
        <v>3157</v>
      </c>
      <c r="G1215" s="28"/>
      <c r="H1215" s="7" t="s">
        <v>1262</v>
      </c>
      <c r="J1215" s="7">
        <v>1</v>
      </c>
      <c r="K1215" s="7" t="s">
        <v>1641</v>
      </c>
      <c r="L1215" s="126"/>
      <c r="M1215" s="91">
        <f t="shared" si="124"/>
        <v>0</v>
      </c>
      <c r="N1215" s="7">
        <v>9.5</v>
      </c>
      <c r="O1215" s="91">
        <f t="shared" si="127"/>
        <v>0</v>
      </c>
      <c r="P1215" s="91">
        <f t="shared" si="125"/>
        <v>0</v>
      </c>
      <c r="Q1215" s="129"/>
      <c r="R1215" s="129"/>
      <c r="S1215" s="129"/>
      <c r="T1215" s="129"/>
    </row>
    <row r="1216" spans="1:20" x14ac:dyDescent="0.3">
      <c r="A1216" s="2" t="str">
        <f t="shared" si="126"/>
        <v>A.80</v>
      </c>
      <c r="B1216" s="7">
        <v>18</v>
      </c>
      <c r="C1216" s="7" t="s">
        <v>1265</v>
      </c>
      <c r="D1216" s="53"/>
      <c r="E1216" s="6"/>
      <c r="F1216" s="28" t="s">
        <v>3158</v>
      </c>
      <c r="G1216" s="28"/>
      <c r="H1216" s="7" t="s">
        <v>1264</v>
      </c>
      <c r="J1216" s="7">
        <v>1</v>
      </c>
      <c r="K1216" s="7" t="s">
        <v>1641</v>
      </c>
      <c r="L1216" s="126"/>
      <c r="M1216" s="91">
        <f t="shared" si="124"/>
        <v>0</v>
      </c>
      <c r="N1216" s="7">
        <v>9.5</v>
      </c>
      <c r="O1216" s="91">
        <f t="shared" si="127"/>
        <v>0</v>
      </c>
      <c r="P1216" s="91">
        <f t="shared" si="125"/>
        <v>0</v>
      </c>
      <c r="Q1216" s="129"/>
      <c r="R1216" s="129"/>
      <c r="S1216" s="129"/>
      <c r="T1216" s="129"/>
    </row>
    <row r="1217" spans="1:20" x14ac:dyDescent="0.3">
      <c r="A1217" s="2" t="str">
        <f t="shared" si="126"/>
        <v>A.80</v>
      </c>
      <c r="B1217" s="7">
        <v>19</v>
      </c>
      <c r="C1217" s="7" t="s">
        <v>1267</v>
      </c>
      <c r="D1217" s="53"/>
      <c r="E1217" s="6"/>
      <c r="F1217" s="28" t="s">
        <v>3159</v>
      </c>
      <c r="G1217" s="28"/>
      <c r="H1217" s="7" t="s">
        <v>1266</v>
      </c>
      <c r="J1217" s="7">
        <v>1</v>
      </c>
      <c r="K1217" s="7" t="s">
        <v>1641</v>
      </c>
      <c r="L1217" s="126"/>
      <c r="M1217" s="91">
        <f t="shared" si="124"/>
        <v>0</v>
      </c>
      <c r="N1217" s="7">
        <v>9.5</v>
      </c>
      <c r="O1217" s="91">
        <f t="shared" si="127"/>
        <v>0</v>
      </c>
      <c r="P1217" s="91">
        <f t="shared" si="125"/>
        <v>0</v>
      </c>
      <c r="Q1217" s="129"/>
      <c r="R1217" s="129"/>
      <c r="S1217" s="129"/>
      <c r="T1217" s="129"/>
    </row>
    <row r="1218" spans="1:20" x14ac:dyDescent="0.3">
      <c r="A1218" s="2" t="str">
        <f t="shared" si="126"/>
        <v>A.80</v>
      </c>
      <c r="B1218" s="7">
        <v>20</v>
      </c>
      <c r="C1218" s="7" t="s">
        <v>1269</v>
      </c>
      <c r="D1218" s="53"/>
      <c r="E1218" s="6"/>
      <c r="F1218" s="28" t="s">
        <v>3160</v>
      </c>
      <c r="G1218" s="28"/>
      <c r="H1218" s="7" t="s">
        <v>1268</v>
      </c>
      <c r="J1218" s="7">
        <v>1</v>
      </c>
      <c r="K1218" s="7" t="s">
        <v>1641</v>
      </c>
      <c r="L1218" s="126"/>
      <c r="M1218" s="91">
        <f t="shared" si="124"/>
        <v>0</v>
      </c>
      <c r="N1218" s="7">
        <v>9.5</v>
      </c>
      <c r="O1218" s="91">
        <f t="shared" si="127"/>
        <v>0</v>
      </c>
      <c r="P1218" s="91">
        <f t="shared" si="125"/>
        <v>0</v>
      </c>
      <c r="Q1218" s="129"/>
      <c r="R1218" s="129"/>
      <c r="S1218" s="129"/>
      <c r="T1218" s="129"/>
    </row>
    <row r="1219" spans="1:20" x14ac:dyDescent="0.3">
      <c r="A1219" s="2" t="str">
        <f t="shared" si="126"/>
        <v>A.80</v>
      </c>
      <c r="B1219" s="7">
        <v>21</v>
      </c>
      <c r="C1219" s="7" t="s">
        <v>1271</v>
      </c>
      <c r="D1219" s="53"/>
      <c r="E1219" s="6"/>
      <c r="F1219" s="28" t="s">
        <v>3161</v>
      </c>
      <c r="G1219" s="28"/>
      <c r="H1219" s="7" t="s">
        <v>1270</v>
      </c>
      <c r="J1219" s="7">
        <v>2</v>
      </c>
      <c r="K1219" s="7" t="s">
        <v>1641</v>
      </c>
      <c r="L1219" s="126"/>
      <c r="M1219" s="91">
        <f t="shared" si="124"/>
        <v>0</v>
      </c>
      <c r="N1219" s="7">
        <v>9.5</v>
      </c>
      <c r="O1219" s="91">
        <f t="shared" si="127"/>
        <v>0</v>
      </c>
      <c r="P1219" s="91">
        <f t="shared" si="125"/>
        <v>0</v>
      </c>
      <c r="Q1219" s="129"/>
      <c r="R1219" s="129"/>
      <c r="S1219" s="129"/>
      <c r="T1219" s="129"/>
    </row>
    <row r="1220" spans="1:20" x14ac:dyDescent="0.3">
      <c r="A1220" s="2" t="str">
        <f t="shared" si="126"/>
        <v>A.80</v>
      </c>
      <c r="B1220" s="7">
        <v>22</v>
      </c>
      <c r="C1220" s="7" t="s">
        <v>1273</v>
      </c>
      <c r="D1220" s="53"/>
      <c r="E1220" s="6"/>
      <c r="F1220" s="28" t="s">
        <v>3162</v>
      </c>
      <c r="G1220" s="28"/>
      <c r="H1220" s="7" t="s">
        <v>1272</v>
      </c>
      <c r="J1220" s="7">
        <v>3</v>
      </c>
      <c r="K1220" s="7" t="s">
        <v>1641</v>
      </c>
      <c r="L1220" s="126"/>
      <c r="M1220" s="91">
        <f t="shared" si="124"/>
        <v>0</v>
      </c>
      <c r="N1220" s="7">
        <v>9.5</v>
      </c>
      <c r="O1220" s="91">
        <f t="shared" si="127"/>
        <v>0</v>
      </c>
      <c r="P1220" s="91">
        <f t="shared" si="125"/>
        <v>0</v>
      </c>
      <c r="Q1220" s="129"/>
      <c r="R1220" s="129"/>
      <c r="S1220" s="129"/>
      <c r="T1220" s="129"/>
    </row>
    <row r="1221" spans="1:20" x14ac:dyDescent="0.3">
      <c r="A1221" s="2" t="str">
        <f t="shared" si="126"/>
        <v>A.80</v>
      </c>
      <c r="B1221" s="7">
        <v>23</v>
      </c>
      <c r="C1221" s="7" t="s">
        <v>1275</v>
      </c>
      <c r="D1221" s="53"/>
      <c r="E1221" s="6"/>
      <c r="F1221" s="28" t="s">
        <v>3163</v>
      </c>
      <c r="G1221" s="28"/>
      <c r="H1221" s="7" t="s">
        <v>1274</v>
      </c>
      <c r="J1221" s="7">
        <v>1</v>
      </c>
      <c r="K1221" s="7" t="s">
        <v>1641</v>
      </c>
      <c r="L1221" s="126"/>
      <c r="M1221" s="91">
        <f t="shared" si="124"/>
        <v>0</v>
      </c>
      <c r="N1221" s="7">
        <v>9.5</v>
      </c>
      <c r="O1221" s="91">
        <f t="shared" si="127"/>
        <v>0</v>
      </c>
      <c r="P1221" s="91">
        <f t="shared" si="125"/>
        <v>0</v>
      </c>
      <c r="Q1221" s="129"/>
      <c r="R1221" s="129"/>
      <c r="S1221" s="129"/>
      <c r="T1221" s="129"/>
    </row>
    <row r="1222" spans="1:20" x14ac:dyDescent="0.3">
      <c r="A1222" s="2" t="str">
        <f t="shared" si="126"/>
        <v>A.80</v>
      </c>
      <c r="B1222" s="7">
        <v>24</v>
      </c>
      <c r="C1222" s="7" t="s">
        <v>1277</v>
      </c>
      <c r="D1222" s="53"/>
      <c r="E1222" s="6"/>
      <c r="F1222" s="28" t="s">
        <v>3164</v>
      </c>
      <c r="G1222" s="28"/>
      <c r="H1222" s="7" t="s">
        <v>1276</v>
      </c>
      <c r="J1222" s="7">
        <v>3</v>
      </c>
      <c r="K1222" s="7" t="s">
        <v>1641</v>
      </c>
      <c r="L1222" s="126"/>
      <c r="M1222" s="91">
        <f t="shared" si="124"/>
        <v>0</v>
      </c>
      <c r="N1222" s="7">
        <v>22</v>
      </c>
      <c r="O1222" s="91">
        <f t="shared" si="127"/>
        <v>0</v>
      </c>
      <c r="P1222" s="91">
        <f t="shared" si="125"/>
        <v>0</v>
      </c>
      <c r="Q1222" s="129"/>
      <c r="R1222" s="129"/>
      <c r="S1222" s="129"/>
      <c r="T1222" s="129"/>
    </row>
    <row r="1223" spans="1:20" ht="31.2" x14ac:dyDescent="0.3">
      <c r="A1223" s="2" t="str">
        <f t="shared" si="126"/>
        <v>A.80</v>
      </c>
      <c r="B1223" s="7">
        <v>25</v>
      </c>
      <c r="C1223" s="7" t="s">
        <v>1279</v>
      </c>
      <c r="D1223" s="53"/>
      <c r="E1223" s="6"/>
      <c r="F1223" s="28" t="s">
        <v>3165</v>
      </c>
      <c r="G1223" s="28"/>
      <c r="H1223" s="7" t="s">
        <v>1278</v>
      </c>
      <c r="J1223" s="7">
        <v>15</v>
      </c>
      <c r="K1223" s="7" t="s">
        <v>1641</v>
      </c>
      <c r="L1223" s="126"/>
      <c r="M1223" s="91">
        <f t="shared" si="124"/>
        <v>0</v>
      </c>
      <c r="N1223" s="7">
        <v>22</v>
      </c>
      <c r="O1223" s="91">
        <f t="shared" si="127"/>
        <v>0</v>
      </c>
      <c r="P1223" s="91">
        <f t="shared" si="125"/>
        <v>0</v>
      </c>
      <c r="Q1223" s="129"/>
      <c r="R1223" s="129"/>
      <c r="S1223" s="129"/>
      <c r="T1223" s="129"/>
    </row>
    <row r="1224" spans="1:20" ht="31.2" x14ac:dyDescent="0.3">
      <c r="A1224" s="2" t="str">
        <f t="shared" si="126"/>
        <v>A.80</v>
      </c>
      <c r="B1224" s="7">
        <v>26</v>
      </c>
      <c r="C1224" s="7" t="s">
        <v>1281</v>
      </c>
      <c r="D1224" s="53"/>
      <c r="E1224" s="6"/>
      <c r="F1224" s="28" t="s">
        <v>3166</v>
      </c>
      <c r="G1224" s="28"/>
      <c r="H1224" s="7" t="s">
        <v>1280</v>
      </c>
      <c r="J1224" s="7">
        <v>106</v>
      </c>
      <c r="K1224" s="7" t="s">
        <v>1641</v>
      </c>
      <c r="L1224" s="126"/>
      <c r="M1224" s="91">
        <f t="shared" si="124"/>
        <v>0</v>
      </c>
      <c r="N1224" s="7">
        <v>22</v>
      </c>
      <c r="O1224" s="91">
        <f t="shared" si="127"/>
        <v>0</v>
      </c>
      <c r="P1224" s="91">
        <f t="shared" si="125"/>
        <v>0</v>
      </c>
      <c r="Q1224" s="129"/>
      <c r="R1224" s="129"/>
      <c r="S1224" s="129"/>
      <c r="T1224" s="129"/>
    </row>
    <row r="1225" spans="1:20" ht="31.2" x14ac:dyDescent="0.3">
      <c r="A1225" s="2" t="str">
        <f t="shared" si="126"/>
        <v>A.80</v>
      </c>
      <c r="B1225" s="7">
        <v>27</v>
      </c>
      <c r="C1225" s="7" t="s">
        <v>1283</v>
      </c>
      <c r="D1225" s="53"/>
      <c r="E1225" s="6"/>
      <c r="F1225" s="28" t="s">
        <v>3167</v>
      </c>
      <c r="G1225" s="28"/>
      <c r="H1225" s="7" t="s">
        <v>1282</v>
      </c>
      <c r="J1225" s="7">
        <v>6</v>
      </c>
      <c r="K1225" s="7" t="s">
        <v>1641</v>
      </c>
      <c r="L1225" s="126"/>
      <c r="M1225" s="91">
        <f t="shared" si="124"/>
        <v>0</v>
      </c>
      <c r="N1225" s="7">
        <v>22</v>
      </c>
      <c r="O1225" s="91">
        <f t="shared" si="127"/>
        <v>0</v>
      </c>
      <c r="P1225" s="91">
        <f t="shared" si="125"/>
        <v>0</v>
      </c>
      <c r="Q1225" s="129"/>
      <c r="R1225" s="129"/>
      <c r="S1225" s="129"/>
      <c r="T1225" s="129"/>
    </row>
    <row r="1226" spans="1:20" x14ac:dyDescent="0.3">
      <c r="A1226" s="2" t="str">
        <f t="shared" si="126"/>
        <v>A.80</v>
      </c>
      <c r="B1226" s="7">
        <v>28</v>
      </c>
      <c r="C1226" s="7" t="s">
        <v>1286</v>
      </c>
      <c r="D1226" s="53"/>
      <c r="E1226" s="6"/>
      <c r="F1226" s="28" t="s">
        <v>3168</v>
      </c>
      <c r="G1226" s="28"/>
      <c r="H1226" s="7" t="s">
        <v>1285</v>
      </c>
      <c r="J1226" s="7">
        <v>26</v>
      </c>
      <c r="K1226" s="7" t="s">
        <v>1641</v>
      </c>
      <c r="L1226" s="126"/>
      <c r="M1226" s="91">
        <f t="shared" si="124"/>
        <v>0</v>
      </c>
      <c r="N1226" s="7">
        <v>22</v>
      </c>
      <c r="O1226" s="91">
        <f t="shared" si="127"/>
        <v>0</v>
      </c>
      <c r="P1226" s="91">
        <f t="shared" si="125"/>
        <v>0</v>
      </c>
      <c r="Q1226" s="129"/>
      <c r="R1226" s="129"/>
      <c r="S1226" s="129"/>
      <c r="T1226" s="129"/>
    </row>
    <row r="1227" spans="1:20" x14ac:dyDescent="0.3">
      <c r="A1227" s="2" t="str">
        <f t="shared" si="126"/>
        <v>A.80</v>
      </c>
      <c r="B1227" s="7">
        <v>29</v>
      </c>
      <c r="C1227" s="7" t="s">
        <v>1288</v>
      </c>
      <c r="D1227" s="53"/>
      <c r="E1227" s="6"/>
      <c r="F1227" s="28" t="s">
        <v>3169</v>
      </c>
      <c r="G1227" s="28"/>
      <c r="H1227" s="7" t="s">
        <v>1287</v>
      </c>
      <c r="J1227" s="7">
        <v>75</v>
      </c>
      <c r="K1227" s="7" t="s">
        <v>1641</v>
      </c>
      <c r="L1227" s="126"/>
      <c r="M1227" s="91">
        <f t="shared" si="124"/>
        <v>0</v>
      </c>
      <c r="N1227" s="7">
        <v>22</v>
      </c>
      <c r="O1227" s="91">
        <f t="shared" si="127"/>
        <v>0</v>
      </c>
      <c r="P1227" s="91">
        <f t="shared" si="125"/>
        <v>0</v>
      </c>
      <c r="Q1227" s="129"/>
      <c r="R1227" s="129"/>
      <c r="S1227" s="129"/>
      <c r="T1227" s="129"/>
    </row>
    <row r="1228" spans="1:20" x14ac:dyDescent="0.3">
      <c r="A1228" s="2" t="str">
        <f t="shared" si="126"/>
        <v>A.80</v>
      </c>
      <c r="B1228" s="7">
        <v>30</v>
      </c>
      <c r="C1228" s="7" t="s">
        <v>1291</v>
      </c>
      <c r="D1228" s="53"/>
      <c r="E1228" s="6"/>
      <c r="F1228" s="28" t="s">
        <v>3170</v>
      </c>
      <c r="G1228" s="28"/>
      <c r="H1228" s="7" t="s">
        <v>1290</v>
      </c>
      <c r="J1228" s="7">
        <v>14</v>
      </c>
      <c r="K1228" s="7" t="s">
        <v>1641</v>
      </c>
      <c r="L1228" s="126"/>
      <c r="M1228" s="91">
        <f t="shared" si="124"/>
        <v>0</v>
      </c>
      <c r="N1228" s="7">
        <v>22</v>
      </c>
      <c r="O1228" s="91">
        <f t="shared" si="127"/>
        <v>0</v>
      </c>
      <c r="P1228" s="91">
        <f t="shared" si="125"/>
        <v>0</v>
      </c>
      <c r="Q1228" s="129"/>
      <c r="R1228" s="129"/>
      <c r="S1228" s="129"/>
      <c r="T1228" s="129"/>
    </row>
    <row r="1229" spans="1:20" x14ac:dyDescent="0.3">
      <c r="A1229" s="2" t="str">
        <f t="shared" si="126"/>
        <v>A.80</v>
      </c>
      <c r="B1229" s="7">
        <v>31</v>
      </c>
      <c r="C1229" s="7" t="s">
        <v>1294</v>
      </c>
      <c r="D1229" s="53"/>
      <c r="E1229" s="6"/>
      <c r="F1229" s="28" t="s">
        <v>3171</v>
      </c>
      <c r="G1229" s="28"/>
      <c r="H1229" s="7" t="s">
        <v>1293</v>
      </c>
      <c r="J1229" s="7">
        <v>5</v>
      </c>
      <c r="K1229" s="7" t="s">
        <v>1641</v>
      </c>
      <c r="L1229" s="126"/>
      <c r="M1229" s="91">
        <f t="shared" si="124"/>
        <v>0</v>
      </c>
      <c r="N1229" s="7">
        <v>22</v>
      </c>
      <c r="O1229" s="91">
        <f t="shared" si="127"/>
        <v>0</v>
      </c>
      <c r="P1229" s="91">
        <f t="shared" si="125"/>
        <v>0</v>
      </c>
      <c r="Q1229" s="129"/>
      <c r="R1229" s="129"/>
      <c r="S1229" s="129"/>
      <c r="T1229" s="129"/>
    </row>
    <row r="1230" spans="1:20" x14ac:dyDescent="0.3">
      <c r="A1230" s="2" t="str">
        <f t="shared" si="126"/>
        <v>A.80</v>
      </c>
      <c r="B1230" s="7">
        <v>32</v>
      </c>
      <c r="C1230" s="7" t="s">
        <v>1296</v>
      </c>
      <c r="D1230" s="53"/>
      <c r="E1230" s="6"/>
      <c r="F1230" s="28" t="s">
        <v>3172</v>
      </c>
      <c r="G1230" s="28"/>
      <c r="H1230" s="7" t="s">
        <v>1295</v>
      </c>
      <c r="J1230" s="7">
        <v>243</v>
      </c>
      <c r="K1230" s="7" t="s">
        <v>1641</v>
      </c>
      <c r="L1230" s="126"/>
      <c r="M1230" s="91">
        <f t="shared" si="124"/>
        <v>0</v>
      </c>
      <c r="N1230" s="7">
        <v>9.5</v>
      </c>
      <c r="O1230" s="91">
        <f t="shared" si="127"/>
        <v>0</v>
      </c>
      <c r="P1230" s="91">
        <f t="shared" si="125"/>
        <v>0</v>
      </c>
      <c r="Q1230" s="129"/>
      <c r="R1230" s="129"/>
      <c r="S1230" s="129"/>
      <c r="T1230" s="129"/>
    </row>
    <row r="1231" spans="1:20" x14ac:dyDescent="0.3">
      <c r="A1231" s="2" t="str">
        <f t="shared" si="126"/>
        <v>A.80</v>
      </c>
      <c r="B1231" s="7">
        <v>33</v>
      </c>
      <c r="C1231" s="7" t="s">
        <v>1299</v>
      </c>
      <c r="D1231" s="53"/>
      <c r="E1231" s="6"/>
      <c r="F1231" s="28" t="s">
        <v>3173</v>
      </c>
      <c r="G1231" s="28"/>
      <c r="H1231" s="7" t="s">
        <v>1298</v>
      </c>
      <c r="J1231" s="7">
        <v>25</v>
      </c>
      <c r="K1231" s="7" t="s">
        <v>1641</v>
      </c>
      <c r="L1231" s="126"/>
      <c r="M1231" s="91">
        <f t="shared" si="124"/>
        <v>0</v>
      </c>
      <c r="N1231" s="7">
        <v>9.5</v>
      </c>
      <c r="O1231" s="91">
        <f t="shared" si="127"/>
        <v>0</v>
      </c>
      <c r="P1231" s="91">
        <f t="shared" si="125"/>
        <v>0</v>
      </c>
      <c r="Q1231" s="129"/>
      <c r="R1231" s="129"/>
      <c r="S1231" s="129"/>
      <c r="T1231" s="129"/>
    </row>
    <row r="1232" spans="1:20" x14ac:dyDescent="0.3">
      <c r="A1232" s="2" t="str">
        <f t="shared" si="126"/>
        <v>A.80</v>
      </c>
      <c r="B1232" s="7">
        <v>34</v>
      </c>
      <c r="C1232" s="7" t="s">
        <v>3174</v>
      </c>
      <c r="D1232" s="53"/>
      <c r="E1232" s="6"/>
      <c r="F1232" s="28" t="s">
        <v>3175</v>
      </c>
      <c r="G1232" s="28"/>
      <c r="H1232" s="7" t="s">
        <v>3176</v>
      </c>
      <c r="J1232" s="7">
        <v>700</v>
      </c>
      <c r="K1232" s="7" t="s">
        <v>1641</v>
      </c>
      <c r="L1232" s="126"/>
      <c r="M1232" s="91">
        <f t="shared" si="124"/>
        <v>0</v>
      </c>
      <c r="N1232" s="7">
        <v>22</v>
      </c>
      <c r="O1232" s="91">
        <f t="shared" si="127"/>
        <v>0</v>
      </c>
      <c r="P1232" s="91">
        <f t="shared" si="125"/>
        <v>0</v>
      </c>
      <c r="Q1232" s="129"/>
      <c r="R1232" s="129"/>
      <c r="S1232" s="129"/>
      <c r="T1232" s="129"/>
    </row>
    <row r="1233" spans="1:20" x14ac:dyDescent="0.3">
      <c r="A1233" s="2" t="str">
        <f t="shared" si="126"/>
        <v>A.80</v>
      </c>
      <c r="B1233" s="7">
        <v>35</v>
      </c>
      <c r="C1233" s="7" t="s">
        <v>3177</v>
      </c>
      <c r="D1233" s="53"/>
      <c r="E1233" s="6"/>
      <c r="F1233" s="28" t="s">
        <v>3178</v>
      </c>
      <c r="G1233" s="28"/>
      <c r="H1233" s="7" t="s">
        <v>3179</v>
      </c>
      <c r="J1233" s="7">
        <v>700</v>
      </c>
      <c r="K1233" s="7" t="s">
        <v>1641</v>
      </c>
      <c r="L1233" s="126"/>
      <c r="M1233" s="91">
        <f t="shared" si="124"/>
        <v>0</v>
      </c>
      <c r="N1233" s="7">
        <v>22</v>
      </c>
      <c r="O1233" s="91">
        <f t="shared" si="127"/>
        <v>0</v>
      </c>
      <c r="P1233" s="91">
        <f t="shared" si="125"/>
        <v>0</v>
      </c>
      <c r="Q1233" s="129"/>
      <c r="R1233" s="129"/>
      <c r="S1233" s="129"/>
      <c r="T1233" s="129"/>
    </row>
    <row r="1234" spans="1:20" ht="16.95" customHeight="1" x14ac:dyDescent="0.3">
      <c r="A1234" s="2" t="str">
        <f t="shared" si="126"/>
        <v>A.80</v>
      </c>
      <c r="B1234" s="7">
        <v>36</v>
      </c>
      <c r="C1234" s="7" t="s">
        <v>1301</v>
      </c>
      <c r="D1234" s="53"/>
      <c r="E1234" s="6"/>
      <c r="F1234" s="28" t="s">
        <v>3180</v>
      </c>
      <c r="G1234" s="28"/>
      <c r="H1234" s="7" t="s">
        <v>3181</v>
      </c>
      <c r="J1234" s="7">
        <v>5</v>
      </c>
      <c r="K1234" s="7" t="s">
        <v>1641</v>
      </c>
      <c r="L1234" s="126"/>
      <c r="M1234" s="91">
        <f t="shared" si="124"/>
        <v>0</v>
      </c>
      <c r="N1234" s="7">
        <v>22</v>
      </c>
      <c r="O1234" s="91">
        <f t="shared" si="127"/>
        <v>0</v>
      </c>
      <c r="P1234" s="91">
        <f t="shared" si="125"/>
        <v>0</v>
      </c>
      <c r="Q1234" s="129"/>
      <c r="R1234" s="129"/>
      <c r="S1234" s="129"/>
      <c r="T1234" s="129"/>
    </row>
    <row r="1235" spans="1:20" ht="14.4" customHeight="1" x14ac:dyDescent="0.3">
      <c r="A1235" s="2" t="str">
        <f t="shared" si="126"/>
        <v>A.80</v>
      </c>
      <c r="B1235" s="7">
        <v>37</v>
      </c>
      <c r="C1235" s="7" t="s">
        <v>1303</v>
      </c>
      <c r="D1235" s="53"/>
      <c r="E1235" s="6"/>
      <c r="F1235" s="28" t="s">
        <v>3182</v>
      </c>
      <c r="G1235" s="28"/>
      <c r="H1235" s="7" t="s">
        <v>3183</v>
      </c>
      <c r="J1235" s="7">
        <v>5</v>
      </c>
      <c r="K1235" s="7" t="s">
        <v>1641</v>
      </c>
      <c r="L1235" s="126"/>
      <c r="M1235" s="91">
        <f t="shared" si="124"/>
        <v>0</v>
      </c>
      <c r="N1235" s="7">
        <v>22</v>
      </c>
      <c r="O1235" s="91">
        <f t="shared" si="127"/>
        <v>0</v>
      </c>
      <c r="P1235" s="91">
        <f t="shared" si="125"/>
        <v>0</v>
      </c>
      <c r="Q1235" s="129"/>
      <c r="R1235" s="129"/>
      <c r="S1235" s="129"/>
      <c r="T1235" s="129"/>
    </row>
    <row r="1236" spans="1:20" ht="12.6" customHeight="1" x14ac:dyDescent="0.3">
      <c r="A1236" s="2" t="str">
        <f t="shared" si="126"/>
        <v>A.80</v>
      </c>
      <c r="B1236" s="7">
        <v>38</v>
      </c>
      <c r="C1236" s="7" t="s">
        <v>1305</v>
      </c>
      <c r="D1236" s="53"/>
      <c r="E1236" s="6"/>
      <c r="F1236" s="28" t="s">
        <v>3184</v>
      </c>
      <c r="G1236" s="28"/>
      <c r="H1236" s="7" t="s">
        <v>3185</v>
      </c>
      <c r="J1236" s="7">
        <v>5</v>
      </c>
      <c r="K1236" s="7" t="s">
        <v>1641</v>
      </c>
      <c r="L1236" s="126"/>
      <c r="M1236" s="91">
        <f t="shared" si="124"/>
        <v>0</v>
      </c>
      <c r="N1236" s="7">
        <v>22</v>
      </c>
      <c r="O1236" s="91">
        <f t="shared" si="127"/>
        <v>0</v>
      </c>
      <c r="P1236" s="91">
        <f t="shared" si="125"/>
        <v>0</v>
      </c>
      <c r="Q1236" s="129"/>
      <c r="R1236" s="129"/>
      <c r="S1236" s="129"/>
      <c r="T1236" s="129"/>
    </row>
    <row r="1237" spans="1:20" x14ac:dyDescent="0.3">
      <c r="A1237" s="2" t="str">
        <f t="shared" si="126"/>
        <v>A.80</v>
      </c>
      <c r="B1237" s="7">
        <v>39</v>
      </c>
      <c r="C1237" s="7" t="s">
        <v>3186</v>
      </c>
      <c r="D1237" s="53"/>
      <c r="E1237" s="6"/>
      <c r="F1237" s="28" t="s">
        <v>3187</v>
      </c>
      <c r="G1237" s="28"/>
      <c r="H1237" s="7" t="s">
        <v>3188</v>
      </c>
      <c r="J1237" s="7">
        <v>70</v>
      </c>
      <c r="K1237" s="7" t="s">
        <v>1641</v>
      </c>
      <c r="L1237" s="126"/>
      <c r="M1237" s="91">
        <f t="shared" si="124"/>
        <v>0</v>
      </c>
      <c r="N1237" s="7">
        <v>22</v>
      </c>
      <c r="O1237" s="91">
        <f t="shared" si="127"/>
        <v>0</v>
      </c>
      <c r="P1237" s="91">
        <f t="shared" si="125"/>
        <v>0</v>
      </c>
      <c r="Q1237" s="129"/>
      <c r="R1237" s="129"/>
      <c r="S1237" s="129"/>
      <c r="T1237" s="129"/>
    </row>
    <row r="1238" spans="1:20" x14ac:dyDescent="0.3">
      <c r="A1238" s="2" t="str">
        <f t="shared" si="126"/>
        <v>A.80</v>
      </c>
      <c r="B1238" s="7">
        <v>40</v>
      </c>
      <c r="C1238" s="7" t="s">
        <v>3189</v>
      </c>
      <c r="D1238" s="53"/>
      <c r="E1238" s="6"/>
      <c r="F1238" s="28" t="s">
        <v>3190</v>
      </c>
      <c r="G1238" s="28"/>
      <c r="H1238" s="7" t="s">
        <v>3191</v>
      </c>
      <c r="J1238" s="7">
        <v>300</v>
      </c>
      <c r="K1238" s="7" t="s">
        <v>1641</v>
      </c>
      <c r="L1238" s="126"/>
      <c r="M1238" s="91">
        <f t="shared" si="124"/>
        <v>0</v>
      </c>
      <c r="N1238" s="7">
        <v>22</v>
      </c>
      <c r="O1238" s="91">
        <f t="shared" si="127"/>
        <v>0</v>
      </c>
      <c r="P1238" s="91">
        <f t="shared" si="125"/>
        <v>0</v>
      </c>
      <c r="Q1238" s="129"/>
      <c r="R1238" s="129"/>
      <c r="S1238" s="129"/>
      <c r="T1238" s="129"/>
    </row>
    <row r="1239" spans="1:20" x14ac:dyDescent="0.3">
      <c r="A1239" s="2" t="str">
        <f t="shared" si="126"/>
        <v>A.80</v>
      </c>
      <c r="B1239" s="7">
        <v>41</v>
      </c>
      <c r="C1239" s="7" t="s">
        <v>3192</v>
      </c>
      <c r="D1239" s="53"/>
      <c r="E1239" s="6"/>
      <c r="F1239" s="28" t="s">
        <v>3193</v>
      </c>
      <c r="G1239" s="28"/>
      <c r="H1239" s="7" t="s">
        <v>3194</v>
      </c>
      <c r="J1239" s="7">
        <v>66</v>
      </c>
      <c r="K1239" s="7" t="s">
        <v>1641</v>
      </c>
      <c r="L1239" s="126"/>
      <c r="M1239" s="91">
        <f t="shared" si="124"/>
        <v>0</v>
      </c>
      <c r="N1239" s="7">
        <v>22</v>
      </c>
      <c r="O1239" s="91">
        <f t="shared" si="127"/>
        <v>0</v>
      </c>
      <c r="P1239" s="91">
        <f t="shared" si="125"/>
        <v>0</v>
      </c>
      <c r="Q1239" s="129"/>
      <c r="R1239" s="129"/>
      <c r="S1239" s="129"/>
      <c r="T1239" s="129"/>
    </row>
    <row r="1240" spans="1:20" ht="13.95" customHeight="1" x14ac:dyDescent="0.3">
      <c r="A1240" s="2" t="str">
        <f t="shared" si="126"/>
        <v>A.80</v>
      </c>
      <c r="B1240" s="7">
        <v>42</v>
      </c>
      <c r="C1240" s="7" t="s">
        <v>1307</v>
      </c>
      <c r="D1240" s="53"/>
      <c r="E1240" s="6"/>
      <c r="F1240" s="28" t="s">
        <v>3195</v>
      </c>
      <c r="G1240" s="28"/>
      <c r="H1240" s="7" t="s">
        <v>1306</v>
      </c>
      <c r="J1240" s="7">
        <v>20</v>
      </c>
      <c r="K1240" s="7" t="s">
        <v>1641</v>
      </c>
      <c r="L1240" s="126"/>
      <c r="M1240" s="91">
        <f t="shared" si="124"/>
        <v>0</v>
      </c>
      <c r="N1240" s="7">
        <v>9.5</v>
      </c>
      <c r="O1240" s="91">
        <f t="shared" si="127"/>
        <v>0</v>
      </c>
      <c r="P1240" s="91">
        <f t="shared" si="125"/>
        <v>0</v>
      </c>
      <c r="Q1240" s="129"/>
      <c r="R1240" s="129"/>
      <c r="S1240" s="129"/>
      <c r="T1240" s="129"/>
    </row>
    <row r="1241" spans="1:20" x14ac:dyDescent="0.3">
      <c r="A1241" s="2" t="str">
        <f t="shared" si="126"/>
        <v>A.80</v>
      </c>
      <c r="B1241" s="7">
        <v>43</v>
      </c>
      <c r="C1241" s="7" t="s">
        <v>3196</v>
      </c>
      <c r="D1241" s="53"/>
      <c r="E1241" s="6"/>
      <c r="F1241" s="28" t="s">
        <v>3197</v>
      </c>
      <c r="G1241" s="28"/>
      <c r="H1241" s="7" t="s">
        <v>3198</v>
      </c>
      <c r="J1241" s="7">
        <v>150</v>
      </c>
      <c r="K1241" s="7" t="s">
        <v>1641</v>
      </c>
      <c r="L1241" s="126"/>
      <c r="M1241" s="91">
        <f t="shared" si="124"/>
        <v>0</v>
      </c>
      <c r="N1241" s="7">
        <v>9.5</v>
      </c>
      <c r="O1241" s="91">
        <f t="shared" si="127"/>
        <v>0</v>
      </c>
      <c r="P1241" s="91">
        <f t="shared" si="125"/>
        <v>0</v>
      </c>
      <c r="Q1241" s="129"/>
      <c r="R1241" s="129"/>
      <c r="S1241" s="129"/>
      <c r="T1241" s="129"/>
    </row>
    <row r="1242" spans="1:20" ht="16.2" customHeight="1" x14ac:dyDescent="0.3">
      <c r="A1242" s="2" t="str">
        <f t="shared" si="126"/>
        <v>A.80</v>
      </c>
      <c r="B1242" s="7">
        <v>44</v>
      </c>
      <c r="C1242" s="7" t="s">
        <v>1309</v>
      </c>
      <c r="D1242" s="53"/>
      <c r="E1242" s="6"/>
      <c r="F1242" s="28" t="s">
        <v>3199</v>
      </c>
      <c r="G1242" s="28"/>
      <c r="H1242" s="7" t="s">
        <v>1308</v>
      </c>
      <c r="J1242" s="7">
        <v>50</v>
      </c>
      <c r="K1242" s="7" t="s">
        <v>1641</v>
      </c>
      <c r="L1242" s="126"/>
      <c r="M1242" s="91">
        <f t="shared" si="124"/>
        <v>0</v>
      </c>
      <c r="N1242" s="7">
        <v>9.5</v>
      </c>
      <c r="O1242" s="91">
        <f t="shared" si="127"/>
        <v>0</v>
      </c>
      <c r="P1242" s="91">
        <f t="shared" si="125"/>
        <v>0</v>
      </c>
      <c r="Q1242" s="129"/>
      <c r="R1242" s="129"/>
      <c r="S1242" s="129"/>
      <c r="T1242" s="129"/>
    </row>
    <row r="1243" spans="1:20" x14ac:dyDescent="0.3">
      <c r="A1243" s="2" t="str">
        <f t="shared" si="126"/>
        <v>A.80</v>
      </c>
      <c r="B1243" s="7">
        <v>45</v>
      </c>
      <c r="C1243" s="7" t="s">
        <v>3200</v>
      </c>
      <c r="D1243" s="53"/>
      <c r="E1243" s="6"/>
      <c r="F1243" s="28" t="s">
        <v>3201</v>
      </c>
      <c r="G1243" s="28"/>
      <c r="H1243" s="7" t="s">
        <v>3202</v>
      </c>
      <c r="J1243" s="7">
        <v>50</v>
      </c>
      <c r="K1243" s="7" t="s">
        <v>1641</v>
      </c>
      <c r="L1243" s="126"/>
      <c r="M1243" s="91">
        <f t="shared" si="124"/>
        <v>0</v>
      </c>
      <c r="N1243" s="7">
        <v>9.5</v>
      </c>
      <c r="O1243" s="91">
        <f t="shared" si="127"/>
        <v>0</v>
      </c>
      <c r="P1243" s="91">
        <f t="shared" si="125"/>
        <v>0</v>
      </c>
      <c r="Q1243" s="129"/>
      <c r="R1243" s="129"/>
      <c r="S1243" s="129"/>
      <c r="T1243" s="129"/>
    </row>
    <row r="1244" spans="1:20" x14ac:dyDescent="0.3">
      <c r="A1244" s="2" t="str">
        <f t="shared" si="126"/>
        <v>A.80</v>
      </c>
      <c r="B1244" s="7">
        <v>46</v>
      </c>
      <c r="C1244" s="7" t="s">
        <v>3203</v>
      </c>
      <c r="D1244" s="53"/>
      <c r="E1244" s="6"/>
      <c r="F1244" s="28" t="s">
        <v>3204</v>
      </c>
      <c r="G1244" s="28"/>
      <c r="H1244" s="7" t="s">
        <v>3205</v>
      </c>
      <c r="J1244" s="7">
        <v>120</v>
      </c>
      <c r="K1244" s="7" t="s">
        <v>1641</v>
      </c>
      <c r="L1244" s="126"/>
      <c r="M1244" s="91">
        <f t="shared" si="124"/>
        <v>0</v>
      </c>
      <c r="N1244" s="7">
        <v>9.5</v>
      </c>
      <c r="O1244" s="91">
        <f t="shared" si="127"/>
        <v>0</v>
      </c>
      <c r="P1244" s="91">
        <f t="shared" si="125"/>
        <v>0</v>
      </c>
      <c r="Q1244" s="129"/>
      <c r="R1244" s="129"/>
      <c r="S1244" s="129"/>
      <c r="T1244" s="129"/>
    </row>
    <row r="1245" spans="1:20" x14ac:dyDescent="0.3">
      <c r="A1245" s="2" t="str">
        <f t="shared" si="126"/>
        <v>A.80</v>
      </c>
      <c r="B1245" s="7">
        <v>47</v>
      </c>
      <c r="C1245" s="7" t="s">
        <v>3206</v>
      </c>
      <c r="D1245" s="53"/>
      <c r="E1245" s="6"/>
      <c r="F1245" s="28" t="s">
        <v>3207</v>
      </c>
      <c r="G1245" s="28"/>
      <c r="H1245" s="7" t="s">
        <v>3208</v>
      </c>
      <c r="J1245" s="7">
        <v>1</v>
      </c>
      <c r="K1245" s="7" t="s">
        <v>1641</v>
      </c>
      <c r="L1245" s="126"/>
      <c r="M1245" s="91">
        <f t="shared" si="124"/>
        <v>0</v>
      </c>
      <c r="N1245" s="7">
        <v>22</v>
      </c>
      <c r="O1245" s="91">
        <f t="shared" si="127"/>
        <v>0</v>
      </c>
      <c r="P1245" s="91">
        <f t="shared" si="125"/>
        <v>0</v>
      </c>
      <c r="Q1245" s="129"/>
      <c r="R1245" s="129"/>
      <c r="S1245" s="129"/>
      <c r="T1245" s="129"/>
    </row>
    <row r="1246" spans="1:20" x14ac:dyDescent="0.3">
      <c r="A1246" s="2" t="str">
        <f t="shared" si="126"/>
        <v>A.80</v>
      </c>
      <c r="B1246" s="7">
        <v>48</v>
      </c>
      <c r="C1246" s="7" t="s">
        <v>1311</v>
      </c>
      <c r="D1246" s="53"/>
      <c r="E1246" s="6"/>
      <c r="F1246" s="28" t="s">
        <v>3209</v>
      </c>
      <c r="G1246" s="28"/>
      <c r="H1246" s="7" t="s">
        <v>1310</v>
      </c>
      <c r="J1246" s="7">
        <v>25</v>
      </c>
      <c r="K1246" s="7" t="s">
        <v>1641</v>
      </c>
      <c r="L1246" s="126"/>
      <c r="M1246" s="91">
        <f t="shared" si="124"/>
        <v>0</v>
      </c>
      <c r="N1246" s="7">
        <v>22</v>
      </c>
      <c r="O1246" s="91">
        <f t="shared" si="127"/>
        <v>0</v>
      </c>
      <c r="P1246" s="91">
        <f t="shared" si="125"/>
        <v>0</v>
      </c>
      <c r="Q1246" s="129"/>
      <c r="R1246" s="129"/>
      <c r="S1246" s="129"/>
      <c r="T1246" s="129"/>
    </row>
    <row r="1247" spans="1:20" x14ac:dyDescent="0.3">
      <c r="A1247" s="2" t="str">
        <f t="shared" si="126"/>
        <v>A.80</v>
      </c>
      <c r="B1247" s="7">
        <v>49</v>
      </c>
      <c r="C1247" s="7" t="s">
        <v>3210</v>
      </c>
      <c r="D1247" s="53"/>
      <c r="E1247" s="6"/>
      <c r="F1247" s="28" t="s">
        <v>3211</v>
      </c>
      <c r="G1247" s="28"/>
      <c r="H1247" s="7" t="s">
        <v>3212</v>
      </c>
      <c r="J1247" s="7">
        <v>5</v>
      </c>
      <c r="K1247" s="7" t="s">
        <v>1641</v>
      </c>
      <c r="L1247" s="126"/>
      <c r="M1247" s="91">
        <f t="shared" si="124"/>
        <v>0</v>
      </c>
      <c r="N1247" s="7">
        <v>22</v>
      </c>
      <c r="O1247" s="91">
        <f t="shared" si="127"/>
        <v>0</v>
      </c>
      <c r="P1247" s="91">
        <f t="shared" si="125"/>
        <v>0</v>
      </c>
      <c r="Q1247" s="129"/>
      <c r="R1247" s="129"/>
      <c r="S1247" s="129"/>
      <c r="T1247" s="129"/>
    </row>
    <row r="1248" spans="1:20" x14ac:dyDescent="0.3">
      <c r="A1248" s="2" t="str">
        <f t="shared" si="126"/>
        <v>A.80</v>
      </c>
      <c r="B1248" s="7">
        <v>50</v>
      </c>
      <c r="C1248" s="7" t="s">
        <v>1314</v>
      </c>
      <c r="D1248" s="53"/>
      <c r="E1248" s="6"/>
      <c r="F1248" s="28" t="s">
        <v>3213</v>
      </c>
      <c r="G1248" s="28"/>
      <c r="H1248" s="7" t="s">
        <v>1313</v>
      </c>
      <c r="J1248" s="7">
        <v>1</v>
      </c>
      <c r="K1248" s="7" t="s">
        <v>1641</v>
      </c>
      <c r="L1248" s="126"/>
      <c r="M1248" s="91">
        <f t="shared" si="124"/>
        <v>0</v>
      </c>
      <c r="N1248" s="7">
        <v>22</v>
      </c>
      <c r="O1248" s="91">
        <f t="shared" si="127"/>
        <v>0</v>
      </c>
      <c r="P1248" s="91">
        <f t="shared" si="125"/>
        <v>0</v>
      </c>
      <c r="Q1248" s="129"/>
      <c r="R1248" s="129"/>
      <c r="S1248" s="129"/>
      <c r="T1248" s="129"/>
    </row>
    <row r="1249" spans="1:20" x14ac:dyDescent="0.3">
      <c r="A1249" s="2" t="str">
        <f t="shared" si="126"/>
        <v>A.80</v>
      </c>
      <c r="B1249" s="7">
        <v>51</v>
      </c>
      <c r="C1249" s="7" t="s">
        <v>1316</v>
      </c>
      <c r="D1249" s="53"/>
      <c r="E1249" s="6"/>
      <c r="F1249" s="28" t="s">
        <v>3214</v>
      </c>
      <c r="G1249" s="28"/>
      <c r="H1249" s="7" t="s">
        <v>1315</v>
      </c>
      <c r="J1249" s="7">
        <v>37</v>
      </c>
      <c r="K1249" s="7" t="s">
        <v>1641</v>
      </c>
      <c r="L1249" s="126"/>
      <c r="M1249" s="91">
        <f t="shared" si="124"/>
        <v>0</v>
      </c>
      <c r="N1249" s="7">
        <v>22</v>
      </c>
      <c r="O1249" s="91">
        <f t="shared" si="127"/>
        <v>0</v>
      </c>
      <c r="P1249" s="91">
        <f t="shared" si="125"/>
        <v>0</v>
      </c>
      <c r="Q1249" s="129"/>
      <c r="R1249" s="129"/>
      <c r="S1249" s="129"/>
      <c r="T1249" s="129"/>
    </row>
    <row r="1250" spans="1:20" x14ac:dyDescent="0.3">
      <c r="A1250" s="2" t="s">
        <v>1227</v>
      </c>
      <c r="B1250" s="7">
        <v>52</v>
      </c>
      <c r="C1250" s="7" t="s">
        <v>1318</v>
      </c>
      <c r="D1250" s="53"/>
      <c r="E1250" s="6"/>
      <c r="F1250" s="28" t="s">
        <v>3215</v>
      </c>
      <c r="G1250" s="28"/>
      <c r="H1250" s="7" t="s">
        <v>1317</v>
      </c>
      <c r="J1250" s="7">
        <v>2</v>
      </c>
      <c r="K1250" s="7" t="s">
        <v>1641</v>
      </c>
      <c r="L1250" s="126"/>
      <c r="M1250" s="91">
        <f t="shared" si="124"/>
        <v>0</v>
      </c>
      <c r="N1250" s="7">
        <v>22</v>
      </c>
      <c r="O1250" s="91">
        <f t="shared" si="127"/>
        <v>0</v>
      </c>
      <c r="P1250" s="91">
        <f t="shared" si="125"/>
        <v>0</v>
      </c>
      <c r="Q1250" s="129"/>
      <c r="R1250" s="129"/>
      <c r="S1250" s="129"/>
      <c r="T1250" s="129"/>
    </row>
    <row r="1251" spans="1:20" x14ac:dyDescent="0.3">
      <c r="A1251" s="2" t="str">
        <f t="shared" si="126"/>
        <v>A.80</v>
      </c>
      <c r="B1251" s="7">
        <v>53</v>
      </c>
      <c r="C1251" s="7" t="s">
        <v>1320</v>
      </c>
      <c r="D1251" s="53"/>
      <c r="E1251" s="6"/>
      <c r="F1251" s="28" t="s">
        <v>3216</v>
      </c>
      <c r="G1251" s="28"/>
      <c r="H1251" s="7" t="s">
        <v>1319</v>
      </c>
      <c r="J1251" s="7">
        <v>17</v>
      </c>
      <c r="K1251" s="7" t="s">
        <v>1641</v>
      </c>
      <c r="L1251" s="126"/>
      <c r="M1251" s="91">
        <f t="shared" si="124"/>
        <v>0</v>
      </c>
      <c r="N1251" s="7">
        <v>22</v>
      </c>
      <c r="O1251" s="91">
        <f t="shared" si="127"/>
        <v>0</v>
      </c>
      <c r="P1251" s="91">
        <f t="shared" si="125"/>
        <v>0</v>
      </c>
      <c r="Q1251" s="129"/>
      <c r="R1251" s="129"/>
      <c r="S1251" s="129"/>
      <c r="T1251" s="129"/>
    </row>
    <row r="1252" spans="1:20" x14ac:dyDescent="0.3">
      <c r="A1252" s="2" t="str">
        <f t="shared" si="126"/>
        <v>A.80</v>
      </c>
      <c r="B1252" s="7">
        <v>54</v>
      </c>
      <c r="C1252" s="7" t="s">
        <v>1322</v>
      </c>
      <c r="D1252" s="53"/>
      <c r="E1252" s="6"/>
      <c r="F1252" s="28" t="s">
        <v>3217</v>
      </c>
      <c r="G1252" s="28"/>
      <c r="H1252" s="7" t="s">
        <v>1321</v>
      </c>
      <c r="J1252" s="7">
        <v>17</v>
      </c>
      <c r="K1252" s="7" t="s">
        <v>1641</v>
      </c>
      <c r="L1252" s="126"/>
      <c r="M1252" s="91">
        <f t="shared" si="124"/>
        <v>0</v>
      </c>
      <c r="N1252" s="7">
        <v>22</v>
      </c>
      <c r="O1252" s="91">
        <f t="shared" si="127"/>
        <v>0</v>
      </c>
      <c r="P1252" s="91">
        <f t="shared" si="125"/>
        <v>0</v>
      </c>
      <c r="Q1252" s="129"/>
      <c r="R1252" s="129"/>
      <c r="S1252" s="129"/>
      <c r="T1252" s="129"/>
    </row>
    <row r="1253" spans="1:20" x14ac:dyDescent="0.3">
      <c r="A1253" s="2" t="str">
        <f t="shared" si="126"/>
        <v>A.80</v>
      </c>
      <c r="B1253" s="7">
        <v>55</v>
      </c>
      <c r="C1253" s="7" t="s">
        <v>1324</v>
      </c>
      <c r="D1253" s="53"/>
      <c r="E1253" s="6"/>
      <c r="F1253" s="28" t="s">
        <v>3218</v>
      </c>
      <c r="G1253" s="28"/>
      <c r="H1253" s="7" t="s">
        <v>1323</v>
      </c>
      <c r="J1253" s="7">
        <v>1</v>
      </c>
      <c r="K1253" s="7" t="s">
        <v>1641</v>
      </c>
      <c r="L1253" s="126"/>
      <c r="M1253" s="91">
        <f t="shared" si="124"/>
        <v>0</v>
      </c>
      <c r="N1253" s="7">
        <v>22</v>
      </c>
      <c r="O1253" s="91">
        <f t="shared" si="127"/>
        <v>0</v>
      </c>
      <c r="P1253" s="91">
        <f t="shared" si="125"/>
        <v>0</v>
      </c>
      <c r="Q1253" s="129"/>
      <c r="R1253" s="129"/>
      <c r="S1253" s="129"/>
      <c r="T1253" s="129"/>
    </row>
    <row r="1254" spans="1:20" x14ac:dyDescent="0.3">
      <c r="A1254" s="2" t="str">
        <f t="shared" si="126"/>
        <v>A.80</v>
      </c>
      <c r="B1254" s="7">
        <v>56</v>
      </c>
      <c r="C1254" s="7" t="s">
        <v>1326</v>
      </c>
      <c r="D1254" s="53"/>
      <c r="E1254" s="6"/>
      <c r="F1254" s="28" t="s">
        <v>3219</v>
      </c>
      <c r="G1254" s="28"/>
      <c r="H1254" s="7" t="s">
        <v>1325</v>
      </c>
      <c r="J1254" s="7">
        <v>17</v>
      </c>
      <c r="K1254" s="7" t="s">
        <v>1641</v>
      </c>
      <c r="L1254" s="126"/>
      <c r="M1254" s="91">
        <f t="shared" si="124"/>
        <v>0</v>
      </c>
      <c r="N1254" s="7">
        <v>9.5</v>
      </c>
      <c r="O1254" s="91">
        <f t="shared" si="127"/>
        <v>0</v>
      </c>
      <c r="P1254" s="91">
        <f t="shared" si="125"/>
        <v>0</v>
      </c>
      <c r="Q1254" s="129"/>
      <c r="R1254" s="129"/>
      <c r="S1254" s="129"/>
      <c r="T1254" s="129"/>
    </row>
    <row r="1255" spans="1:20" x14ac:dyDescent="0.3">
      <c r="A1255" s="2" t="str">
        <f t="shared" si="126"/>
        <v>A.80</v>
      </c>
      <c r="B1255" s="7">
        <v>57</v>
      </c>
      <c r="C1255" s="7" t="s">
        <v>1328</v>
      </c>
      <c r="D1255" s="53"/>
      <c r="E1255" s="6"/>
      <c r="F1255" s="28" t="s">
        <v>3220</v>
      </c>
      <c r="G1255" s="28"/>
      <c r="H1255" s="7" t="s">
        <v>1327</v>
      </c>
      <c r="J1255" s="7">
        <v>17</v>
      </c>
      <c r="K1255" s="7" t="s">
        <v>1641</v>
      </c>
      <c r="L1255" s="126"/>
      <c r="M1255" s="91">
        <f t="shared" si="124"/>
        <v>0</v>
      </c>
      <c r="N1255" s="7">
        <v>9.5</v>
      </c>
      <c r="O1255" s="91">
        <f t="shared" si="127"/>
        <v>0</v>
      </c>
      <c r="P1255" s="91">
        <f t="shared" si="125"/>
        <v>0</v>
      </c>
      <c r="Q1255" s="129"/>
      <c r="R1255" s="129"/>
      <c r="S1255" s="129"/>
      <c r="T1255" s="129"/>
    </row>
    <row r="1256" spans="1:20" x14ac:dyDescent="0.3">
      <c r="A1256" s="2" t="str">
        <f t="shared" si="126"/>
        <v>A.80</v>
      </c>
      <c r="B1256" s="7">
        <v>58</v>
      </c>
      <c r="C1256" s="7" t="s">
        <v>1330</v>
      </c>
      <c r="D1256" s="53"/>
      <c r="E1256" s="6"/>
      <c r="F1256" s="28" t="s">
        <v>3221</v>
      </c>
      <c r="G1256" s="28"/>
      <c r="H1256" s="7" t="s">
        <v>1329</v>
      </c>
      <c r="J1256" s="7">
        <v>17</v>
      </c>
      <c r="K1256" s="7" t="s">
        <v>1641</v>
      </c>
      <c r="L1256" s="126"/>
      <c r="M1256" s="91">
        <f t="shared" si="124"/>
        <v>0</v>
      </c>
      <c r="N1256" s="7">
        <v>9.5</v>
      </c>
      <c r="O1256" s="91">
        <f t="shared" si="127"/>
        <v>0</v>
      </c>
      <c r="P1256" s="91">
        <f t="shared" si="125"/>
        <v>0</v>
      </c>
      <c r="Q1256" s="129"/>
      <c r="R1256" s="129"/>
      <c r="S1256" s="129"/>
      <c r="T1256" s="129"/>
    </row>
    <row r="1257" spans="1:20" x14ac:dyDescent="0.3">
      <c r="A1257" s="2" t="str">
        <f t="shared" si="126"/>
        <v>A.80</v>
      </c>
      <c r="B1257" s="7">
        <v>59</v>
      </c>
      <c r="C1257" s="7" t="s">
        <v>1332</v>
      </c>
      <c r="D1257" s="53"/>
      <c r="E1257" s="6"/>
      <c r="F1257" s="28" t="s">
        <v>3222</v>
      </c>
      <c r="G1257" s="28"/>
      <c r="H1257" s="7" t="s">
        <v>1331</v>
      </c>
      <c r="J1257" s="7">
        <v>5</v>
      </c>
      <c r="K1257" s="7" t="s">
        <v>1641</v>
      </c>
      <c r="L1257" s="126"/>
      <c r="M1257" s="91">
        <f t="shared" si="124"/>
        <v>0</v>
      </c>
      <c r="N1257" s="7">
        <v>22</v>
      </c>
      <c r="O1257" s="91">
        <f t="shared" si="127"/>
        <v>0</v>
      </c>
      <c r="P1257" s="91">
        <f t="shared" si="125"/>
        <v>0</v>
      </c>
      <c r="Q1257" s="129"/>
      <c r="R1257" s="129"/>
      <c r="S1257" s="129"/>
      <c r="T1257" s="129"/>
    </row>
    <row r="1258" spans="1:20" ht="31.2" x14ac:dyDescent="0.3">
      <c r="A1258" s="2" t="str">
        <f t="shared" si="126"/>
        <v>A.80</v>
      </c>
      <c r="B1258" s="7">
        <v>60</v>
      </c>
      <c r="C1258" s="7" t="s">
        <v>1334</v>
      </c>
      <c r="D1258" s="53"/>
      <c r="E1258" s="6"/>
      <c r="F1258" s="28" t="s">
        <v>3223</v>
      </c>
      <c r="G1258" s="28"/>
      <c r="H1258" s="7" t="s">
        <v>1333</v>
      </c>
      <c r="J1258" s="7">
        <v>6</v>
      </c>
      <c r="K1258" s="7" t="s">
        <v>1641</v>
      </c>
      <c r="L1258" s="126"/>
      <c r="M1258" s="91">
        <f t="shared" si="124"/>
        <v>0</v>
      </c>
      <c r="N1258" s="7">
        <v>22</v>
      </c>
      <c r="O1258" s="91">
        <f t="shared" si="127"/>
        <v>0</v>
      </c>
      <c r="P1258" s="91">
        <f t="shared" si="125"/>
        <v>0</v>
      </c>
      <c r="Q1258" s="129"/>
      <c r="R1258" s="129"/>
      <c r="S1258" s="129"/>
      <c r="T1258" s="129"/>
    </row>
    <row r="1259" spans="1:20" ht="15.6" customHeight="1" x14ac:dyDescent="0.3">
      <c r="A1259" s="2" t="str">
        <f t="shared" si="126"/>
        <v>A.80</v>
      </c>
      <c r="B1259" s="7">
        <v>61</v>
      </c>
      <c r="C1259" s="7" t="s">
        <v>1336</v>
      </c>
      <c r="D1259" s="53"/>
      <c r="E1259" s="6"/>
      <c r="F1259" s="28" t="s">
        <v>3224</v>
      </c>
      <c r="G1259" s="28"/>
      <c r="H1259" s="7" t="s">
        <v>1335</v>
      </c>
      <c r="J1259" s="7">
        <v>6</v>
      </c>
      <c r="K1259" s="7" t="s">
        <v>1641</v>
      </c>
      <c r="L1259" s="126"/>
      <c r="M1259" s="91">
        <f t="shared" si="124"/>
        <v>0</v>
      </c>
      <c r="N1259" s="7">
        <v>22</v>
      </c>
      <c r="O1259" s="91">
        <f t="shared" si="127"/>
        <v>0</v>
      </c>
      <c r="P1259" s="91">
        <f t="shared" si="125"/>
        <v>0</v>
      </c>
      <c r="Q1259" s="129"/>
      <c r="R1259" s="129"/>
      <c r="S1259" s="129"/>
      <c r="T1259" s="129"/>
    </row>
    <row r="1260" spans="1:20" x14ac:dyDescent="0.3">
      <c r="A1260" s="2" t="str">
        <f t="shared" si="126"/>
        <v>A.80</v>
      </c>
      <c r="B1260" s="7">
        <v>62</v>
      </c>
      <c r="C1260" s="7" t="s">
        <v>1338</v>
      </c>
      <c r="D1260" s="53"/>
      <c r="E1260" s="6"/>
      <c r="F1260" s="28" t="s">
        <v>3225</v>
      </c>
      <c r="G1260" s="28"/>
      <c r="H1260" s="7" t="s">
        <v>1337</v>
      </c>
      <c r="J1260" s="7">
        <v>6</v>
      </c>
      <c r="K1260" s="7" t="s">
        <v>1641</v>
      </c>
      <c r="L1260" s="126"/>
      <c r="M1260" s="91">
        <f t="shared" si="124"/>
        <v>0</v>
      </c>
      <c r="N1260" s="7">
        <v>22</v>
      </c>
      <c r="O1260" s="91">
        <f t="shared" si="127"/>
        <v>0</v>
      </c>
      <c r="P1260" s="91">
        <f t="shared" si="125"/>
        <v>0</v>
      </c>
      <c r="Q1260" s="129"/>
      <c r="R1260" s="129"/>
      <c r="S1260" s="129"/>
      <c r="T1260" s="129"/>
    </row>
    <row r="1261" spans="1:20" x14ac:dyDescent="0.3">
      <c r="A1261" s="2" t="str">
        <f t="shared" si="126"/>
        <v>A.80</v>
      </c>
      <c r="B1261" s="7">
        <v>63</v>
      </c>
      <c r="C1261" s="7" t="s">
        <v>1340</v>
      </c>
      <c r="D1261" s="53"/>
      <c r="E1261" s="6"/>
      <c r="F1261" s="28" t="s">
        <v>3226</v>
      </c>
      <c r="G1261" s="28"/>
      <c r="H1261" s="7" t="s">
        <v>1339</v>
      </c>
      <c r="J1261" s="7">
        <v>2</v>
      </c>
      <c r="K1261" s="7" t="s">
        <v>1641</v>
      </c>
      <c r="L1261" s="126"/>
      <c r="M1261" s="91">
        <f t="shared" si="124"/>
        <v>0</v>
      </c>
      <c r="N1261" s="7">
        <v>22</v>
      </c>
      <c r="O1261" s="91">
        <f t="shared" si="127"/>
        <v>0</v>
      </c>
      <c r="P1261" s="91">
        <f t="shared" si="125"/>
        <v>0</v>
      </c>
      <c r="Q1261" s="129"/>
      <c r="R1261" s="129"/>
      <c r="S1261" s="129"/>
      <c r="T1261" s="129"/>
    </row>
    <row r="1262" spans="1:20" x14ac:dyDescent="0.3">
      <c r="A1262" s="2" t="str">
        <f t="shared" si="126"/>
        <v>A.80</v>
      </c>
      <c r="B1262" s="7">
        <v>64</v>
      </c>
      <c r="C1262" s="7" t="s">
        <v>1342</v>
      </c>
      <c r="D1262" s="53"/>
      <c r="E1262" s="6"/>
      <c r="F1262" s="28" t="s">
        <v>3227</v>
      </c>
      <c r="G1262" s="28"/>
      <c r="H1262" s="7" t="s">
        <v>1341</v>
      </c>
      <c r="J1262" s="7">
        <v>6</v>
      </c>
      <c r="K1262" s="7" t="s">
        <v>1641</v>
      </c>
      <c r="L1262" s="126"/>
      <c r="M1262" s="91">
        <f t="shared" si="124"/>
        <v>0</v>
      </c>
      <c r="N1262" s="7">
        <v>22</v>
      </c>
      <c r="O1262" s="91">
        <f t="shared" si="127"/>
        <v>0</v>
      </c>
      <c r="P1262" s="91">
        <f t="shared" si="125"/>
        <v>0</v>
      </c>
      <c r="Q1262" s="129"/>
      <c r="R1262" s="129"/>
      <c r="S1262" s="129"/>
      <c r="T1262" s="129"/>
    </row>
    <row r="1263" spans="1:20" ht="31.2" x14ac:dyDescent="0.3">
      <c r="A1263" s="2" t="str">
        <f t="shared" si="126"/>
        <v>A.80</v>
      </c>
      <c r="B1263" s="7">
        <v>65</v>
      </c>
      <c r="C1263" s="7" t="s">
        <v>1344</v>
      </c>
      <c r="D1263" s="53"/>
      <c r="E1263" s="6"/>
      <c r="F1263" s="28" t="s">
        <v>3228</v>
      </c>
      <c r="G1263" s="28"/>
      <c r="H1263" s="7" t="s">
        <v>1343</v>
      </c>
      <c r="J1263" s="7">
        <v>6</v>
      </c>
      <c r="K1263" s="7" t="s">
        <v>1641</v>
      </c>
      <c r="L1263" s="126"/>
      <c r="M1263" s="91">
        <f t="shared" ref="M1263:M1307" si="128">J1263*L1263</f>
        <v>0</v>
      </c>
      <c r="N1263" s="7">
        <v>22</v>
      </c>
      <c r="O1263" s="91">
        <f t="shared" si="127"/>
        <v>0</v>
      </c>
      <c r="P1263" s="91">
        <f t="shared" ref="P1263:P1307" si="129">J1263*O1263</f>
        <v>0</v>
      </c>
      <c r="Q1263" s="129"/>
      <c r="R1263" s="129"/>
      <c r="S1263" s="129"/>
      <c r="T1263" s="129"/>
    </row>
    <row r="1264" spans="1:20" ht="31.2" x14ac:dyDescent="0.3">
      <c r="A1264" s="2" t="str">
        <f t="shared" ref="A1264:A1307" si="130">IF(D1263="",A1263,D1263)</f>
        <v>A.80</v>
      </c>
      <c r="B1264" s="7">
        <v>66</v>
      </c>
      <c r="C1264" s="7" t="s">
        <v>1346</v>
      </c>
      <c r="D1264" s="53"/>
      <c r="E1264" s="6"/>
      <c r="F1264" s="28" t="s">
        <v>3229</v>
      </c>
      <c r="G1264" s="28"/>
      <c r="H1264" s="7" t="s">
        <v>1345</v>
      </c>
      <c r="J1264" s="7">
        <v>6</v>
      </c>
      <c r="K1264" s="7" t="s">
        <v>1641</v>
      </c>
      <c r="L1264" s="126"/>
      <c r="M1264" s="91">
        <f t="shared" si="128"/>
        <v>0</v>
      </c>
      <c r="N1264" s="7">
        <v>22</v>
      </c>
      <c r="O1264" s="91">
        <f t="shared" ref="O1264:O1307" si="131">+ROUND(+L1264*(100+N1264)/100,2)</f>
        <v>0</v>
      </c>
      <c r="P1264" s="91">
        <f t="shared" si="129"/>
        <v>0</v>
      </c>
      <c r="Q1264" s="129"/>
      <c r="R1264" s="129"/>
      <c r="S1264" s="129"/>
      <c r="T1264" s="129"/>
    </row>
    <row r="1265" spans="1:20" x14ac:dyDescent="0.3">
      <c r="A1265" s="2" t="str">
        <f t="shared" si="130"/>
        <v>A.80</v>
      </c>
      <c r="B1265" s="7">
        <v>67</v>
      </c>
      <c r="C1265" s="7" t="s">
        <v>1348</v>
      </c>
      <c r="D1265" s="53"/>
      <c r="E1265" s="6"/>
      <c r="F1265" s="28" t="s">
        <v>3230</v>
      </c>
      <c r="G1265" s="28"/>
      <c r="H1265" s="7" t="s">
        <v>1347</v>
      </c>
      <c r="J1265" s="7">
        <v>6</v>
      </c>
      <c r="K1265" s="7" t="s">
        <v>1641</v>
      </c>
      <c r="L1265" s="126"/>
      <c r="M1265" s="91">
        <f t="shared" si="128"/>
        <v>0</v>
      </c>
      <c r="N1265" s="7">
        <v>22</v>
      </c>
      <c r="O1265" s="91">
        <f t="shared" si="131"/>
        <v>0</v>
      </c>
      <c r="P1265" s="91">
        <f t="shared" si="129"/>
        <v>0</v>
      </c>
      <c r="Q1265" s="129"/>
      <c r="R1265" s="129"/>
      <c r="S1265" s="129"/>
      <c r="T1265" s="129"/>
    </row>
    <row r="1266" spans="1:20" x14ac:dyDescent="0.3">
      <c r="A1266" s="2" t="str">
        <f t="shared" si="130"/>
        <v>A.80</v>
      </c>
      <c r="B1266" s="7">
        <v>68</v>
      </c>
      <c r="C1266" s="7" t="s">
        <v>1349</v>
      </c>
      <c r="D1266" s="53"/>
      <c r="E1266" s="6"/>
      <c r="F1266" s="28" t="s">
        <v>3231</v>
      </c>
      <c r="G1266" s="28"/>
      <c r="H1266" s="7" t="s">
        <v>1347</v>
      </c>
      <c r="J1266" s="7">
        <v>6</v>
      </c>
      <c r="K1266" s="7" t="s">
        <v>1641</v>
      </c>
      <c r="L1266" s="126"/>
      <c r="M1266" s="91">
        <f t="shared" si="128"/>
        <v>0</v>
      </c>
      <c r="N1266" s="7">
        <v>22</v>
      </c>
      <c r="O1266" s="91">
        <f t="shared" si="131"/>
        <v>0</v>
      </c>
      <c r="P1266" s="91">
        <f t="shared" si="129"/>
        <v>0</v>
      </c>
      <c r="Q1266" s="129"/>
      <c r="R1266" s="129"/>
      <c r="S1266" s="129"/>
      <c r="T1266" s="129"/>
    </row>
    <row r="1267" spans="1:20" x14ac:dyDescent="0.3">
      <c r="A1267" s="2" t="str">
        <f t="shared" si="130"/>
        <v>A.80</v>
      </c>
      <c r="B1267" s="7">
        <v>69</v>
      </c>
      <c r="C1267" s="7" t="s">
        <v>1351</v>
      </c>
      <c r="D1267" s="53"/>
      <c r="E1267" s="6"/>
      <c r="F1267" s="28" t="s">
        <v>3232</v>
      </c>
      <c r="G1267" s="28"/>
      <c r="H1267" s="7" t="s">
        <v>1350</v>
      </c>
      <c r="J1267" s="7">
        <v>4</v>
      </c>
      <c r="K1267" s="7" t="s">
        <v>1641</v>
      </c>
      <c r="L1267" s="126"/>
      <c r="M1267" s="91">
        <f t="shared" si="128"/>
        <v>0</v>
      </c>
      <c r="N1267" s="7">
        <v>9.5</v>
      </c>
      <c r="O1267" s="91">
        <f t="shared" si="131"/>
        <v>0</v>
      </c>
      <c r="P1267" s="91">
        <f t="shared" si="129"/>
        <v>0</v>
      </c>
      <c r="Q1267" s="129"/>
      <c r="R1267" s="129"/>
      <c r="S1267" s="129"/>
      <c r="T1267" s="129"/>
    </row>
    <row r="1268" spans="1:20" x14ac:dyDescent="0.3">
      <c r="A1268" s="2" t="str">
        <f t="shared" si="130"/>
        <v>A.80</v>
      </c>
      <c r="B1268" s="7">
        <v>70</v>
      </c>
      <c r="C1268" s="7" t="s">
        <v>1353</v>
      </c>
      <c r="D1268" s="53"/>
      <c r="E1268" s="6"/>
      <c r="F1268" s="28" t="s">
        <v>3233</v>
      </c>
      <c r="G1268" s="28"/>
      <c r="H1268" s="7" t="s">
        <v>1352</v>
      </c>
      <c r="J1268" s="7">
        <v>4</v>
      </c>
      <c r="K1268" s="7" t="s">
        <v>1641</v>
      </c>
      <c r="L1268" s="126"/>
      <c r="M1268" s="91">
        <f t="shared" si="128"/>
        <v>0</v>
      </c>
      <c r="N1268" s="7">
        <v>9.5</v>
      </c>
      <c r="O1268" s="91">
        <f t="shared" si="131"/>
        <v>0</v>
      </c>
      <c r="P1268" s="91">
        <f t="shared" si="129"/>
        <v>0</v>
      </c>
      <c r="Q1268" s="129"/>
      <c r="R1268" s="129"/>
      <c r="S1268" s="129"/>
      <c r="T1268" s="129"/>
    </row>
    <row r="1269" spans="1:20" x14ac:dyDescent="0.3">
      <c r="A1269" s="2" t="str">
        <f t="shared" si="130"/>
        <v>A.80</v>
      </c>
      <c r="B1269" s="7">
        <v>71</v>
      </c>
      <c r="C1269" s="7" t="s">
        <v>1355</v>
      </c>
      <c r="D1269" s="53"/>
      <c r="E1269" s="6"/>
      <c r="F1269" s="28" t="s">
        <v>3234</v>
      </c>
      <c r="G1269" s="28"/>
      <c r="H1269" s="7" t="s">
        <v>1354</v>
      </c>
      <c r="J1269" s="7">
        <v>4</v>
      </c>
      <c r="K1269" s="7" t="s">
        <v>1641</v>
      </c>
      <c r="L1269" s="126"/>
      <c r="M1269" s="91">
        <f t="shared" si="128"/>
        <v>0</v>
      </c>
      <c r="N1269" s="7">
        <v>9.5</v>
      </c>
      <c r="O1269" s="91">
        <f t="shared" si="131"/>
        <v>0</v>
      </c>
      <c r="P1269" s="91">
        <f t="shared" si="129"/>
        <v>0</v>
      </c>
      <c r="Q1269" s="129"/>
      <c r="R1269" s="129"/>
      <c r="S1269" s="129"/>
      <c r="T1269" s="129"/>
    </row>
    <row r="1270" spans="1:20" x14ac:dyDescent="0.3">
      <c r="A1270" s="2" t="str">
        <f t="shared" si="130"/>
        <v>A.80</v>
      </c>
      <c r="B1270" s="7">
        <v>72</v>
      </c>
      <c r="C1270" s="7" t="s">
        <v>1357</v>
      </c>
      <c r="D1270" s="53"/>
      <c r="E1270" s="6"/>
      <c r="F1270" s="28" t="s">
        <v>3235</v>
      </c>
      <c r="G1270" s="28"/>
      <c r="H1270" s="7" t="s">
        <v>1356</v>
      </c>
      <c r="J1270" s="7">
        <v>4</v>
      </c>
      <c r="K1270" s="7" t="s">
        <v>1641</v>
      </c>
      <c r="L1270" s="126"/>
      <c r="M1270" s="91">
        <f t="shared" si="128"/>
        <v>0</v>
      </c>
      <c r="N1270" s="7">
        <v>9.5</v>
      </c>
      <c r="O1270" s="91">
        <f t="shared" si="131"/>
        <v>0</v>
      </c>
      <c r="P1270" s="91">
        <f t="shared" si="129"/>
        <v>0</v>
      </c>
      <c r="Q1270" s="129"/>
      <c r="R1270" s="129"/>
      <c r="S1270" s="129"/>
      <c r="T1270" s="129"/>
    </row>
    <row r="1271" spans="1:20" x14ac:dyDescent="0.3">
      <c r="A1271" s="2" t="str">
        <f t="shared" si="130"/>
        <v>A.80</v>
      </c>
      <c r="B1271" s="7">
        <v>73</v>
      </c>
      <c r="C1271" s="7" t="s">
        <v>1359</v>
      </c>
      <c r="D1271" s="53"/>
      <c r="E1271" s="6"/>
      <c r="F1271" s="28" t="s">
        <v>3236</v>
      </c>
      <c r="G1271" s="28"/>
      <c r="H1271" s="7" t="s">
        <v>1358</v>
      </c>
      <c r="J1271" s="7">
        <v>4</v>
      </c>
      <c r="K1271" s="7" t="s">
        <v>1641</v>
      </c>
      <c r="L1271" s="126"/>
      <c r="M1271" s="91">
        <f t="shared" si="128"/>
        <v>0</v>
      </c>
      <c r="N1271" s="7">
        <v>9.5</v>
      </c>
      <c r="O1271" s="91">
        <f t="shared" si="131"/>
        <v>0</v>
      </c>
      <c r="P1271" s="91">
        <f t="shared" si="129"/>
        <v>0</v>
      </c>
      <c r="Q1271" s="129"/>
      <c r="R1271" s="129"/>
      <c r="S1271" s="129"/>
      <c r="T1271" s="129"/>
    </row>
    <row r="1272" spans="1:20" x14ac:dyDescent="0.3">
      <c r="A1272" s="2" t="str">
        <f t="shared" si="130"/>
        <v>A.80</v>
      </c>
      <c r="B1272" s="7">
        <v>74</v>
      </c>
      <c r="C1272" s="7" t="s">
        <v>1361</v>
      </c>
      <c r="D1272" s="53"/>
      <c r="E1272" s="6"/>
      <c r="F1272" s="28" t="s">
        <v>3237</v>
      </c>
      <c r="G1272" s="28"/>
      <c r="H1272" s="7" t="s">
        <v>1360</v>
      </c>
      <c r="J1272" s="7">
        <v>2</v>
      </c>
      <c r="K1272" s="7" t="s">
        <v>1641</v>
      </c>
      <c r="L1272" s="126"/>
      <c r="M1272" s="91">
        <f t="shared" si="128"/>
        <v>0</v>
      </c>
      <c r="N1272" s="7">
        <v>22</v>
      </c>
      <c r="O1272" s="91">
        <f t="shared" si="131"/>
        <v>0</v>
      </c>
      <c r="P1272" s="91">
        <f t="shared" si="129"/>
        <v>0</v>
      </c>
      <c r="Q1272" s="129"/>
      <c r="R1272" s="129"/>
      <c r="S1272" s="129"/>
      <c r="T1272" s="129"/>
    </row>
    <row r="1273" spans="1:20" x14ac:dyDescent="0.3">
      <c r="A1273" s="2" t="str">
        <f t="shared" si="130"/>
        <v>A.80</v>
      </c>
      <c r="B1273" s="7">
        <v>75</v>
      </c>
      <c r="C1273" s="7" t="s">
        <v>1363</v>
      </c>
      <c r="D1273" s="53"/>
      <c r="E1273" s="6"/>
      <c r="F1273" s="28" t="s">
        <v>3238</v>
      </c>
      <c r="G1273" s="28"/>
      <c r="H1273" s="7" t="s">
        <v>1362</v>
      </c>
      <c r="J1273" s="7">
        <v>2</v>
      </c>
      <c r="K1273" s="7" t="s">
        <v>1641</v>
      </c>
      <c r="L1273" s="126"/>
      <c r="M1273" s="91">
        <f t="shared" si="128"/>
        <v>0</v>
      </c>
      <c r="N1273" s="7">
        <v>22</v>
      </c>
      <c r="O1273" s="91">
        <f t="shared" si="131"/>
        <v>0</v>
      </c>
      <c r="P1273" s="91">
        <f t="shared" si="129"/>
        <v>0</v>
      </c>
      <c r="Q1273" s="129"/>
      <c r="R1273" s="129"/>
      <c r="S1273" s="129"/>
      <c r="T1273" s="129"/>
    </row>
    <row r="1274" spans="1:20" x14ac:dyDescent="0.3">
      <c r="A1274" s="2" t="str">
        <f t="shared" si="130"/>
        <v>A.80</v>
      </c>
      <c r="B1274" s="7">
        <v>76</v>
      </c>
      <c r="C1274" s="7" t="s">
        <v>1365</v>
      </c>
      <c r="D1274" s="53"/>
      <c r="E1274" s="6"/>
      <c r="F1274" s="28" t="s">
        <v>3239</v>
      </c>
      <c r="G1274" s="28"/>
      <c r="H1274" s="7" t="s">
        <v>1364</v>
      </c>
      <c r="J1274" s="7">
        <v>4</v>
      </c>
      <c r="K1274" s="7" t="s">
        <v>1641</v>
      </c>
      <c r="L1274" s="126"/>
      <c r="M1274" s="91">
        <f t="shared" si="128"/>
        <v>0</v>
      </c>
      <c r="N1274" s="7">
        <v>9.5</v>
      </c>
      <c r="O1274" s="91">
        <f t="shared" si="131"/>
        <v>0</v>
      </c>
      <c r="P1274" s="91">
        <f t="shared" si="129"/>
        <v>0</v>
      </c>
      <c r="Q1274" s="129"/>
      <c r="R1274" s="129"/>
      <c r="S1274" s="129"/>
      <c r="T1274" s="129"/>
    </row>
    <row r="1275" spans="1:20" x14ac:dyDescent="0.3">
      <c r="A1275" s="2" t="str">
        <f t="shared" si="130"/>
        <v>A.80</v>
      </c>
      <c r="B1275" s="7">
        <v>77</v>
      </c>
      <c r="C1275" s="7" t="s">
        <v>1367</v>
      </c>
      <c r="D1275" s="53"/>
      <c r="E1275" s="6"/>
      <c r="F1275" s="28" t="s">
        <v>3240</v>
      </c>
      <c r="G1275" s="28"/>
      <c r="H1275" s="7" t="s">
        <v>1366</v>
      </c>
      <c r="J1275" s="7">
        <v>6</v>
      </c>
      <c r="K1275" s="7" t="s">
        <v>1641</v>
      </c>
      <c r="L1275" s="126"/>
      <c r="M1275" s="91">
        <f t="shared" si="128"/>
        <v>0</v>
      </c>
      <c r="N1275" s="7">
        <v>9.5</v>
      </c>
      <c r="O1275" s="91">
        <f t="shared" si="131"/>
        <v>0</v>
      </c>
      <c r="P1275" s="91">
        <f t="shared" si="129"/>
        <v>0</v>
      </c>
      <c r="Q1275" s="129"/>
      <c r="R1275" s="129"/>
      <c r="S1275" s="129"/>
      <c r="T1275" s="129"/>
    </row>
    <row r="1276" spans="1:20" x14ac:dyDescent="0.3">
      <c r="A1276" s="2" t="str">
        <f t="shared" si="130"/>
        <v>A.80</v>
      </c>
      <c r="B1276" s="7">
        <v>78</v>
      </c>
      <c r="C1276" s="7" t="s">
        <v>1369</v>
      </c>
      <c r="D1276" s="53"/>
      <c r="E1276" s="6"/>
      <c r="F1276" s="28" t="s">
        <v>3241</v>
      </c>
      <c r="G1276" s="28"/>
      <c r="H1276" s="7" t="s">
        <v>1368</v>
      </c>
      <c r="J1276" s="7">
        <v>26</v>
      </c>
      <c r="K1276" s="7" t="s">
        <v>1641</v>
      </c>
      <c r="L1276" s="126"/>
      <c r="M1276" s="91">
        <f t="shared" si="128"/>
        <v>0</v>
      </c>
      <c r="N1276" s="7">
        <v>22</v>
      </c>
      <c r="O1276" s="91">
        <f t="shared" si="131"/>
        <v>0</v>
      </c>
      <c r="P1276" s="91">
        <f t="shared" si="129"/>
        <v>0</v>
      </c>
      <c r="Q1276" s="129"/>
      <c r="R1276" s="129"/>
      <c r="S1276" s="129"/>
      <c r="T1276" s="129"/>
    </row>
    <row r="1277" spans="1:20" ht="15" customHeight="1" x14ac:dyDescent="0.3">
      <c r="A1277" s="2" t="str">
        <f t="shared" si="130"/>
        <v>A.80</v>
      </c>
      <c r="B1277" s="7">
        <v>79</v>
      </c>
      <c r="C1277" s="7" t="s">
        <v>1371</v>
      </c>
      <c r="D1277" s="53"/>
      <c r="E1277" s="6"/>
      <c r="F1277" s="28" t="s">
        <v>3242</v>
      </c>
      <c r="G1277" s="28"/>
      <c r="H1277" s="7" t="s">
        <v>1370</v>
      </c>
      <c r="J1277" s="7">
        <v>26</v>
      </c>
      <c r="K1277" s="7" t="s">
        <v>1641</v>
      </c>
      <c r="L1277" s="126"/>
      <c r="M1277" s="91">
        <f t="shared" si="128"/>
        <v>0</v>
      </c>
      <c r="N1277" s="7">
        <v>22</v>
      </c>
      <c r="O1277" s="91">
        <f t="shared" si="131"/>
        <v>0</v>
      </c>
      <c r="P1277" s="91">
        <f t="shared" si="129"/>
        <v>0</v>
      </c>
      <c r="Q1277" s="129"/>
      <c r="R1277" s="129"/>
      <c r="S1277" s="129"/>
      <c r="T1277" s="129"/>
    </row>
    <row r="1278" spans="1:20" ht="31.2" x14ac:dyDescent="0.3">
      <c r="A1278" s="2" t="str">
        <f t="shared" si="130"/>
        <v>A.80</v>
      </c>
      <c r="B1278" s="7">
        <v>80</v>
      </c>
      <c r="C1278" s="7" t="s">
        <v>1373</v>
      </c>
      <c r="D1278" s="53"/>
      <c r="E1278" s="6"/>
      <c r="F1278" s="28" t="s">
        <v>3243</v>
      </c>
      <c r="G1278" s="28"/>
      <c r="H1278" s="7" t="s">
        <v>1372</v>
      </c>
      <c r="J1278" s="7">
        <v>80</v>
      </c>
      <c r="K1278" s="7" t="s">
        <v>1641</v>
      </c>
      <c r="L1278" s="126"/>
      <c r="M1278" s="91">
        <f t="shared" si="128"/>
        <v>0</v>
      </c>
      <c r="N1278" s="7">
        <v>22</v>
      </c>
      <c r="O1278" s="91">
        <f t="shared" si="131"/>
        <v>0</v>
      </c>
      <c r="P1278" s="91">
        <f t="shared" si="129"/>
        <v>0</v>
      </c>
      <c r="Q1278" s="129"/>
      <c r="R1278" s="129"/>
      <c r="S1278" s="129"/>
      <c r="T1278" s="129"/>
    </row>
    <row r="1279" spans="1:20" x14ac:dyDescent="0.3">
      <c r="A1279" s="2" t="str">
        <f t="shared" si="130"/>
        <v>A.80</v>
      </c>
      <c r="B1279" s="7">
        <v>81</v>
      </c>
      <c r="C1279" s="7" t="s">
        <v>1375</v>
      </c>
      <c r="D1279" s="53"/>
      <c r="E1279" s="6"/>
      <c r="F1279" s="28" t="s">
        <v>3244</v>
      </c>
      <c r="G1279" s="28"/>
      <c r="H1279" s="7" t="s">
        <v>1374</v>
      </c>
      <c r="J1279" s="7">
        <v>27</v>
      </c>
      <c r="K1279" s="7" t="s">
        <v>1641</v>
      </c>
      <c r="L1279" s="126"/>
      <c r="M1279" s="91">
        <f t="shared" si="128"/>
        <v>0</v>
      </c>
      <c r="N1279" s="7">
        <v>9.5</v>
      </c>
      <c r="O1279" s="91">
        <f t="shared" si="131"/>
        <v>0</v>
      </c>
      <c r="P1279" s="91">
        <f t="shared" si="129"/>
        <v>0</v>
      </c>
      <c r="Q1279" s="129"/>
      <c r="R1279" s="129"/>
      <c r="S1279" s="129"/>
      <c r="T1279" s="129"/>
    </row>
    <row r="1280" spans="1:20" x14ac:dyDescent="0.3">
      <c r="A1280" s="2" t="str">
        <f t="shared" si="130"/>
        <v>A.80</v>
      </c>
      <c r="B1280" s="7">
        <v>82</v>
      </c>
      <c r="C1280" s="7" t="s">
        <v>1377</v>
      </c>
      <c r="D1280" s="53"/>
      <c r="E1280" s="6"/>
      <c r="F1280" s="28" t="s">
        <v>3245</v>
      </c>
      <c r="G1280" s="28"/>
      <c r="H1280" s="7" t="s">
        <v>1376</v>
      </c>
      <c r="J1280" s="7">
        <v>27</v>
      </c>
      <c r="K1280" s="7" t="s">
        <v>1641</v>
      </c>
      <c r="L1280" s="126"/>
      <c r="M1280" s="91">
        <f t="shared" si="128"/>
        <v>0</v>
      </c>
      <c r="N1280" s="7">
        <v>9.5</v>
      </c>
      <c r="O1280" s="91">
        <f t="shared" si="131"/>
        <v>0</v>
      </c>
      <c r="P1280" s="91">
        <f t="shared" si="129"/>
        <v>0</v>
      </c>
      <c r="Q1280" s="129"/>
      <c r="R1280" s="129"/>
      <c r="S1280" s="129"/>
      <c r="T1280" s="129"/>
    </row>
    <row r="1281" spans="1:20" x14ac:dyDescent="0.3">
      <c r="A1281" s="2" t="str">
        <f t="shared" si="130"/>
        <v>A.80</v>
      </c>
      <c r="B1281" s="7">
        <v>83</v>
      </c>
      <c r="C1281" s="7" t="s">
        <v>1379</v>
      </c>
      <c r="D1281" s="53"/>
      <c r="E1281" s="6"/>
      <c r="F1281" s="28" t="s">
        <v>3246</v>
      </c>
      <c r="G1281" s="28"/>
      <c r="H1281" s="7" t="s">
        <v>1378</v>
      </c>
      <c r="J1281" s="7">
        <v>27</v>
      </c>
      <c r="K1281" s="7" t="s">
        <v>1641</v>
      </c>
      <c r="L1281" s="126"/>
      <c r="M1281" s="91">
        <f t="shared" si="128"/>
        <v>0</v>
      </c>
      <c r="N1281" s="7">
        <v>9.5</v>
      </c>
      <c r="O1281" s="91">
        <f t="shared" si="131"/>
        <v>0</v>
      </c>
      <c r="P1281" s="91">
        <f t="shared" si="129"/>
        <v>0</v>
      </c>
      <c r="Q1281" s="129"/>
      <c r="R1281" s="129"/>
      <c r="S1281" s="129"/>
      <c r="T1281" s="129"/>
    </row>
    <row r="1282" spans="1:20" ht="31.2" x14ac:dyDescent="0.3">
      <c r="A1282" s="2" t="str">
        <f t="shared" si="130"/>
        <v>A.80</v>
      </c>
      <c r="B1282" s="7">
        <v>84</v>
      </c>
      <c r="C1282" s="7" t="s">
        <v>1381</v>
      </c>
      <c r="D1282" s="53"/>
      <c r="E1282" s="6"/>
      <c r="F1282" s="28" t="s">
        <v>3247</v>
      </c>
      <c r="G1282" s="28"/>
      <c r="H1282" s="7" t="s">
        <v>1380</v>
      </c>
      <c r="J1282" s="7">
        <v>27</v>
      </c>
      <c r="K1282" s="7" t="s">
        <v>1641</v>
      </c>
      <c r="L1282" s="126"/>
      <c r="M1282" s="91">
        <f t="shared" si="128"/>
        <v>0</v>
      </c>
      <c r="N1282" s="7">
        <v>9.5</v>
      </c>
      <c r="O1282" s="91">
        <f t="shared" si="131"/>
        <v>0</v>
      </c>
      <c r="P1282" s="91">
        <f t="shared" si="129"/>
        <v>0</v>
      </c>
      <c r="Q1282" s="129"/>
      <c r="R1282" s="129"/>
      <c r="S1282" s="129"/>
      <c r="T1282" s="129"/>
    </row>
    <row r="1283" spans="1:20" x14ac:dyDescent="0.3">
      <c r="A1283" s="2" t="str">
        <f t="shared" si="130"/>
        <v>A.80</v>
      </c>
      <c r="B1283" s="7">
        <v>85</v>
      </c>
      <c r="C1283" s="7" t="s">
        <v>1383</v>
      </c>
      <c r="D1283" s="53"/>
      <c r="E1283" s="6"/>
      <c r="F1283" s="28" t="s">
        <v>3248</v>
      </c>
      <c r="G1283" s="28"/>
      <c r="H1283" s="7" t="s">
        <v>1382</v>
      </c>
      <c r="J1283" s="7">
        <v>27</v>
      </c>
      <c r="K1283" s="7" t="s">
        <v>1641</v>
      </c>
      <c r="L1283" s="126"/>
      <c r="M1283" s="91">
        <f t="shared" si="128"/>
        <v>0</v>
      </c>
      <c r="N1283" s="7">
        <v>9.5</v>
      </c>
      <c r="O1283" s="91">
        <f t="shared" si="131"/>
        <v>0</v>
      </c>
      <c r="P1283" s="91">
        <f t="shared" si="129"/>
        <v>0</v>
      </c>
      <c r="Q1283" s="129"/>
      <c r="R1283" s="129"/>
      <c r="S1283" s="129"/>
      <c r="T1283" s="129"/>
    </row>
    <row r="1284" spans="1:20" ht="31.2" x14ac:dyDescent="0.3">
      <c r="A1284" s="2" t="str">
        <f t="shared" si="130"/>
        <v>A.80</v>
      </c>
      <c r="B1284" s="7">
        <v>86</v>
      </c>
      <c r="C1284" s="7" t="s">
        <v>1385</v>
      </c>
      <c r="D1284" s="53"/>
      <c r="E1284" s="6"/>
      <c r="F1284" s="28" t="s">
        <v>3249</v>
      </c>
      <c r="G1284" s="28"/>
      <c r="H1284" s="7" t="s">
        <v>1384</v>
      </c>
      <c r="J1284" s="7">
        <v>27</v>
      </c>
      <c r="K1284" s="7" t="s">
        <v>1641</v>
      </c>
      <c r="L1284" s="126"/>
      <c r="M1284" s="91">
        <f t="shared" si="128"/>
        <v>0</v>
      </c>
      <c r="N1284" s="7">
        <v>9.5</v>
      </c>
      <c r="O1284" s="91">
        <f t="shared" si="131"/>
        <v>0</v>
      </c>
      <c r="P1284" s="91">
        <f t="shared" si="129"/>
        <v>0</v>
      </c>
      <c r="Q1284" s="129"/>
      <c r="R1284" s="129"/>
      <c r="S1284" s="129"/>
      <c r="T1284" s="129"/>
    </row>
    <row r="1285" spans="1:20" x14ac:dyDescent="0.3">
      <c r="A1285" s="2" t="str">
        <f t="shared" si="130"/>
        <v>A.80</v>
      </c>
      <c r="B1285" s="7">
        <v>87</v>
      </c>
      <c r="C1285" s="7" t="s">
        <v>1387</v>
      </c>
      <c r="D1285" s="53"/>
      <c r="E1285" s="6"/>
      <c r="F1285" s="28" t="s">
        <v>3250</v>
      </c>
      <c r="G1285" s="28"/>
      <c r="H1285" s="7" t="s">
        <v>1386</v>
      </c>
      <c r="J1285" s="7">
        <v>27</v>
      </c>
      <c r="K1285" s="7" t="s">
        <v>1641</v>
      </c>
      <c r="L1285" s="126"/>
      <c r="M1285" s="91">
        <f t="shared" si="128"/>
        <v>0</v>
      </c>
      <c r="N1285" s="7">
        <v>9.5</v>
      </c>
      <c r="O1285" s="91">
        <f t="shared" si="131"/>
        <v>0</v>
      </c>
      <c r="P1285" s="91">
        <f t="shared" si="129"/>
        <v>0</v>
      </c>
      <c r="Q1285" s="129"/>
      <c r="R1285" s="129"/>
      <c r="S1285" s="129"/>
      <c r="T1285" s="129"/>
    </row>
    <row r="1286" spans="1:20" x14ac:dyDescent="0.3">
      <c r="A1286" s="2" t="str">
        <f t="shared" si="130"/>
        <v>A.80</v>
      </c>
      <c r="B1286" s="7">
        <v>88</v>
      </c>
      <c r="C1286" s="7" t="s">
        <v>1389</v>
      </c>
      <c r="D1286" s="53"/>
      <c r="E1286" s="6"/>
      <c r="F1286" s="28" t="s">
        <v>3251</v>
      </c>
      <c r="G1286" s="28"/>
      <c r="H1286" s="7" t="s">
        <v>1388</v>
      </c>
      <c r="J1286" s="7">
        <v>27</v>
      </c>
      <c r="K1286" s="7" t="s">
        <v>1641</v>
      </c>
      <c r="L1286" s="126"/>
      <c r="M1286" s="91">
        <f t="shared" si="128"/>
        <v>0</v>
      </c>
      <c r="N1286" s="7">
        <v>9.5</v>
      </c>
      <c r="O1286" s="91">
        <f t="shared" si="131"/>
        <v>0</v>
      </c>
      <c r="P1286" s="91">
        <f t="shared" si="129"/>
        <v>0</v>
      </c>
      <c r="Q1286" s="129"/>
      <c r="R1286" s="129"/>
      <c r="S1286" s="129"/>
      <c r="T1286" s="129"/>
    </row>
    <row r="1287" spans="1:20" x14ac:dyDescent="0.3">
      <c r="A1287" s="2" t="str">
        <f t="shared" si="130"/>
        <v>A.80</v>
      </c>
      <c r="B1287" s="7">
        <v>89</v>
      </c>
      <c r="C1287" s="7" t="s">
        <v>1391</v>
      </c>
      <c r="D1287" s="53"/>
      <c r="E1287" s="6"/>
      <c r="F1287" s="28" t="s">
        <v>3252</v>
      </c>
      <c r="G1287" s="28"/>
      <c r="H1287" s="7" t="s">
        <v>1390</v>
      </c>
      <c r="J1287" s="7">
        <v>18</v>
      </c>
      <c r="K1287" s="7" t="s">
        <v>1641</v>
      </c>
      <c r="L1287" s="126"/>
      <c r="M1287" s="91">
        <f t="shared" si="128"/>
        <v>0</v>
      </c>
      <c r="N1287" s="7">
        <v>9.5</v>
      </c>
      <c r="O1287" s="91">
        <f t="shared" si="131"/>
        <v>0</v>
      </c>
      <c r="P1287" s="91">
        <f t="shared" si="129"/>
        <v>0</v>
      </c>
      <c r="Q1287" s="129"/>
      <c r="R1287" s="129"/>
      <c r="S1287" s="129"/>
      <c r="T1287" s="129"/>
    </row>
    <row r="1288" spans="1:20" ht="31.2" x14ac:dyDescent="0.3">
      <c r="A1288" s="2" t="str">
        <f t="shared" si="130"/>
        <v>A.80</v>
      </c>
      <c r="B1288" s="7">
        <v>90</v>
      </c>
      <c r="C1288" s="7" t="s">
        <v>1393</v>
      </c>
      <c r="D1288" s="53"/>
      <c r="E1288" s="6"/>
      <c r="F1288" s="28" t="s">
        <v>3253</v>
      </c>
      <c r="G1288" s="28"/>
      <c r="H1288" s="7" t="s">
        <v>1392</v>
      </c>
      <c r="J1288" s="7">
        <v>18</v>
      </c>
      <c r="K1288" s="7" t="s">
        <v>1641</v>
      </c>
      <c r="L1288" s="126"/>
      <c r="M1288" s="91">
        <f t="shared" si="128"/>
        <v>0</v>
      </c>
      <c r="N1288" s="7">
        <v>9.5</v>
      </c>
      <c r="O1288" s="91">
        <f t="shared" si="131"/>
        <v>0</v>
      </c>
      <c r="P1288" s="91">
        <f t="shared" si="129"/>
        <v>0</v>
      </c>
      <c r="Q1288" s="129"/>
      <c r="R1288" s="129"/>
      <c r="S1288" s="129"/>
      <c r="T1288" s="129"/>
    </row>
    <row r="1289" spans="1:20" x14ac:dyDescent="0.3">
      <c r="A1289" s="2" t="str">
        <f t="shared" si="130"/>
        <v>A.80</v>
      </c>
      <c r="B1289" s="7">
        <v>91</v>
      </c>
      <c r="C1289" s="7" t="s">
        <v>1395</v>
      </c>
      <c r="D1289" s="53"/>
      <c r="E1289" s="6"/>
      <c r="F1289" s="28" t="s">
        <v>3254</v>
      </c>
      <c r="G1289" s="28"/>
      <c r="H1289" s="7" t="s">
        <v>1394</v>
      </c>
      <c r="J1289" s="7">
        <v>27</v>
      </c>
      <c r="K1289" s="7" t="s">
        <v>1641</v>
      </c>
      <c r="L1289" s="126"/>
      <c r="M1289" s="91">
        <f t="shared" si="128"/>
        <v>0</v>
      </c>
      <c r="N1289" s="7">
        <v>9.5</v>
      </c>
      <c r="O1289" s="91">
        <f t="shared" si="131"/>
        <v>0</v>
      </c>
      <c r="P1289" s="91">
        <f t="shared" si="129"/>
        <v>0</v>
      </c>
      <c r="Q1289" s="129"/>
      <c r="R1289" s="129"/>
      <c r="S1289" s="129"/>
      <c r="T1289" s="129"/>
    </row>
    <row r="1290" spans="1:20" x14ac:dyDescent="0.3">
      <c r="A1290" s="2" t="str">
        <f t="shared" si="130"/>
        <v>A.80</v>
      </c>
      <c r="B1290" s="7">
        <v>92</v>
      </c>
      <c r="C1290" s="7" t="s">
        <v>1397</v>
      </c>
      <c r="D1290" s="53"/>
      <c r="E1290" s="6"/>
      <c r="F1290" s="28" t="s">
        <v>3255</v>
      </c>
      <c r="G1290" s="28"/>
      <c r="H1290" s="7" t="s">
        <v>1396</v>
      </c>
      <c r="J1290" s="7">
        <v>27</v>
      </c>
      <c r="K1290" s="7" t="s">
        <v>1641</v>
      </c>
      <c r="L1290" s="126"/>
      <c r="M1290" s="91">
        <f t="shared" si="128"/>
        <v>0</v>
      </c>
      <c r="N1290" s="7">
        <v>9.5</v>
      </c>
      <c r="O1290" s="91">
        <f t="shared" si="131"/>
        <v>0</v>
      </c>
      <c r="P1290" s="91">
        <f t="shared" si="129"/>
        <v>0</v>
      </c>
      <c r="Q1290" s="129"/>
      <c r="R1290" s="129"/>
      <c r="S1290" s="129"/>
      <c r="T1290" s="129"/>
    </row>
    <row r="1291" spans="1:20" x14ac:dyDescent="0.3">
      <c r="A1291" s="2" t="str">
        <f t="shared" si="130"/>
        <v>A.80</v>
      </c>
      <c r="B1291" s="7">
        <v>93</v>
      </c>
      <c r="C1291" s="7" t="s">
        <v>1399</v>
      </c>
      <c r="D1291" s="53"/>
      <c r="E1291" s="6"/>
      <c r="F1291" s="28" t="s">
        <v>3256</v>
      </c>
      <c r="G1291" s="28"/>
      <c r="H1291" s="7" t="s">
        <v>1398</v>
      </c>
      <c r="J1291" s="7">
        <v>1</v>
      </c>
      <c r="K1291" s="7" t="s">
        <v>1641</v>
      </c>
      <c r="L1291" s="126"/>
      <c r="M1291" s="91">
        <f t="shared" si="128"/>
        <v>0</v>
      </c>
      <c r="N1291" s="7">
        <v>9.5</v>
      </c>
      <c r="O1291" s="91">
        <f t="shared" si="131"/>
        <v>0</v>
      </c>
      <c r="P1291" s="91">
        <f t="shared" si="129"/>
        <v>0</v>
      </c>
      <c r="Q1291" s="129"/>
      <c r="R1291" s="129"/>
      <c r="S1291" s="129"/>
      <c r="T1291" s="129"/>
    </row>
    <row r="1292" spans="1:20" ht="31.2" x14ac:dyDescent="0.3">
      <c r="A1292" s="2" t="str">
        <f t="shared" si="130"/>
        <v>A.80</v>
      </c>
      <c r="B1292" s="7">
        <v>94</v>
      </c>
      <c r="C1292" s="7" t="s">
        <v>1401</v>
      </c>
      <c r="D1292" s="53"/>
      <c r="E1292" s="6"/>
      <c r="F1292" s="28" t="s">
        <v>3257</v>
      </c>
      <c r="G1292" s="28"/>
      <c r="H1292" s="7" t="s">
        <v>1400</v>
      </c>
      <c r="J1292" s="7">
        <v>1</v>
      </c>
      <c r="K1292" s="7" t="s">
        <v>1641</v>
      </c>
      <c r="L1292" s="126"/>
      <c r="M1292" s="91">
        <f t="shared" si="128"/>
        <v>0</v>
      </c>
      <c r="N1292" s="7">
        <v>9.5</v>
      </c>
      <c r="O1292" s="91">
        <f t="shared" si="131"/>
        <v>0</v>
      </c>
      <c r="P1292" s="91">
        <f t="shared" si="129"/>
        <v>0</v>
      </c>
      <c r="Q1292" s="129"/>
      <c r="R1292" s="129"/>
      <c r="S1292" s="129"/>
      <c r="T1292" s="129"/>
    </row>
    <row r="1293" spans="1:20" x14ac:dyDescent="0.3">
      <c r="A1293" s="2" t="str">
        <f t="shared" si="130"/>
        <v>A.80</v>
      </c>
      <c r="B1293" s="7">
        <v>95</v>
      </c>
      <c r="C1293" s="7" t="s">
        <v>1403</v>
      </c>
      <c r="D1293" s="53"/>
      <c r="E1293" s="6"/>
      <c r="F1293" s="28" t="s">
        <v>3258</v>
      </c>
      <c r="G1293" s="28"/>
      <c r="H1293" s="7" t="s">
        <v>1402</v>
      </c>
      <c r="J1293" s="7">
        <v>1</v>
      </c>
      <c r="K1293" s="7" t="s">
        <v>1641</v>
      </c>
      <c r="L1293" s="126"/>
      <c r="M1293" s="91">
        <f t="shared" si="128"/>
        <v>0</v>
      </c>
      <c r="N1293" s="7">
        <v>22</v>
      </c>
      <c r="O1293" s="91">
        <f t="shared" si="131"/>
        <v>0</v>
      </c>
      <c r="P1293" s="91">
        <f t="shared" si="129"/>
        <v>0</v>
      </c>
      <c r="Q1293" s="129"/>
      <c r="R1293" s="129"/>
      <c r="S1293" s="129"/>
      <c r="T1293" s="129"/>
    </row>
    <row r="1294" spans="1:20" x14ac:dyDescent="0.3">
      <c r="A1294" s="2" t="str">
        <f t="shared" si="130"/>
        <v>A.80</v>
      </c>
      <c r="B1294" s="7">
        <v>96</v>
      </c>
      <c r="C1294" s="7" t="s">
        <v>1405</v>
      </c>
      <c r="D1294" s="53"/>
      <c r="E1294" s="6"/>
      <c r="F1294" s="28" t="s">
        <v>3259</v>
      </c>
      <c r="G1294" s="28"/>
      <c r="H1294" s="7" t="s">
        <v>1404</v>
      </c>
      <c r="J1294" s="7">
        <v>1</v>
      </c>
      <c r="K1294" s="7" t="s">
        <v>1641</v>
      </c>
      <c r="L1294" s="126"/>
      <c r="M1294" s="91">
        <f t="shared" si="128"/>
        <v>0</v>
      </c>
      <c r="N1294" s="7">
        <v>22</v>
      </c>
      <c r="O1294" s="91">
        <f t="shared" si="131"/>
        <v>0</v>
      </c>
      <c r="P1294" s="91">
        <f t="shared" si="129"/>
        <v>0</v>
      </c>
      <c r="Q1294" s="129"/>
      <c r="R1294" s="129"/>
      <c r="S1294" s="129"/>
      <c r="T1294" s="129"/>
    </row>
    <row r="1295" spans="1:20" x14ac:dyDescent="0.3">
      <c r="A1295" s="2" t="str">
        <f t="shared" si="130"/>
        <v>A.80</v>
      </c>
      <c r="B1295" s="7">
        <v>97</v>
      </c>
      <c r="C1295" s="7" t="s">
        <v>1407</v>
      </c>
      <c r="D1295" s="53"/>
      <c r="E1295" s="6"/>
      <c r="F1295" s="28" t="s">
        <v>3260</v>
      </c>
      <c r="G1295" s="28"/>
      <c r="H1295" s="7" t="s">
        <v>1406</v>
      </c>
      <c r="J1295" s="7">
        <v>2</v>
      </c>
      <c r="K1295" s="7" t="s">
        <v>1641</v>
      </c>
      <c r="L1295" s="126"/>
      <c r="M1295" s="91">
        <f t="shared" si="128"/>
        <v>0</v>
      </c>
      <c r="N1295" s="7">
        <v>22</v>
      </c>
      <c r="O1295" s="91">
        <f t="shared" si="131"/>
        <v>0</v>
      </c>
      <c r="P1295" s="91">
        <f t="shared" si="129"/>
        <v>0</v>
      </c>
      <c r="Q1295" s="129"/>
      <c r="R1295" s="129"/>
      <c r="S1295" s="129"/>
      <c r="T1295" s="129"/>
    </row>
    <row r="1296" spans="1:20" x14ac:dyDescent="0.3">
      <c r="A1296" s="2" t="str">
        <f t="shared" si="130"/>
        <v>A.80</v>
      </c>
      <c r="B1296" s="7">
        <v>98</v>
      </c>
      <c r="C1296" s="7" t="s">
        <v>1409</v>
      </c>
      <c r="D1296" s="53"/>
      <c r="E1296" s="6"/>
      <c r="F1296" s="28" t="s">
        <v>3261</v>
      </c>
      <c r="G1296" s="28"/>
      <c r="H1296" s="7" t="s">
        <v>1408</v>
      </c>
      <c r="J1296" s="7">
        <v>1</v>
      </c>
      <c r="K1296" s="7" t="s">
        <v>1641</v>
      </c>
      <c r="L1296" s="126"/>
      <c r="M1296" s="91">
        <f t="shared" si="128"/>
        <v>0</v>
      </c>
      <c r="N1296" s="7">
        <v>22</v>
      </c>
      <c r="O1296" s="91">
        <f t="shared" si="131"/>
        <v>0</v>
      </c>
      <c r="P1296" s="91">
        <f t="shared" si="129"/>
        <v>0</v>
      </c>
      <c r="Q1296" s="129"/>
      <c r="R1296" s="129"/>
      <c r="S1296" s="129"/>
      <c r="T1296" s="129"/>
    </row>
    <row r="1297" spans="1:26" x14ac:dyDescent="0.3">
      <c r="A1297" s="2" t="str">
        <f t="shared" si="130"/>
        <v>A.80</v>
      </c>
      <c r="B1297" s="7">
        <v>99</v>
      </c>
      <c r="C1297" s="7" t="s">
        <v>1411</v>
      </c>
      <c r="D1297" s="53"/>
      <c r="E1297" s="6"/>
      <c r="F1297" s="28" t="s">
        <v>3262</v>
      </c>
      <c r="G1297" s="28"/>
      <c r="H1297" s="7" t="s">
        <v>1410</v>
      </c>
      <c r="J1297" s="7">
        <v>7</v>
      </c>
      <c r="K1297" s="7" t="s">
        <v>1641</v>
      </c>
      <c r="L1297" s="126"/>
      <c r="M1297" s="91">
        <f t="shared" si="128"/>
        <v>0</v>
      </c>
      <c r="N1297" s="7">
        <v>22</v>
      </c>
      <c r="O1297" s="91">
        <f t="shared" si="131"/>
        <v>0</v>
      </c>
      <c r="P1297" s="91">
        <f t="shared" si="129"/>
        <v>0</v>
      </c>
      <c r="Q1297" s="129"/>
      <c r="R1297" s="129"/>
      <c r="S1297" s="129"/>
      <c r="T1297" s="129"/>
    </row>
    <row r="1298" spans="1:26" x14ac:dyDescent="0.3">
      <c r="A1298" s="2" t="str">
        <f t="shared" si="130"/>
        <v>A.80</v>
      </c>
      <c r="B1298" s="7">
        <v>100</v>
      </c>
      <c r="C1298" s="7" t="s">
        <v>3263</v>
      </c>
      <c r="D1298" s="53"/>
      <c r="E1298" s="6"/>
      <c r="F1298" s="28" t="s">
        <v>3264</v>
      </c>
      <c r="G1298" s="28"/>
      <c r="H1298" s="7" t="s">
        <v>3265</v>
      </c>
      <c r="J1298" s="7">
        <v>10</v>
      </c>
      <c r="K1298" s="7" t="s">
        <v>1641</v>
      </c>
      <c r="L1298" s="126"/>
      <c r="M1298" s="91">
        <f t="shared" si="128"/>
        <v>0</v>
      </c>
      <c r="N1298" s="7">
        <v>22</v>
      </c>
      <c r="O1298" s="91">
        <f t="shared" si="131"/>
        <v>0</v>
      </c>
      <c r="P1298" s="91">
        <f t="shared" si="129"/>
        <v>0</v>
      </c>
      <c r="Q1298" s="129"/>
      <c r="R1298" s="129"/>
      <c r="S1298" s="129"/>
      <c r="T1298" s="129"/>
    </row>
    <row r="1299" spans="1:26" x14ac:dyDescent="0.3">
      <c r="A1299" s="2" t="str">
        <f t="shared" si="130"/>
        <v>A.80</v>
      </c>
      <c r="B1299" s="7">
        <v>101</v>
      </c>
      <c r="C1299" s="7" t="s">
        <v>3266</v>
      </c>
      <c r="D1299" s="53"/>
      <c r="E1299" s="6"/>
      <c r="F1299" s="28" t="s">
        <v>3267</v>
      </c>
      <c r="G1299" s="28"/>
      <c r="H1299" s="7" t="s">
        <v>3268</v>
      </c>
      <c r="J1299" s="7">
        <v>3</v>
      </c>
      <c r="K1299" s="7" t="s">
        <v>1641</v>
      </c>
      <c r="L1299" s="126"/>
      <c r="M1299" s="91">
        <f t="shared" si="128"/>
        <v>0</v>
      </c>
      <c r="N1299" s="7">
        <v>22</v>
      </c>
      <c r="O1299" s="91">
        <f t="shared" si="131"/>
        <v>0</v>
      </c>
      <c r="P1299" s="91">
        <f t="shared" si="129"/>
        <v>0</v>
      </c>
      <c r="Q1299" s="129"/>
      <c r="R1299" s="129"/>
      <c r="S1299" s="129"/>
      <c r="T1299" s="129"/>
    </row>
    <row r="1300" spans="1:26" x14ac:dyDescent="0.3">
      <c r="A1300" s="2" t="str">
        <f t="shared" si="130"/>
        <v>A.80</v>
      </c>
      <c r="B1300" s="7">
        <v>102</v>
      </c>
      <c r="C1300" s="7" t="s">
        <v>3269</v>
      </c>
      <c r="D1300" s="53"/>
      <c r="E1300" s="6"/>
      <c r="F1300" s="28" t="s">
        <v>3270</v>
      </c>
      <c r="G1300" s="7" t="s">
        <v>4</v>
      </c>
      <c r="H1300" s="7" t="s">
        <v>3271</v>
      </c>
      <c r="I1300" s="7" t="s">
        <v>4</v>
      </c>
      <c r="J1300" s="7">
        <v>51</v>
      </c>
      <c r="K1300" s="55" t="s">
        <v>1641</v>
      </c>
      <c r="L1300" s="126"/>
      <c r="M1300" s="91">
        <f t="shared" si="128"/>
        <v>0</v>
      </c>
      <c r="N1300" s="60">
        <v>22</v>
      </c>
      <c r="O1300" s="91">
        <f t="shared" si="131"/>
        <v>0</v>
      </c>
      <c r="P1300" s="91">
        <f t="shared" si="129"/>
        <v>0</v>
      </c>
      <c r="Q1300" s="133"/>
      <c r="R1300" s="129"/>
      <c r="S1300" s="129"/>
      <c r="T1300" s="129"/>
    </row>
    <row r="1301" spans="1:26" x14ac:dyDescent="0.3">
      <c r="A1301" s="2" t="str">
        <f t="shared" si="130"/>
        <v>A.80</v>
      </c>
      <c r="B1301" s="7">
        <v>103</v>
      </c>
      <c r="C1301" s="7" t="s">
        <v>1413</v>
      </c>
      <c r="D1301" s="53"/>
      <c r="E1301" s="6"/>
      <c r="F1301" s="28" t="s">
        <v>3272</v>
      </c>
      <c r="G1301" s="7" t="s">
        <v>4</v>
      </c>
      <c r="H1301" s="7" t="s">
        <v>1412</v>
      </c>
      <c r="I1301" s="7" t="s">
        <v>4</v>
      </c>
      <c r="J1301" s="7">
        <v>6</v>
      </c>
      <c r="K1301" s="55" t="s">
        <v>1641</v>
      </c>
      <c r="L1301" s="126"/>
      <c r="M1301" s="91">
        <f t="shared" si="128"/>
        <v>0</v>
      </c>
      <c r="N1301" s="60">
        <v>22</v>
      </c>
      <c r="O1301" s="91">
        <f t="shared" si="131"/>
        <v>0</v>
      </c>
      <c r="P1301" s="91">
        <f t="shared" si="129"/>
        <v>0</v>
      </c>
      <c r="Q1301" s="133"/>
      <c r="R1301" s="129"/>
      <c r="S1301" s="129"/>
      <c r="T1301" s="129"/>
    </row>
    <row r="1302" spans="1:26" x14ac:dyDescent="0.3">
      <c r="A1302" s="2" t="str">
        <f t="shared" si="130"/>
        <v>A.80</v>
      </c>
      <c r="B1302" s="7">
        <v>104</v>
      </c>
      <c r="C1302" s="7" t="s">
        <v>1415</v>
      </c>
      <c r="D1302" s="53"/>
      <c r="E1302" s="6"/>
      <c r="F1302" s="28" t="s">
        <v>3273</v>
      </c>
      <c r="G1302" s="7" t="s">
        <v>4</v>
      </c>
      <c r="H1302" s="7" t="s">
        <v>1414</v>
      </c>
      <c r="I1302" s="7" t="s">
        <v>4</v>
      </c>
      <c r="J1302" s="7">
        <v>1</v>
      </c>
      <c r="K1302" s="55" t="s">
        <v>1641</v>
      </c>
      <c r="L1302" s="126"/>
      <c r="M1302" s="91">
        <f t="shared" si="128"/>
        <v>0</v>
      </c>
      <c r="N1302" s="60">
        <v>22</v>
      </c>
      <c r="O1302" s="91">
        <f t="shared" si="131"/>
        <v>0</v>
      </c>
      <c r="P1302" s="91">
        <f t="shared" si="129"/>
        <v>0</v>
      </c>
      <c r="Q1302" s="133"/>
      <c r="R1302" s="129"/>
      <c r="S1302" s="129"/>
      <c r="T1302" s="129"/>
    </row>
    <row r="1303" spans="1:26" x14ac:dyDescent="0.3">
      <c r="A1303" s="2" t="str">
        <f t="shared" si="130"/>
        <v>A.80</v>
      </c>
      <c r="B1303" s="7">
        <v>105</v>
      </c>
      <c r="C1303" s="7" t="s">
        <v>1417</v>
      </c>
      <c r="D1303" s="53"/>
      <c r="E1303" s="6"/>
      <c r="F1303" s="28" t="s">
        <v>3274</v>
      </c>
      <c r="G1303" s="7" t="s">
        <v>4</v>
      </c>
      <c r="H1303" s="7" t="s">
        <v>1416</v>
      </c>
      <c r="I1303" s="7" t="s">
        <v>4</v>
      </c>
      <c r="J1303" s="7">
        <v>10</v>
      </c>
      <c r="K1303" s="55" t="s">
        <v>1641</v>
      </c>
      <c r="L1303" s="126"/>
      <c r="M1303" s="91">
        <f t="shared" si="128"/>
        <v>0</v>
      </c>
      <c r="N1303" s="60">
        <v>22</v>
      </c>
      <c r="O1303" s="91">
        <f t="shared" si="131"/>
        <v>0</v>
      </c>
      <c r="P1303" s="91">
        <f t="shared" si="129"/>
        <v>0</v>
      </c>
      <c r="Q1303" s="133"/>
      <c r="R1303" s="129"/>
      <c r="S1303" s="129"/>
      <c r="T1303" s="129"/>
    </row>
    <row r="1304" spans="1:26" x14ac:dyDescent="0.3">
      <c r="A1304" s="2" t="str">
        <f t="shared" si="130"/>
        <v>A.80</v>
      </c>
      <c r="B1304" s="7">
        <v>106</v>
      </c>
      <c r="C1304" s="7" t="s">
        <v>1419</v>
      </c>
      <c r="D1304" s="53"/>
      <c r="E1304" s="6"/>
      <c r="F1304" s="28" t="s">
        <v>3275</v>
      </c>
      <c r="G1304" s="7" t="s">
        <v>4</v>
      </c>
      <c r="H1304" s="7" t="s">
        <v>1418</v>
      </c>
      <c r="I1304" s="7" t="s">
        <v>4</v>
      </c>
      <c r="J1304" s="7">
        <v>1</v>
      </c>
      <c r="K1304" s="55" t="s">
        <v>1641</v>
      </c>
      <c r="L1304" s="126"/>
      <c r="M1304" s="91">
        <f t="shared" si="128"/>
        <v>0</v>
      </c>
      <c r="N1304" s="60">
        <v>22</v>
      </c>
      <c r="O1304" s="91">
        <f t="shared" si="131"/>
        <v>0</v>
      </c>
      <c r="P1304" s="91">
        <f t="shared" si="129"/>
        <v>0</v>
      </c>
      <c r="Q1304" s="133"/>
      <c r="R1304" s="129"/>
      <c r="S1304" s="129"/>
      <c r="T1304" s="129"/>
    </row>
    <row r="1305" spans="1:26" x14ac:dyDescent="0.3">
      <c r="A1305" s="2" t="str">
        <f t="shared" si="130"/>
        <v>A.80</v>
      </c>
      <c r="B1305" s="7">
        <v>107</v>
      </c>
      <c r="C1305" s="7" t="s">
        <v>1421</v>
      </c>
      <c r="D1305" s="53"/>
      <c r="E1305" s="6"/>
      <c r="F1305" s="28" t="s">
        <v>3276</v>
      </c>
      <c r="G1305" s="7" t="s">
        <v>4</v>
      </c>
      <c r="H1305" s="7" t="s">
        <v>1420</v>
      </c>
      <c r="I1305" s="7" t="s">
        <v>4</v>
      </c>
      <c r="J1305" s="7">
        <v>4</v>
      </c>
      <c r="K1305" s="55" t="s">
        <v>1641</v>
      </c>
      <c r="L1305" s="126"/>
      <c r="M1305" s="91">
        <f t="shared" si="128"/>
        <v>0</v>
      </c>
      <c r="N1305" s="60">
        <v>22</v>
      </c>
      <c r="O1305" s="91">
        <f t="shared" si="131"/>
        <v>0</v>
      </c>
      <c r="P1305" s="91">
        <f t="shared" si="129"/>
        <v>0</v>
      </c>
      <c r="Q1305" s="133"/>
      <c r="R1305" s="129"/>
      <c r="S1305" s="129"/>
      <c r="T1305" s="129"/>
    </row>
    <row r="1306" spans="1:26" x14ac:dyDescent="0.3">
      <c r="A1306" s="2" t="str">
        <f t="shared" si="130"/>
        <v>A.80</v>
      </c>
      <c r="B1306" s="7">
        <v>108</v>
      </c>
      <c r="C1306" s="7" t="s">
        <v>1423</v>
      </c>
      <c r="D1306" s="53"/>
      <c r="E1306" s="6"/>
      <c r="F1306" s="28" t="s">
        <v>3277</v>
      </c>
      <c r="G1306" s="7" t="s">
        <v>4</v>
      </c>
      <c r="H1306" s="7" t="s">
        <v>1422</v>
      </c>
      <c r="I1306" s="7" t="s">
        <v>4</v>
      </c>
      <c r="J1306" s="7">
        <v>1</v>
      </c>
      <c r="K1306" s="55" t="s">
        <v>1641</v>
      </c>
      <c r="L1306" s="126"/>
      <c r="M1306" s="91">
        <f t="shared" si="128"/>
        <v>0</v>
      </c>
      <c r="N1306" s="60">
        <v>22</v>
      </c>
      <c r="O1306" s="91">
        <f t="shared" si="131"/>
        <v>0</v>
      </c>
      <c r="P1306" s="91">
        <f t="shared" si="129"/>
        <v>0</v>
      </c>
      <c r="Q1306" s="133"/>
      <c r="R1306" s="129"/>
      <c r="S1306" s="129"/>
      <c r="T1306" s="129"/>
    </row>
    <row r="1307" spans="1:26" x14ac:dyDescent="0.3">
      <c r="A1307" s="2" t="str">
        <f t="shared" si="130"/>
        <v>A.80</v>
      </c>
      <c r="B1307" s="7">
        <v>109</v>
      </c>
      <c r="C1307" s="7" t="s">
        <v>1425</v>
      </c>
      <c r="D1307" s="53"/>
      <c r="E1307" s="6"/>
      <c r="F1307" s="28" t="s">
        <v>3278</v>
      </c>
      <c r="G1307" s="7" t="s">
        <v>4</v>
      </c>
      <c r="H1307" s="7" t="s">
        <v>1424</v>
      </c>
      <c r="I1307" s="7" t="s">
        <v>4</v>
      </c>
      <c r="J1307" s="7">
        <v>10</v>
      </c>
      <c r="K1307" s="55" t="s">
        <v>1641</v>
      </c>
      <c r="L1307" s="126"/>
      <c r="M1307" s="91">
        <f t="shared" si="128"/>
        <v>0</v>
      </c>
      <c r="N1307" s="60">
        <v>22</v>
      </c>
      <c r="O1307" s="91">
        <f t="shared" si="131"/>
        <v>0</v>
      </c>
      <c r="P1307" s="91">
        <f t="shared" si="129"/>
        <v>0</v>
      </c>
      <c r="Q1307" s="133"/>
      <c r="R1307" s="129"/>
      <c r="S1307" s="129"/>
      <c r="T1307" s="129"/>
    </row>
    <row r="1308" spans="1:26" x14ac:dyDescent="0.3">
      <c r="A1308" s="49" t="s">
        <v>1682</v>
      </c>
      <c r="B1308" s="50"/>
      <c r="C1308" s="50"/>
      <c r="D1308" s="50"/>
      <c r="E1308" s="50"/>
      <c r="F1308" s="50"/>
      <c r="G1308" s="50"/>
      <c r="H1308" s="50"/>
      <c r="I1308" s="50"/>
      <c r="J1308" s="50"/>
      <c r="K1308" s="50"/>
      <c r="L1308" s="124">
        <f>SUM(L1199:L1307)</f>
        <v>0</v>
      </c>
      <c r="M1308" s="97">
        <f>SUM(M1199:M1307)</f>
        <v>0</v>
      </c>
      <c r="N1308" s="50"/>
      <c r="O1308" s="97">
        <f>SUM(O1199:O1307)</f>
        <v>0</v>
      </c>
      <c r="P1308" s="97">
        <f>SUM(P1199:P1307)</f>
        <v>0</v>
      </c>
      <c r="Q1308" s="130"/>
      <c r="R1308" s="129"/>
      <c r="S1308" s="129"/>
      <c r="T1308" s="129"/>
    </row>
    <row r="1309" spans="1:26" s="104" customFormat="1" ht="31.2" x14ac:dyDescent="0.3">
      <c r="A1309" s="85" t="s">
        <v>1679</v>
      </c>
      <c r="B1309" s="85"/>
      <c r="C1309" s="85"/>
      <c r="D1309" s="85"/>
      <c r="E1309" s="85"/>
      <c r="F1309" s="85"/>
      <c r="G1309" s="85"/>
      <c r="H1309" s="85"/>
      <c r="I1309" s="85"/>
      <c r="J1309" s="85"/>
      <c r="K1309" s="85"/>
      <c r="L1309" s="125"/>
      <c r="M1309" s="98">
        <f>+M1308*2</f>
        <v>0</v>
      </c>
      <c r="N1309" s="85"/>
      <c r="O1309" s="98">
        <f>+O1308*2</f>
        <v>0</v>
      </c>
      <c r="P1309" s="98">
        <f>+P1308*2</f>
        <v>0</v>
      </c>
      <c r="Q1309" s="131"/>
      <c r="R1309" s="131"/>
      <c r="S1309" s="131"/>
      <c r="T1309" s="131"/>
      <c r="Z1309" s="87"/>
    </row>
    <row r="1310" spans="1:26" x14ac:dyDescent="0.3">
      <c r="D1310" s="53"/>
      <c r="E1310" s="104"/>
      <c r="L1310" s="120"/>
      <c r="Q1310" s="129"/>
      <c r="R1310" s="129"/>
      <c r="S1310" s="129"/>
      <c r="T1310" s="129"/>
    </row>
    <row r="1311" spans="1:26" ht="52.2" customHeight="1" x14ac:dyDescent="0.3">
      <c r="A1311" s="1" t="s">
        <v>366</v>
      </c>
      <c r="D1311" s="53" t="str">
        <f ca="1">IF(A1311="A",COUNTIF($A$1:A1311,"A")&amp;".","")</f>
        <v>81.</v>
      </c>
      <c r="E1311" s="104" t="s">
        <v>3279</v>
      </c>
      <c r="F1311" s="54" t="str">
        <f ca="1">CONCATENATE(D1311," ",E1311)</f>
        <v>81. ROSCO DIAGNOSTICA "ali enakovredno"</v>
      </c>
      <c r="G1311" s="54"/>
      <c r="L1311" s="120"/>
      <c r="Q1311" s="129"/>
      <c r="R1311" s="129"/>
      <c r="S1311" s="129"/>
      <c r="T1311" s="129"/>
    </row>
    <row r="1312" spans="1:26" x14ac:dyDescent="0.3">
      <c r="D1312" s="53"/>
      <c r="E1312" s="104"/>
      <c r="L1312" s="120"/>
      <c r="Q1312" s="129"/>
      <c r="R1312" s="129"/>
      <c r="S1312" s="129"/>
      <c r="T1312" s="129"/>
    </row>
    <row r="1313" spans="1:26" x14ac:dyDescent="0.3">
      <c r="A1313" s="2" t="str">
        <f ca="1">CONCATENATE("A.",IF(OFFSET(INDIRECT(ADDRESS(ROW(),COLUMN())),-2,3,1)="",OFFSET(INDIRECT(ADDRESS(ROW(),COLUMN())),-1,1,1),LEFT(OFFSET(INDIRECT(ADDRESS(ROW(),COLUMN())),-2,3,1),FIND(".",OFFSET(INDIRECT(ADDRESS(ROW(),COLUMN())),-2,3,1))-1)))</f>
        <v>A.81</v>
      </c>
      <c r="B1313" s="7">
        <v>1</v>
      </c>
      <c r="C1313" s="7" t="s">
        <v>3280</v>
      </c>
      <c r="D1313" s="53"/>
      <c r="E1313" s="6"/>
      <c r="F1313" s="28" t="s">
        <v>3281</v>
      </c>
      <c r="G1313" s="28"/>
      <c r="H1313" s="7" t="s">
        <v>3282</v>
      </c>
      <c r="J1313" s="7">
        <v>2</v>
      </c>
      <c r="K1313" s="7" t="s">
        <v>1641</v>
      </c>
      <c r="L1313" s="121"/>
      <c r="M1313" s="91">
        <f t="shared" ref="M1313:M1320" si="132">J1313*L1313</f>
        <v>0</v>
      </c>
      <c r="N1313" s="7">
        <v>9.5</v>
      </c>
      <c r="O1313" s="91">
        <f>+ROUND(+L1313*(100+N1313)/100,2)</f>
        <v>0</v>
      </c>
      <c r="P1313" s="91">
        <f t="shared" ref="P1313:P1320" si="133">J1313*O1313</f>
        <v>0</v>
      </c>
      <c r="Q1313" s="129"/>
      <c r="R1313" s="129"/>
      <c r="S1313" s="129"/>
      <c r="T1313" s="129"/>
    </row>
    <row r="1314" spans="1:26" x14ac:dyDescent="0.3">
      <c r="A1314" s="2" t="str">
        <f t="shared" ref="A1314:A1320" ca="1" si="134">IF(D1313="",A1313,D1313)</f>
        <v>A.81</v>
      </c>
      <c r="B1314" s="7">
        <v>2</v>
      </c>
      <c r="C1314" s="7" t="s">
        <v>3283</v>
      </c>
      <c r="D1314" s="53"/>
      <c r="E1314" s="6"/>
      <c r="F1314" s="28" t="s">
        <v>3284</v>
      </c>
      <c r="G1314" s="28"/>
      <c r="H1314" s="7" t="s">
        <v>3285</v>
      </c>
      <c r="J1314" s="7">
        <v>4</v>
      </c>
      <c r="K1314" s="7" t="s">
        <v>1641</v>
      </c>
      <c r="L1314" s="121"/>
      <c r="M1314" s="91">
        <f t="shared" si="132"/>
        <v>0</v>
      </c>
      <c r="N1314" s="7">
        <v>9.5</v>
      </c>
      <c r="O1314" s="91">
        <f t="shared" ref="O1314:O1320" si="135">+ROUND(+L1314*(100+N1314)/100,2)</f>
        <v>0</v>
      </c>
      <c r="P1314" s="91">
        <f t="shared" si="133"/>
        <v>0</v>
      </c>
      <c r="Q1314" s="129"/>
      <c r="R1314" s="129"/>
      <c r="S1314" s="129"/>
      <c r="T1314" s="129"/>
    </row>
    <row r="1315" spans="1:26" x14ac:dyDescent="0.3">
      <c r="A1315" s="2" t="str">
        <f t="shared" ca="1" si="134"/>
        <v>A.81</v>
      </c>
      <c r="B1315" s="7">
        <v>3</v>
      </c>
      <c r="C1315" s="7" t="s">
        <v>3286</v>
      </c>
      <c r="D1315" s="53"/>
      <c r="E1315" s="6"/>
      <c r="F1315" s="28" t="s">
        <v>3287</v>
      </c>
      <c r="G1315" s="28"/>
      <c r="H1315" s="7" t="s">
        <v>3288</v>
      </c>
      <c r="J1315" s="7">
        <v>4</v>
      </c>
      <c r="K1315" s="7" t="s">
        <v>1641</v>
      </c>
      <c r="L1315" s="121"/>
      <c r="M1315" s="91">
        <f t="shared" si="132"/>
        <v>0</v>
      </c>
      <c r="N1315" s="7">
        <v>9.5</v>
      </c>
      <c r="O1315" s="91">
        <f t="shared" si="135"/>
        <v>0</v>
      </c>
      <c r="P1315" s="91">
        <f t="shared" si="133"/>
        <v>0</v>
      </c>
      <c r="Q1315" s="129"/>
      <c r="R1315" s="129"/>
      <c r="S1315" s="129"/>
      <c r="T1315" s="129"/>
    </row>
    <row r="1316" spans="1:26" x14ac:dyDescent="0.3">
      <c r="A1316" s="2" t="str">
        <f t="shared" ca="1" si="134"/>
        <v>A.81</v>
      </c>
      <c r="B1316" s="7">
        <v>4</v>
      </c>
      <c r="C1316" s="7" t="s">
        <v>3289</v>
      </c>
      <c r="D1316" s="53"/>
      <c r="E1316" s="6"/>
      <c r="F1316" s="28" t="s">
        <v>3290</v>
      </c>
      <c r="G1316" s="28"/>
      <c r="H1316" s="7" t="s">
        <v>3291</v>
      </c>
      <c r="J1316" s="7">
        <v>10</v>
      </c>
      <c r="K1316" s="7" t="s">
        <v>1641</v>
      </c>
      <c r="L1316" s="121"/>
      <c r="M1316" s="91">
        <f t="shared" si="132"/>
        <v>0</v>
      </c>
      <c r="N1316" s="7">
        <v>9.5</v>
      </c>
      <c r="O1316" s="91">
        <f t="shared" si="135"/>
        <v>0</v>
      </c>
      <c r="P1316" s="91">
        <f t="shared" si="133"/>
        <v>0</v>
      </c>
      <c r="Q1316" s="129"/>
      <c r="R1316" s="129"/>
      <c r="S1316" s="129"/>
      <c r="T1316" s="129"/>
    </row>
    <row r="1317" spans="1:26" ht="31.2" x14ac:dyDescent="0.3">
      <c r="A1317" s="2" t="str">
        <f t="shared" ca="1" si="134"/>
        <v>A.81</v>
      </c>
      <c r="B1317" s="7">
        <v>5</v>
      </c>
      <c r="C1317" s="7" t="s">
        <v>3292</v>
      </c>
      <c r="D1317" s="53"/>
      <c r="E1317" s="6"/>
      <c r="F1317" s="28" t="s">
        <v>3293</v>
      </c>
      <c r="G1317" s="28"/>
      <c r="H1317" s="7" t="s">
        <v>3294</v>
      </c>
      <c r="J1317" s="7">
        <v>10</v>
      </c>
      <c r="K1317" s="7" t="s">
        <v>1641</v>
      </c>
      <c r="L1317" s="121"/>
      <c r="M1317" s="91">
        <f t="shared" si="132"/>
        <v>0</v>
      </c>
      <c r="N1317" s="7">
        <v>9.5</v>
      </c>
      <c r="O1317" s="91">
        <f t="shared" si="135"/>
        <v>0</v>
      </c>
      <c r="P1317" s="91">
        <f t="shared" si="133"/>
        <v>0</v>
      </c>
      <c r="Q1317" s="129"/>
      <c r="R1317" s="129"/>
      <c r="S1317" s="129"/>
      <c r="T1317" s="129"/>
    </row>
    <row r="1318" spans="1:26" x14ac:dyDescent="0.3">
      <c r="A1318" s="2" t="str">
        <f t="shared" ca="1" si="134"/>
        <v>A.81</v>
      </c>
      <c r="B1318" s="7">
        <v>6</v>
      </c>
      <c r="C1318" s="7" t="s">
        <v>3295</v>
      </c>
      <c r="D1318" s="53"/>
      <c r="E1318" s="6"/>
      <c r="F1318" s="28" t="s">
        <v>3296</v>
      </c>
      <c r="G1318" s="28"/>
      <c r="H1318" s="7" t="s">
        <v>3297</v>
      </c>
      <c r="J1318" s="7">
        <v>5</v>
      </c>
      <c r="K1318" s="7" t="s">
        <v>1641</v>
      </c>
      <c r="L1318" s="121"/>
      <c r="M1318" s="91">
        <f t="shared" si="132"/>
        <v>0</v>
      </c>
      <c r="N1318" s="7">
        <v>9.5</v>
      </c>
      <c r="O1318" s="91">
        <f t="shared" si="135"/>
        <v>0</v>
      </c>
      <c r="P1318" s="91">
        <f t="shared" si="133"/>
        <v>0</v>
      </c>
      <c r="Q1318" s="129"/>
      <c r="R1318" s="129"/>
      <c r="S1318" s="129"/>
      <c r="T1318" s="129"/>
    </row>
    <row r="1319" spans="1:26" x14ac:dyDescent="0.3">
      <c r="A1319" s="2" t="str">
        <f t="shared" ca="1" si="134"/>
        <v>A.81</v>
      </c>
      <c r="B1319" s="7">
        <v>7</v>
      </c>
      <c r="C1319" s="7" t="s">
        <v>3298</v>
      </c>
      <c r="D1319" s="53"/>
      <c r="E1319" s="6"/>
      <c r="F1319" s="28" t="s">
        <v>3299</v>
      </c>
      <c r="G1319" s="28"/>
      <c r="H1319" s="7" t="s">
        <v>3300</v>
      </c>
      <c r="J1319" s="7">
        <v>5</v>
      </c>
      <c r="K1319" s="7" t="s">
        <v>1641</v>
      </c>
      <c r="L1319" s="121"/>
      <c r="M1319" s="91">
        <f t="shared" si="132"/>
        <v>0</v>
      </c>
      <c r="N1319" s="7">
        <v>9.5</v>
      </c>
      <c r="O1319" s="91">
        <f t="shared" si="135"/>
        <v>0</v>
      </c>
      <c r="P1319" s="91">
        <f t="shared" si="133"/>
        <v>0</v>
      </c>
      <c r="Q1319" s="129"/>
      <c r="R1319" s="129"/>
      <c r="S1319" s="129"/>
      <c r="T1319" s="129"/>
    </row>
    <row r="1320" spans="1:26" x14ac:dyDescent="0.3">
      <c r="A1320" s="2" t="str">
        <f t="shared" ca="1" si="134"/>
        <v>A.81</v>
      </c>
      <c r="B1320" s="7">
        <v>8</v>
      </c>
      <c r="C1320" s="7" t="s">
        <v>3301</v>
      </c>
      <c r="D1320" s="53"/>
      <c r="E1320" s="6"/>
      <c r="F1320" s="28" t="s">
        <v>3302</v>
      </c>
      <c r="G1320" s="28"/>
      <c r="H1320" s="7" t="s">
        <v>3303</v>
      </c>
      <c r="J1320" s="7">
        <v>5</v>
      </c>
      <c r="K1320" s="7" t="s">
        <v>1641</v>
      </c>
      <c r="L1320" s="121"/>
      <c r="M1320" s="91">
        <f t="shared" si="132"/>
        <v>0</v>
      </c>
      <c r="N1320" s="7">
        <v>9.5</v>
      </c>
      <c r="O1320" s="91">
        <f t="shared" si="135"/>
        <v>0</v>
      </c>
      <c r="P1320" s="91">
        <f t="shared" si="133"/>
        <v>0</v>
      </c>
      <c r="Q1320" s="129"/>
      <c r="R1320" s="129"/>
      <c r="S1320" s="129"/>
      <c r="T1320" s="129"/>
    </row>
    <row r="1321" spans="1:26" x14ac:dyDescent="0.3">
      <c r="A1321" s="49" t="s">
        <v>1682</v>
      </c>
      <c r="B1321" s="50"/>
      <c r="C1321" s="50"/>
      <c r="D1321" s="50"/>
      <c r="E1321" s="50"/>
      <c r="F1321" s="50"/>
      <c r="G1321" s="50"/>
      <c r="H1321" s="50"/>
      <c r="I1321" s="50"/>
      <c r="J1321" s="50"/>
      <c r="K1321" s="50"/>
      <c r="L1321" s="124">
        <f>SUM(L1313:L1320)</f>
        <v>0</v>
      </c>
      <c r="M1321" s="97">
        <f>SUM(M1313:M1320)</f>
        <v>0</v>
      </c>
      <c r="N1321" s="50"/>
      <c r="O1321" s="97">
        <f>SUM(O1313:O1320)</f>
        <v>0</v>
      </c>
      <c r="P1321" s="97">
        <f>SUM(P1313:P1320)</f>
        <v>0</v>
      </c>
      <c r="Q1321" s="130"/>
      <c r="R1321" s="129"/>
      <c r="S1321" s="129"/>
      <c r="T1321" s="129"/>
    </row>
    <row r="1322" spans="1:26" s="104" customFormat="1" ht="31.2" x14ac:dyDescent="0.3">
      <c r="A1322" s="85" t="s">
        <v>1679</v>
      </c>
      <c r="B1322" s="85"/>
      <c r="C1322" s="85"/>
      <c r="D1322" s="85"/>
      <c r="E1322" s="85"/>
      <c r="F1322" s="85"/>
      <c r="G1322" s="85"/>
      <c r="H1322" s="85"/>
      <c r="I1322" s="85"/>
      <c r="J1322" s="85"/>
      <c r="K1322" s="85"/>
      <c r="L1322" s="125"/>
      <c r="M1322" s="98">
        <f>+M1321*2</f>
        <v>0</v>
      </c>
      <c r="N1322" s="85"/>
      <c r="O1322" s="98">
        <f>+O1321*2</f>
        <v>0</v>
      </c>
      <c r="P1322" s="98">
        <f>+P1321*2</f>
        <v>0</v>
      </c>
      <c r="Q1322" s="131"/>
      <c r="R1322" s="131"/>
      <c r="S1322" s="131"/>
      <c r="T1322" s="131"/>
      <c r="Z1322" s="87"/>
    </row>
    <row r="1323" spans="1:26" x14ac:dyDescent="0.3">
      <c r="D1323" s="53"/>
      <c r="E1323" s="104"/>
      <c r="L1323" s="120"/>
      <c r="Q1323" s="129"/>
      <c r="R1323" s="129"/>
      <c r="S1323" s="129"/>
      <c r="T1323" s="129"/>
    </row>
    <row r="1324" spans="1:26" x14ac:dyDescent="0.3">
      <c r="D1324" s="53"/>
      <c r="E1324" s="104"/>
      <c r="L1324" s="120"/>
      <c r="Q1324" s="129"/>
      <c r="R1324" s="129"/>
      <c r="S1324" s="129"/>
      <c r="T1324" s="129"/>
    </row>
    <row r="1325" spans="1:26" ht="48.6" customHeight="1" x14ac:dyDescent="0.3">
      <c r="A1325" s="1" t="s">
        <v>366</v>
      </c>
      <c r="D1325" s="53" t="str">
        <f ca="1">IF(A1325="A",COUNTIF($A$1:A1325,"A")&amp;".","")</f>
        <v>82.</v>
      </c>
      <c r="E1325" s="104" t="s">
        <v>3304</v>
      </c>
      <c r="F1325" s="54" t="str">
        <f ca="1">CONCATENATE(D1325," ",E1325)</f>
        <v>82. SEEGENE "ali enakovredno"</v>
      </c>
      <c r="G1325" s="54"/>
      <c r="L1325" s="120"/>
      <c r="Q1325" s="129"/>
      <c r="R1325" s="129"/>
      <c r="S1325" s="129"/>
      <c r="T1325" s="129"/>
    </row>
    <row r="1326" spans="1:26" x14ac:dyDescent="0.3">
      <c r="D1326" s="53"/>
      <c r="E1326" s="104"/>
      <c r="L1326" s="120"/>
      <c r="Q1326" s="129"/>
      <c r="R1326" s="129"/>
      <c r="S1326" s="129"/>
      <c r="T1326" s="129"/>
    </row>
    <row r="1327" spans="1:26" x14ac:dyDescent="0.3">
      <c r="A1327" s="2" t="str">
        <f ca="1">CONCATENATE("A.",IF(OFFSET(INDIRECT(ADDRESS(ROW(),COLUMN())),-2,3,1)="",OFFSET(INDIRECT(ADDRESS(ROW(),COLUMN())),-1,1,1),LEFT(OFFSET(INDIRECT(ADDRESS(ROW(),COLUMN())),-2,3,1),FIND(".",OFFSET(INDIRECT(ADDRESS(ROW(),COLUMN())),-2,3,1))-1)))</f>
        <v>A.82</v>
      </c>
      <c r="B1327" s="7">
        <v>1</v>
      </c>
      <c r="C1327" s="7" t="s">
        <v>3305</v>
      </c>
      <c r="D1327" s="53"/>
      <c r="E1327" s="6"/>
      <c r="F1327" s="28" t="s">
        <v>3306</v>
      </c>
      <c r="G1327" s="28"/>
      <c r="H1327" s="7" t="s">
        <v>3307</v>
      </c>
      <c r="J1327" s="7">
        <v>200</v>
      </c>
      <c r="K1327" s="7" t="s">
        <v>1641</v>
      </c>
      <c r="L1327" s="121"/>
      <c r="M1327" s="91">
        <f t="shared" ref="M1327:M1333" si="136">J1327*L1327</f>
        <v>0</v>
      </c>
      <c r="N1327" s="7">
        <v>22</v>
      </c>
      <c r="O1327" s="91">
        <f>+ROUND(+L1327*(100+N1327)/100,2)</f>
        <v>0</v>
      </c>
      <c r="P1327" s="91">
        <f t="shared" ref="P1327:P1333" si="137">J1327*O1327</f>
        <v>0</v>
      </c>
      <c r="Q1327" s="129"/>
      <c r="R1327" s="129"/>
      <c r="S1327" s="129"/>
      <c r="T1327" s="129"/>
    </row>
    <row r="1328" spans="1:26" x14ac:dyDescent="0.3">
      <c r="A1328" s="2" t="str">
        <f t="shared" ref="A1328:A1333" ca="1" si="138">IF(D1327="",A1327,D1327)</f>
        <v>A.82</v>
      </c>
      <c r="B1328" s="7">
        <v>2</v>
      </c>
      <c r="C1328" s="7" t="s">
        <v>3308</v>
      </c>
      <c r="D1328" s="53"/>
      <c r="E1328" s="6"/>
      <c r="F1328" s="28" t="s">
        <v>3309</v>
      </c>
      <c r="G1328" s="28"/>
      <c r="H1328" s="7" t="s">
        <v>3310</v>
      </c>
      <c r="J1328" s="7">
        <v>270</v>
      </c>
      <c r="K1328" s="7" t="s">
        <v>1641</v>
      </c>
      <c r="L1328" s="121"/>
      <c r="M1328" s="91">
        <f t="shared" si="136"/>
        <v>0</v>
      </c>
      <c r="N1328" s="7">
        <v>22</v>
      </c>
      <c r="O1328" s="91">
        <f t="shared" ref="O1328:O1333" si="139">+ROUND(+L1328*(100+N1328)/100,2)</f>
        <v>0</v>
      </c>
      <c r="P1328" s="91">
        <f t="shared" si="137"/>
        <v>0</v>
      </c>
      <c r="Q1328" s="129"/>
      <c r="R1328" s="129"/>
      <c r="S1328" s="129"/>
      <c r="T1328" s="129"/>
    </row>
    <row r="1329" spans="1:26" x14ac:dyDescent="0.3">
      <c r="A1329" s="2" t="str">
        <f t="shared" ca="1" si="138"/>
        <v>A.82</v>
      </c>
      <c r="B1329" s="7">
        <v>3</v>
      </c>
      <c r="C1329" s="7" t="s">
        <v>3311</v>
      </c>
      <c r="D1329" s="53"/>
      <c r="E1329" s="6"/>
      <c r="F1329" s="28" t="s">
        <v>3312</v>
      </c>
      <c r="G1329" s="28"/>
      <c r="H1329" s="7" t="s">
        <v>3313</v>
      </c>
      <c r="J1329" s="7">
        <v>780</v>
      </c>
      <c r="K1329" s="7" t="s">
        <v>1641</v>
      </c>
      <c r="L1329" s="121"/>
      <c r="M1329" s="91">
        <f t="shared" si="136"/>
        <v>0</v>
      </c>
      <c r="N1329" s="7">
        <v>9.5</v>
      </c>
      <c r="O1329" s="91">
        <f t="shared" si="139"/>
        <v>0</v>
      </c>
      <c r="P1329" s="91">
        <f t="shared" si="137"/>
        <v>0</v>
      </c>
      <c r="Q1329" s="129"/>
      <c r="R1329" s="129"/>
      <c r="S1329" s="129"/>
      <c r="T1329" s="129"/>
    </row>
    <row r="1330" spans="1:26" ht="31.2" x14ac:dyDescent="0.3">
      <c r="A1330" s="2" t="str">
        <f t="shared" ca="1" si="138"/>
        <v>A.82</v>
      </c>
      <c r="B1330" s="7">
        <v>4</v>
      </c>
      <c r="C1330" s="7" t="s">
        <v>3314</v>
      </c>
      <c r="D1330" s="53"/>
      <c r="E1330" s="6"/>
      <c r="F1330" s="28" t="s">
        <v>3315</v>
      </c>
      <c r="G1330" s="28"/>
      <c r="H1330" s="7" t="s">
        <v>3316</v>
      </c>
      <c r="J1330" s="7">
        <v>4</v>
      </c>
      <c r="K1330" s="7" t="s">
        <v>1641</v>
      </c>
      <c r="L1330" s="121"/>
      <c r="M1330" s="91">
        <f t="shared" si="136"/>
        <v>0</v>
      </c>
      <c r="N1330" s="7">
        <v>9.5</v>
      </c>
      <c r="O1330" s="91">
        <f t="shared" si="139"/>
        <v>0</v>
      </c>
      <c r="P1330" s="91">
        <f t="shared" si="137"/>
        <v>0</v>
      </c>
      <c r="Q1330" s="129"/>
      <c r="R1330" s="129"/>
      <c r="S1330" s="129"/>
      <c r="T1330" s="129"/>
    </row>
    <row r="1331" spans="1:26" x14ac:dyDescent="0.3">
      <c r="A1331" s="2" t="str">
        <f t="shared" ca="1" si="138"/>
        <v>A.82</v>
      </c>
      <c r="B1331" s="7">
        <v>5</v>
      </c>
      <c r="C1331" s="7" t="s">
        <v>3317</v>
      </c>
      <c r="D1331" s="53"/>
      <c r="E1331" s="6"/>
      <c r="F1331" s="28" t="s">
        <v>3318</v>
      </c>
      <c r="G1331" s="28"/>
      <c r="H1331" s="7" t="s">
        <v>3319</v>
      </c>
      <c r="J1331" s="7">
        <v>15</v>
      </c>
      <c r="K1331" s="7" t="s">
        <v>1641</v>
      </c>
      <c r="L1331" s="121"/>
      <c r="M1331" s="91">
        <f t="shared" si="136"/>
        <v>0</v>
      </c>
      <c r="N1331" s="7">
        <v>9.5</v>
      </c>
      <c r="O1331" s="91">
        <f t="shared" si="139"/>
        <v>0</v>
      </c>
      <c r="P1331" s="91">
        <f t="shared" si="137"/>
        <v>0</v>
      </c>
      <c r="Q1331" s="129"/>
      <c r="R1331" s="129"/>
      <c r="S1331" s="129"/>
      <c r="T1331" s="129"/>
    </row>
    <row r="1332" spans="1:26" x14ac:dyDescent="0.3">
      <c r="A1332" s="2" t="str">
        <f t="shared" ca="1" si="138"/>
        <v>A.82</v>
      </c>
      <c r="B1332" s="7">
        <v>6</v>
      </c>
      <c r="C1332" s="7" t="s">
        <v>3320</v>
      </c>
      <c r="D1332" s="53"/>
      <c r="E1332" s="6"/>
      <c r="F1332" s="28" t="s">
        <v>3321</v>
      </c>
      <c r="G1332" s="28"/>
      <c r="H1332" s="7" t="s">
        <v>3322</v>
      </c>
      <c r="J1332" s="7">
        <v>65</v>
      </c>
      <c r="K1332" s="7" t="s">
        <v>1641</v>
      </c>
      <c r="L1332" s="121"/>
      <c r="M1332" s="91">
        <f t="shared" si="136"/>
        <v>0</v>
      </c>
      <c r="N1332" s="7">
        <v>9.5</v>
      </c>
      <c r="O1332" s="91">
        <f t="shared" si="139"/>
        <v>0</v>
      </c>
      <c r="P1332" s="91">
        <f t="shared" si="137"/>
        <v>0</v>
      </c>
      <c r="Q1332" s="129"/>
      <c r="R1332" s="129"/>
      <c r="S1332" s="129"/>
      <c r="T1332" s="129"/>
    </row>
    <row r="1333" spans="1:26" x14ac:dyDescent="0.3">
      <c r="A1333" s="2" t="str">
        <f t="shared" ca="1" si="138"/>
        <v>A.82</v>
      </c>
      <c r="B1333" s="7">
        <v>7</v>
      </c>
      <c r="C1333" s="7" t="s">
        <v>3323</v>
      </c>
      <c r="D1333" s="53"/>
      <c r="E1333" s="6"/>
      <c r="F1333" s="28" t="s">
        <v>3324</v>
      </c>
      <c r="G1333" s="28"/>
      <c r="H1333" s="7" t="s">
        <v>3325</v>
      </c>
      <c r="J1333" s="7">
        <v>2</v>
      </c>
      <c r="K1333" s="7" t="s">
        <v>1641</v>
      </c>
      <c r="L1333" s="121"/>
      <c r="M1333" s="91">
        <f t="shared" si="136"/>
        <v>0</v>
      </c>
      <c r="N1333" s="7">
        <v>9.5</v>
      </c>
      <c r="O1333" s="91">
        <f t="shared" si="139"/>
        <v>0</v>
      </c>
      <c r="P1333" s="91">
        <f t="shared" si="137"/>
        <v>0</v>
      </c>
      <c r="Q1333" s="129"/>
      <c r="R1333" s="129"/>
      <c r="S1333" s="129"/>
      <c r="T1333" s="129"/>
    </row>
    <row r="1334" spans="1:26" x14ac:dyDescent="0.3">
      <c r="A1334" s="49" t="s">
        <v>1682</v>
      </c>
      <c r="B1334" s="50"/>
      <c r="C1334" s="50"/>
      <c r="D1334" s="50"/>
      <c r="E1334" s="50"/>
      <c r="F1334" s="50"/>
      <c r="G1334" s="50"/>
      <c r="H1334" s="50"/>
      <c r="I1334" s="50"/>
      <c r="J1334" s="50"/>
      <c r="K1334" s="50"/>
      <c r="L1334" s="124">
        <f>SUM(L1327:L1333)</f>
        <v>0</v>
      </c>
      <c r="M1334" s="97">
        <f>SUM(M1327:M1333)</f>
        <v>0</v>
      </c>
      <c r="N1334" s="50"/>
      <c r="O1334" s="97">
        <f>SUM(O1327:O1333)</f>
        <v>0</v>
      </c>
      <c r="P1334" s="97">
        <f>SUM(P1327:P1333)</f>
        <v>0</v>
      </c>
      <c r="Q1334" s="130"/>
      <c r="R1334" s="129"/>
      <c r="S1334" s="129"/>
      <c r="T1334" s="129"/>
    </row>
    <row r="1335" spans="1:26" s="104" customFormat="1" ht="31.2" x14ac:dyDescent="0.3">
      <c r="A1335" s="85" t="s">
        <v>1679</v>
      </c>
      <c r="B1335" s="85"/>
      <c r="C1335" s="85"/>
      <c r="D1335" s="85"/>
      <c r="E1335" s="85"/>
      <c r="F1335" s="85"/>
      <c r="G1335" s="85"/>
      <c r="H1335" s="85"/>
      <c r="I1335" s="85"/>
      <c r="J1335" s="85"/>
      <c r="K1335" s="85"/>
      <c r="L1335" s="125"/>
      <c r="M1335" s="98">
        <f>+M1334*2</f>
        <v>0</v>
      </c>
      <c r="N1335" s="85"/>
      <c r="O1335" s="98">
        <f>+O1334*2</f>
        <v>0</v>
      </c>
      <c r="P1335" s="98">
        <f>+P1334*2</f>
        <v>0</v>
      </c>
      <c r="Q1335" s="131"/>
      <c r="R1335" s="131"/>
      <c r="S1335" s="131"/>
      <c r="T1335" s="131"/>
      <c r="Z1335" s="87"/>
    </row>
    <row r="1336" spans="1:26" x14ac:dyDescent="0.3">
      <c r="D1336" s="53"/>
      <c r="E1336" s="104"/>
      <c r="L1336" s="120"/>
      <c r="Q1336" s="129"/>
      <c r="R1336" s="129"/>
      <c r="S1336" s="129"/>
      <c r="T1336" s="129"/>
    </row>
    <row r="1337" spans="1:26" x14ac:dyDescent="0.3">
      <c r="D1337" s="53"/>
      <c r="E1337" s="104"/>
      <c r="L1337" s="120"/>
      <c r="Q1337" s="129"/>
      <c r="R1337" s="129"/>
      <c r="S1337" s="129"/>
      <c r="T1337" s="129"/>
    </row>
    <row r="1338" spans="1:26" ht="47.4" customHeight="1" x14ac:dyDescent="0.3">
      <c r="A1338" s="1" t="s">
        <v>366</v>
      </c>
      <c r="D1338" s="53" t="str">
        <f ca="1">IF(A1338="A",COUNTIF($A$1:A1338,"A")&amp;".","")</f>
        <v>83.</v>
      </c>
      <c r="E1338" s="104" t="s">
        <v>3326</v>
      </c>
      <c r="F1338" s="54" t="str">
        <f ca="1">CONCATENATE(D1338," ",E1338)</f>
        <v>83. SIEMENS "ali enakovredno"</v>
      </c>
      <c r="G1338" s="54"/>
      <c r="L1338" s="120"/>
      <c r="Q1338" s="129"/>
      <c r="R1338" s="129"/>
      <c r="S1338" s="129"/>
      <c r="T1338" s="129"/>
    </row>
    <row r="1339" spans="1:26" x14ac:dyDescent="0.3">
      <c r="D1339" s="53"/>
      <c r="E1339" s="104"/>
      <c r="L1339" s="120"/>
      <c r="Q1339" s="129"/>
      <c r="R1339" s="129"/>
      <c r="S1339" s="129"/>
      <c r="T1339" s="129"/>
    </row>
    <row r="1340" spans="1:26" x14ac:dyDescent="0.3">
      <c r="A1340" s="2" t="str">
        <f ca="1">CONCATENATE("A.",IF(OFFSET(INDIRECT(ADDRESS(ROW(),COLUMN())),-2,3,1)="",OFFSET(INDIRECT(ADDRESS(ROW(),COLUMN())),-1,1,1),LEFT(OFFSET(INDIRECT(ADDRESS(ROW(),COLUMN())),-2,3,1),FIND(".",OFFSET(INDIRECT(ADDRESS(ROW(),COLUMN())),-2,3,1))-1)))</f>
        <v>A.83</v>
      </c>
      <c r="B1340" s="7">
        <v>1</v>
      </c>
      <c r="C1340" s="7" t="s">
        <v>1429</v>
      </c>
      <c r="D1340" s="53"/>
      <c r="E1340" s="6"/>
      <c r="F1340" s="28" t="s">
        <v>3327</v>
      </c>
      <c r="G1340" s="28"/>
      <c r="H1340" s="7" t="s">
        <v>1428</v>
      </c>
      <c r="J1340" s="7">
        <v>2</v>
      </c>
      <c r="K1340" s="7" t="s">
        <v>1641</v>
      </c>
      <c r="L1340" s="121"/>
      <c r="M1340" s="91">
        <f t="shared" ref="M1340:M1403" si="140">J1340*L1340</f>
        <v>0</v>
      </c>
      <c r="N1340" s="7">
        <v>22</v>
      </c>
      <c r="O1340" s="91">
        <f>+ROUND(+L1340*(100+N1340)/100,2)</f>
        <v>0</v>
      </c>
      <c r="P1340" s="91">
        <f t="shared" ref="P1340:P1403" si="141">J1340*O1340</f>
        <v>0</v>
      </c>
      <c r="Q1340" s="129"/>
      <c r="R1340" s="129"/>
      <c r="S1340" s="129"/>
      <c r="T1340" s="129"/>
    </row>
    <row r="1341" spans="1:26" x14ac:dyDescent="0.3">
      <c r="A1341" s="2" t="str">
        <f t="shared" ref="A1341:A1404" ca="1" si="142">IF(D1340="",A1340,D1340)</f>
        <v>A.83</v>
      </c>
      <c r="B1341" s="7">
        <v>2</v>
      </c>
      <c r="C1341" s="7" t="s">
        <v>1431</v>
      </c>
      <c r="D1341" s="53"/>
      <c r="E1341" s="6"/>
      <c r="F1341" s="28" t="s">
        <v>3328</v>
      </c>
      <c r="G1341" s="28"/>
      <c r="H1341" s="7" t="s">
        <v>1430</v>
      </c>
      <c r="J1341" s="7">
        <v>10</v>
      </c>
      <c r="K1341" s="7" t="s">
        <v>1641</v>
      </c>
      <c r="L1341" s="121"/>
      <c r="M1341" s="91">
        <f t="shared" si="140"/>
        <v>0</v>
      </c>
      <c r="N1341" s="7">
        <v>22</v>
      </c>
      <c r="O1341" s="91">
        <f t="shared" ref="O1341:O1404" si="143">+ROUND(+L1341*(100+N1341)/100,2)</f>
        <v>0</v>
      </c>
      <c r="P1341" s="91">
        <f t="shared" si="141"/>
        <v>0</v>
      </c>
      <c r="Q1341" s="129"/>
      <c r="R1341" s="129"/>
      <c r="S1341" s="129"/>
      <c r="T1341" s="129"/>
    </row>
    <row r="1342" spans="1:26" x14ac:dyDescent="0.3">
      <c r="A1342" s="2" t="str">
        <f t="shared" ca="1" si="142"/>
        <v>A.83</v>
      </c>
      <c r="B1342" s="7">
        <v>3</v>
      </c>
      <c r="C1342" s="7" t="s">
        <v>1433</v>
      </c>
      <c r="D1342" s="53"/>
      <c r="E1342" s="6"/>
      <c r="F1342" s="28" t="s">
        <v>3329</v>
      </c>
      <c r="G1342" s="28"/>
      <c r="H1342" s="7" t="s">
        <v>1432</v>
      </c>
      <c r="J1342" s="7">
        <v>2</v>
      </c>
      <c r="K1342" s="7" t="s">
        <v>1641</v>
      </c>
      <c r="L1342" s="121"/>
      <c r="M1342" s="91">
        <f t="shared" si="140"/>
        <v>0</v>
      </c>
      <c r="N1342" s="7">
        <v>22</v>
      </c>
      <c r="O1342" s="91">
        <f t="shared" si="143"/>
        <v>0</v>
      </c>
      <c r="P1342" s="91">
        <f t="shared" si="141"/>
        <v>0</v>
      </c>
      <c r="Q1342" s="129"/>
      <c r="R1342" s="129"/>
      <c r="S1342" s="129"/>
      <c r="T1342" s="129"/>
    </row>
    <row r="1343" spans="1:26" x14ac:dyDescent="0.3">
      <c r="A1343" s="2" t="str">
        <f t="shared" ca="1" si="142"/>
        <v>A.83</v>
      </c>
      <c r="B1343" s="7">
        <v>4</v>
      </c>
      <c r="C1343" s="7" t="s">
        <v>1435</v>
      </c>
      <c r="D1343" s="53"/>
      <c r="E1343" s="6"/>
      <c r="F1343" s="28" t="s">
        <v>3330</v>
      </c>
      <c r="G1343" s="28"/>
      <c r="H1343" s="7" t="s">
        <v>1434</v>
      </c>
      <c r="J1343" s="7">
        <v>6</v>
      </c>
      <c r="K1343" s="7" t="s">
        <v>1641</v>
      </c>
      <c r="L1343" s="121"/>
      <c r="M1343" s="91">
        <f t="shared" si="140"/>
        <v>0</v>
      </c>
      <c r="N1343" s="7">
        <v>22</v>
      </c>
      <c r="O1343" s="91">
        <f t="shared" si="143"/>
        <v>0</v>
      </c>
      <c r="P1343" s="91">
        <f t="shared" si="141"/>
        <v>0</v>
      </c>
      <c r="Q1343" s="129"/>
      <c r="R1343" s="129"/>
      <c r="S1343" s="129"/>
      <c r="T1343" s="129"/>
    </row>
    <row r="1344" spans="1:26" x14ac:dyDescent="0.3">
      <c r="A1344" s="2" t="str">
        <f t="shared" ca="1" si="142"/>
        <v>A.83</v>
      </c>
      <c r="B1344" s="7">
        <v>5</v>
      </c>
      <c r="C1344" s="7" t="s">
        <v>1437</v>
      </c>
      <c r="D1344" s="53"/>
      <c r="E1344" s="6"/>
      <c r="F1344" s="28" t="s">
        <v>3331</v>
      </c>
      <c r="G1344" s="28"/>
      <c r="H1344" s="7" t="s">
        <v>1436</v>
      </c>
      <c r="J1344" s="7">
        <v>1</v>
      </c>
      <c r="K1344" s="7" t="s">
        <v>1641</v>
      </c>
      <c r="L1344" s="121"/>
      <c r="M1344" s="91">
        <f t="shared" si="140"/>
        <v>0</v>
      </c>
      <c r="N1344" s="7">
        <v>9.5</v>
      </c>
      <c r="O1344" s="91">
        <f t="shared" si="143"/>
        <v>0</v>
      </c>
      <c r="P1344" s="91">
        <f t="shared" si="141"/>
        <v>0</v>
      </c>
      <c r="Q1344" s="129"/>
      <c r="R1344" s="129"/>
      <c r="S1344" s="129"/>
      <c r="T1344" s="129"/>
    </row>
    <row r="1345" spans="1:20" x14ac:dyDescent="0.3">
      <c r="A1345" s="2" t="str">
        <f t="shared" ca="1" si="142"/>
        <v>A.83</v>
      </c>
      <c r="B1345" s="7">
        <v>6</v>
      </c>
      <c r="C1345" s="7" t="s">
        <v>1439</v>
      </c>
      <c r="D1345" s="53"/>
      <c r="E1345" s="6"/>
      <c r="F1345" s="28" t="s">
        <v>3332</v>
      </c>
      <c r="G1345" s="28"/>
      <c r="H1345" s="7" t="s">
        <v>1438</v>
      </c>
      <c r="J1345" s="7">
        <v>14</v>
      </c>
      <c r="K1345" s="7" t="s">
        <v>1641</v>
      </c>
      <c r="L1345" s="121"/>
      <c r="M1345" s="91">
        <f t="shared" si="140"/>
        <v>0</v>
      </c>
      <c r="N1345" s="7">
        <v>9.5</v>
      </c>
      <c r="O1345" s="91">
        <f t="shared" si="143"/>
        <v>0</v>
      </c>
      <c r="P1345" s="91">
        <f t="shared" si="141"/>
        <v>0</v>
      </c>
      <c r="Q1345" s="129"/>
      <c r="R1345" s="129"/>
      <c r="S1345" s="129"/>
      <c r="T1345" s="129"/>
    </row>
    <row r="1346" spans="1:20" x14ac:dyDescent="0.3">
      <c r="A1346" s="2" t="str">
        <f t="shared" ca="1" si="142"/>
        <v>A.83</v>
      </c>
      <c r="B1346" s="7">
        <v>7</v>
      </c>
      <c r="C1346" s="7" t="s">
        <v>1441</v>
      </c>
      <c r="D1346" s="53"/>
      <c r="E1346" s="6"/>
      <c r="F1346" s="28" t="s">
        <v>3333</v>
      </c>
      <c r="G1346" s="28"/>
      <c r="H1346" s="7" t="s">
        <v>1440</v>
      </c>
      <c r="J1346" s="7">
        <v>8</v>
      </c>
      <c r="K1346" s="7" t="s">
        <v>1641</v>
      </c>
      <c r="L1346" s="121"/>
      <c r="M1346" s="91">
        <f t="shared" si="140"/>
        <v>0</v>
      </c>
      <c r="N1346" s="7">
        <v>9.5</v>
      </c>
      <c r="O1346" s="91">
        <f t="shared" si="143"/>
        <v>0</v>
      </c>
      <c r="P1346" s="91">
        <f t="shared" si="141"/>
        <v>0</v>
      </c>
      <c r="Q1346" s="129"/>
      <c r="R1346" s="129"/>
      <c r="S1346" s="129"/>
      <c r="T1346" s="129"/>
    </row>
    <row r="1347" spans="1:20" x14ac:dyDescent="0.3">
      <c r="A1347" s="2" t="str">
        <f t="shared" ca="1" si="142"/>
        <v>A.83</v>
      </c>
      <c r="B1347" s="7">
        <v>8</v>
      </c>
      <c r="C1347" s="7" t="s">
        <v>1443</v>
      </c>
      <c r="D1347" s="53"/>
      <c r="E1347" s="6"/>
      <c r="F1347" s="28" t="s">
        <v>3334</v>
      </c>
      <c r="G1347" s="28"/>
      <c r="H1347" s="7" t="s">
        <v>1442</v>
      </c>
      <c r="J1347" s="7">
        <v>8</v>
      </c>
      <c r="K1347" s="7" t="s">
        <v>1641</v>
      </c>
      <c r="L1347" s="121"/>
      <c r="M1347" s="91">
        <f t="shared" si="140"/>
        <v>0</v>
      </c>
      <c r="N1347" s="7">
        <v>9.5</v>
      </c>
      <c r="O1347" s="91">
        <f t="shared" si="143"/>
        <v>0</v>
      </c>
      <c r="P1347" s="91">
        <f t="shared" si="141"/>
        <v>0</v>
      </c>
      <c r="Q1347" s="129"/>
      <c r="R1347" s="129"/>
      <c r="S1347" s="129"/>
      <c r="T1347" s="129"/>
    </row>
    <row r="1348" spans="1:20" x14ac:dyDescent="0.3">
      <c r="A1348" s="2" t="str">
        <f t="shared" ca="1" si="142"/>
        <v>A.83</v>
      </c>
      <c r="B1348" s="7">
        <v>9</v>
      </c>
      <c r="C1348" s="7" t="s">
        <v>1445</v>
      </c>
      <c r="D1348" s="53"/>
      <c r="E1348" s="6"/>
      <c r="F1348" s="28" t="s">
        <v>3335</v>
      </c>
      <c r="G1348" s="28"/>
      <c r="H1348" s="7" t="s">
        <v>1444</v>
      </c>
      <c r="J1348" s="7">
        <v>4</v>
      </c>
      <c r="K1348" s="7" t="s">
        <v>1641</v>
      </c>
      <c r="L1348" s="121"/>
      <c r="M1348" s="91">
        <f t="shared" si="140"/>
        <v>0</v>
      </c>
      <c r="N1348" s="7">
        <v>9.5</v>
      </c>
      <c r="O1348" s="91">
        <f t="shared" si="143"/>
        <v>0</v>
      </c>
      <c r="P1348" s="91">
        <f t="shared" si="141"/>
        <v>0</v>
      </c>
      <c r="Q1348" s="129"/>
      <c r="R1348" s="129"/>
      <c r="S1348" s="129"/>
      <c r="T1348" s="129"/>
    </row>
    <row r="1349" spans="1:20" x14ac:dyDescent="0.3">
      <c r="A1349" s="2" t="str">
        <f t="shared" ca="1" si="142"/>
        <v>A.83</v>
      </c>
      <c r="B1349" s="7">
        <v>10</v>
      </c>
      <c r="C1349" s="7" t="s">
        <v>1447</v>
      </c>
      <c r="D1349" s="53"/>
      <c r="E1349" s="6"/>
      <c r="F1349" s="28" t="s">
        <v>3336</v>
      </c>
      <c r="G1349" s="28"/>
      <c r="H1349" s="7" t="s">
        <v>1446</v>
      </c>
      <c r="J1349" s="7">
        <v>1</v>
      </c>
      <c r="K1349" s="7" t="s">
        <v>1641</v>
      </c>
      <c r="L1349" s="121"/>
      <c r="M1349" s="91">
        <f t="shared" si="140"/>
        <v>0</v>
      </c>
      <c r="N1349" s="7">
        <v>9.5</v>
      </c>
      <c r="O1349" s="91">
        <f t="shared" si="143"/>
        <v>0</v>
      </c>
      <c r="P1349" s="91">
        <f t="shared" si="141"/>
        <v>0</v>
      </c>
      <c r="Q1349" s="129"/>
      <c r="R1349" s="129"/>
      <c r="S1349" s="129"/>
      <c r="T1349" s="129"/>
    </row>
    <row r="1350" spans="1:20" x14ac:dyDescent="0.3">
      <c r="A1350" s="2" t="str">
        <f t="shared" ca="1" si="142"/>
        <v>A.83</v>
      </c>
      <c r="B1350" s="7">
        <v>11</v>
      </c>
      <c r="C1350" s="7" t="s">
        <v>1449</v>
      </c>
      <c r="D1350" s="53"/>
      <c r="E1350" s="6"/>
      <c r="F1350" s="28" t="s">
        <v>3337</v>
      </c>
      <c r="G1350" s="28"/>
      <c r="H1350" s="7" t="s">
        <v>1448</v>
      </c>
      <c r="J1350" s="7">
        <v>1</v>
      </c>
      <c r="K1350" s="7" t="s">
        <v>1641</v>
      </c>
      <c r="L1350" s="121"/>
      <c r="M1350" s="91">
        <f t="shared" si="140"/>
        <v>0</v>
      </c>
      <c r="N1350" s="7">
        <v>9.5</v>
      </c>
      <c r="O1350" s="91">
        <f t="shared" si="143"/>
        <v>0</v>
      </c>
      <c r="P1350" s="91">
        <f t="shared" si="141"/>
        <v>0</v>
      </c>
      <c r="Q1350" s="129"/>
      <c r="R1350" s="129"/>
      <c r="S1350" s="129"/>
      <c r="T1350" s="129"/>
    </row>
    <row r="1351" spans="1:20" x14ac:dyDescent="0.3">
      <c r="A1351" s="2" t="str">
        <f t="shared" ca="1" si="142"/>
        <v>A.83</v>
      </c>
      <c r="B1351" s="7">
        <v>12</v>
      </c>
      <c r="C1351" s="7" t="s">
        <v>1451</v>
      </c>
      <c r="D1351" s="53"/>
      <c r="E1351" s="6"/>
      <c r="F1351" s="28" t="s">
        <v>3338</v>
      </c>
      <c r="G1351" s="28"/>
      <c r="H1351" s="7" t="s">
        <v>1450</v>
      </c>
      <c r="J1351" s="7">
        <v>1</v>
      </c>
      <c r="K1351" s="7" t="s">
        <v>1641</v>
      </c>
      <c r="L1351" s="121"/>
      <c r="M1351" s="91">
        <f t="shared" si="140"/>
        <v>0</v>
      </c>
      <c r="N1351" s="7">
        <v>9.5</v>
      </c>
      <c r="O1351" s="91">
        <f t="shared" si="143"/>
        <v>0</v>
      </c>
      <c r="P1351" s="91">
        <f t="shared" si="141"/>
        <v>0</v>
      </c>
      <c r="Q1351" s="129"/>
      <c r="R1351" s="129"/>
      <c r="S1351" s="129"/>
      <c r="T1351" s="129"/>
    </row>
    <row r="1352" spans="1:20" x14ac:dyDescent="0.3">
      <c r="A1352" s="2" t="str">
        <f t="shared" ca="1" si="142"/>
        <v>A.83</v>
      </c>
      <c r="B1352" s="7">
        <v>13</v>
      </c>
      <c r="C1352" s="7" t="s">
        <v>1453</v>
      </c>
      <c r="D1352" s="53"/>
      <c r="E1352" s="6"/>
      <c r="F1352" s="28" t="s">
        <v>3339</v>
      </c>
      <c r="G1352" s="28"/>
      <c r="H1352" s="7" t="s">
        <v>1452</v>
      </c>
      <c r="J1352" s="7">
        <v>1</v>
      </c>
      <c r="K1352" s="7" t="s">
        <v>1641</v>
      </c>
      <c r="L1352" s="121"/>
      <c r="M1352" s="91">
        <f t="shared" si="140"/>
        <v>0</v>
      </c>
      <c r="N1352" s="7">
        <v>9.5</v>
      </c>
      <c r="O1352" s="91">
        <f t="shared" si="143"/>
        <v>0</v>
      </c>
      <c r="P1352" s="91">
        <f t="shared" si="141"/>
        <v>0</v>
      </c>
      <c r="Q1352" s="129"/>
      <c r="R1352" s="129"/>
      <c r="S1352" s="129"/>
      <c r="T1352" s="129"/>
    </row>
    <row r="1353" spans="1:20" x14ac:dyDescent="0.3">
      <c r="A1353" s="2" t="str">
        <f t="shared" ca="1" si="142"/>
        <v>A.83</v>
      </c>
      <c r="B1353" s="7">
        <v>14</v>
      </c>
      <c r="C1353" s="7" t="s">
        <v>1455</v>
      </c>
      <c r="D1353" s="53"/>
      <c r="E1353" s="6"/>
      <c r="F1353" s="28" t="s">
        <v>3340</v>
      </c>
      <c r="G1353" s="28"/>
      <c r="H1353" s="7" t="s">
        <v>1454</v>
      </c>
      <c r="J1353" s="7">
        <v>1</v>
      </c>
      <c r="K1353" s="7" t="s">
        <v>1641</v>
      </c>
      <c r="L1353" s="121"/>
      <c r="M1353" s="91">
        <f t="shared" si="140"/>
        <v>0</v>
      </c>
      <c r="N1353" s="7">
        <v>9.5</v>
      </c>
      <c r="O1353" s="91">
        <f t="shared" si="143"/>
        <v>0</v>
      </c>
      <c r="P1353" s="91">
        <f t="shared" si="141"/>
        <v>0</v>
      </c>
      <c r="Q1353" s="129"/>
      <c r="R1353" s="129"/>
      <c r="S1353" s="129"/>
      <c r="T1353" s="129"/>
    </row>
    <row r="1354" spans="1:20" x14ac:dyDescent="0.3">
      <c r="A1354" s="2" t="str">
        <f t="shared" ca="1" si="142"/>
        <v>A.83</v>
      </c>
      <c r="B1354" s="7">
        <v>15</v>
      </c>
      <c r="C1354" s="7" t="s">
        <v>1457</v>
      </c>
      <c r="D1354" s="53"/>
      <c r="E1354" s="6"/>
      <c r="F1354" s="28" t="s">
        <v>3341</v>
      </c>
      <c r="G1354" s="28"/>
      <c r="H1354" s="7" t="s">
        <v>1456</v>
      </c>
      <c r="J1354" s="7">
        <v>1</v>
      </c>
      <c r="K1354" s="7" t="s">
        <v>1641</v>
      </c>
      <c r="L1354" s="121"/>
      <c r="M1354" s="91">
        <f t="shared" si="140"/>
        <v>0</v>
      </c>
      <c r="N1354" s="7">
        <v>9.5</v>
      </c>
      <c r="O1354" s="91">
        <f t="shared" si="143"/>
        <v>0</v>
      </c>
      <c r="P1354" s="91">
        <f t="shared" si="141"/>
        <v>0</v>
      </c>
      <c r="Q1354" s="129"/>
      <c r="R1354" s="129"/>
      <c r="S1354" s="129"/>
      <c r="T1354" s="129"/>
    </row>
    <row r="1355" spans="1:20" x14ac:dyDescent="0.3">
      <c r="A1355" s="2" t="str">
        <f t="shared" ca="1" si="142"/>
        <v>A.83</v>
      </c>
      <c r="B1355" s="7">
        <v>16</v>
      </c>
      <c r="C1355" s="7" t="s">
        <v>1459</v>
      </c>
      <c r="D1355" s="53"/>
      <c r="E1355" s="6"/>
      <c r="F1355" s="28" t="s">
        <v>3342</v>
      </c>
      <c r="G1355" s="28"/>
      <c r="H1355" s="7" t="s">
        <v>1458</v>
      </c>
      <c r="J1355" s="7">
        <v>1</v>
      </c>
      <c r="K1355" s="7" t="s">
        <v>1641</v>
      </c>
      <c r="L1355" s="121"/>
      <c r="M1355" s="91">
        <f t="shared" si="140"/>
        <v>0</v>
      </c>
      <c r="N1355" s="7">
        <v>9.5</v>
      </c>
      <c r="O1355" s="91">
        <f t="shared" si="143"/>
        <v>0</v>
      </c>
      <c r="P1355" s="91">
        <f t="shared" si="141"/>
        <v>0</v>
      </c>
      <c r="Q1355" s="129"/>
      <c r="R1355" s="129"/>
      <c r="S1355" s="129"/>
      <c r="T1355" s="129"/>
    </row>
    <row r="1356" spans="1:20" x14ac:dyDescent="0.3">
      <c r="A1356" s="2" t="str">
        <f t="shared" ca="1" si="142"/>
        <v>A.83</v>
      </c>
      <c r="B1356" s="7">
        <v>17</v>
      </c>
      <c r="C1356" s="7" t="s">
        <v>1461</v>
      </c>
      <c r="D1356" s="53"/>
      <c r="E1356" s="6"/>
      <c r="F1356" s="28" t="s">
        <v>3343</v>
      </c>
      <c r="G1356" s="28"/>
      <c r="H1356" s="7" t="s">
        <v>1460</v>
      </c>
      <c r="J1356" s="7">
        <v>1</v>
      </c>
      <c r="K1356" s="7" t="s">
        <v>1641</v>
      </c>
      <c r="L1356" s="121"/>
      <c r="M1356" s="91">
        <f t="shared" si="140"/>
        <v>0</v>
      </c>
      <c r="N1356" s="7">
        <v>9.5</v>
      </c>
      <c r="O1356" s="91">
        <f t="shared" si="143"/>
        <v>0</v>
      </c>
      <c r="P1356" s="91">
        <f t="shared" si="141"/>
        <v>0</v>
      </c>
      <c r="Q1356" s="129"/>
      <c r="R1356" s="129"/>
      <c r="S1356" s="129"/>
      <c r="T1356" s="129"/>
    </row>
    <row r="1357" spans="1:20" x14ac:dyDescent="0.3">
      <c r="A1357" s="2" t="str">
        <f t="shared" ca="1" si="142"/>
        <v>A.83</v>
      </c>
      <c r="B1357" s="7">
        <v>18</v>
      </c>
      <c r="C1357" s="7" t="s">
        <v>1463</v>
      </c>
      <c r="D1357" s="53"/>
      <c r="E1357" s="6"/>
      <c r="F1357" s="28" t="s">
        <v>3344</v>
      </c>
      <c r="G1357" s="28"/>
      <c r="H1357" s="7" t="s">
        <v>1462</v>
      </c>
      <c r="J1357" s="7">
        <v>1</v>
      </c>
      <c r="K1357" s="7" t="s">
        <v>1641</v>
      </c>
      <c r="L1357" s="121"/>
      <c r="M1357" s="91">
        <f t="shared" si="140"/>
        <v>0</v>
      </c>
      <c r="N1357" s="7">
        <v>9.5</v>
      </c>
      <c r="O1357" s="91">
        <f t="shared" si="143"/>
        <v>0</v>
      </c>
      <c r="P1357" s="91">
        <f t="shared" si="141"/>
        <v>0</v>
      </c>
      <c r="Q1357" s="129"/>
      <c r="R1357" s="129"/>
      <c r="S1357" s="129"/>
      <c r="T1357" s="129"/>
    </row>
    <row r="1358" spans="1:20" x14ac:dyDescent="0.3">
      <c r="A1358" s="2" t="str">
        <f t="shared" ca="1" si="142"/>
        <v>A.83</v>
      </c>
      <c r="B1358" s="7">
        <v>19</v>
      </c>
      <c r="C1358" s="7" t="s">
        <v>1465</v>
      </c>
      <c r="D1358" s="53"/>
      <c r="E1358" s="6"/>
      <c r="F1358" s="28" t="s">
        <v>3345</v>
      </c>
      <c r="G1358" s="28"/>
      <c r="H1358" s="7" t="s">
        <v>1464</v>
      </c>
      <c r="J1358" s="7">
        <v>3</v>
      </c>
      <c r="K1358" s="7" t="s">
        <v>1641</v>
      </c>
      <c r="L1358" s="121"/>
      <c r="M1358" s="91">
        <f t="shared" si="140"/>
        <v>0</v>
      </c>
      <c r="N1358" s="7">
        <v>9.5</v>
      </c>
      <c r="O1358" s="91">
        <f t="shared" si="143"/>
        <v>0</v>
      </c>
      <c r="P1358" s="91">
        <f t="shared" si="141"/>
        <v>0</v>
      </c>
      <c r="Q1358" s="129"/>
      <c r="R1358" s="129"/>
      <c r="S1358" s="129"/>
      <c r="T1358" s="129"/>
    </row>
    <row r="1359" spans="1:20" x14ac:dyDescent="0.3">
      <c r="A1359" s="2" t="str">
        <f t="shared" ca="1" si="142"/>
        <v>A.83</v>
      </c>
      <c r="B1359" s="7">
        <v>20</v>
      </c>
      <c r="C1359" s="7" t="s">
        <v>1467</v>
      </c>
      <c r="D1359" s="53"/>
      <c r="E1359" s="6"/>
      <c r="F1359" s="28" t="s">
        <v>3346</v>
      </c>
      <c r="G1359" s="28"/>
      <c r="H1359" s="7" t="s">
        <v>1466</v>
      </c>
      <c r="J1359" s="7">
        <v>1</v>
      </c>
      <c r="K1359" s="7" t="s">
        <v>1641</v>
      </c>
      <c r="L1359" s="121"/>
      <c r="M1359" s="91">
        <f t="shared" si="140"/>
        <v>0</v>
      </c>
      <c r="N1359" s="7">
        <v>9.5</v>
      </c>
      <c r="O1359" s="91">
        <f t="shared" si="143"/>
        <v>0</v>
      </c>
      <c r="P1359" s="91">
        <f t="shared" si="141"/>
        <v>0</v>
      </c>
      <c r="Q1359" s="129"/>
      <c r="R1359" s="129"/>
      <c r="S1359" s="129"/>
      <c r="T1359" s="129"/>
    </row>
    <row r="1360" spans="1:20" x14ac:dyDescent="0.3">
      <c r="A1360" s="2" t="str">
        <f t="shared" ca="1" si="142"/>
        <v>A.83</v>
      </c>
      <c r="B1360" s="7">
        <v>21</v>
      </c>
      <c r="C1360" s="7" t="s">
        <v>1469</v>
      </c>
      <c r="D1360" s="53"/>
      <c r="E1360" s="6"/>
      <c r="F1360" s="28" t="s">
        <v>3347</v>
      </c>
      <c r="G1360" s="28"/>
      <c r="H1360" s="7" t="s">
        <v>1468</v>
      </c>
      <c r="J1360" s="7">
        <v>4</v>
      </c>
      <c r="K1360" s="7" t="s">
        <v>1641</v>
      </c>
      <c r="L1360" s="121"/>
      <c r="M1360" s="91">
        <f t="shared" si="140"/>
        <v>0</v>
      </c>
      <c r="N1360" s="7">
        <v>9.5</v>
      </c>
      <c r="O1360" s="91">
        <f t="shared" si="143"/>
        <v>0</v>
      </c>
      <c r="P1360" s="91">
        <f t="shared" si="141"/>
        <v>0</v>
      </c>
      <c r="Q1360" s="129"/>
      <c r="R1360" s="129"/>
      <c r="S1360" s="129"/>
      <c r="T1360" s="129"/>
    </row>
    <row r="1361" spans="1:20" x14ac:dyDescent="0.3">
      <c r="A1361" s="2" t="str">
        <f t="shared" ca="1" si="142"/>
        <v>A.83</v>
      </c>
      <c r="B1361" s="7">
        <v>22</v>
      </c>
      <c r="C1361" s="7" t="s">
        <v>1471</v>
      </c>
      <c r="D1361" s="53"/>
      <c r="E1361" s="6"/>
      <c r="F1361" s="28" t="s">
        <v>3348</v>
      </c>
      <c r="G1361" s="28"/>
      <c r="H1361" s="7" t="s">
        <v>1470</v>
      </c>
      <c r="J1361" s="7">
        <v>2</v>
      </c>
      <c r="K1361" s="7" t="s">
        <v>1641</v>
      </c>
      <c r="L1361" s="121"/>
      <c r="M1361" s="91">
        <f t="shared" si="140"/>
        <v>0</v>
      </c>
      <c r="N1361" s="7">
        <v>9.5</v>
      </c>
      <c r="O1361" s="91">
        <f t="shared" si="143"/>
        <v>0</v>
      </c>
      <c r="P1361" s="91">
        <f t="shared" si="141"/>
        <v>0</v>
      </c>
      <c r="Q1361" s="129"/>
      <c r="R1361" s="129"/>
      <c r="S1361" s="129"/>
      <c r="T1361" s="129"/>
    </row>
    <row r="1362" spans="1:20" x14ac:dyDescent="0.3">
      <c r="A1362" s="2" t="str">
        <f t="shared" ca="1" si="142"/>
        <v>A.83</v>
      </c>
      <c r="B1362" s="7">
        <v>23</v>
      </c>
      <c r="C1362" s="7" t="s">
        <v>1473</v>
      </c>
      <c r="D1362" s="53"/>
      <c r="E1362" s="6"/>
      <c r="F1362" s="28" t="s">
        <v>3349</v>
      </c>
      <c r="G1362" s="28"/>
      <c r="H1362" s="7" t="s">
        <v>1472</v>
      </c>
      <c r="J1362" s="7">
        <v>1</v>
      </c>
      <c r="K1362" s="7" t="s">
        <v>1641</v>
      </c>
      <c r="L1362" s="121"/>
      <c r="M1362" s="91">
        <f t="shared" si="140"/>
        <v>0</v>
      </c>
      <c r="N1362" s="7">
        <v>9.5</v>
      </c>
      <c r="O1362" s="91">
        <f t="shared" si="143"/>
        <v>0</v>
      </c>
      <c r="P1362" s="91">
        <f t="shared" si="141"/>
        <v>0</v>
      </c>
      <c r="Q1362" s="129"/>
      <c r="R1362" s="129"/>
      <c r="S1362" s="129"/>
      <c r="T1362" s="129"/>
    </row>
    <row r="1363" spans="1:20" x14ac:dyDescent="0.3">
      <c r="A1363" s="2" t="str">
        <f t="shared" ca="1" si="142"/>
        <v>A.83</v>
      </c>
      <c r="B1363" s="7">
        <v>24</v>
      </c>
      <c r="C1363" s="7" t="s">
        <v>1475</v>
      </c>
      <c r="D1363" s="53"/>
      <c r="E1363" s="6"/>
      <c r="F1363" s="28" t="s">
        <v>3350</v>
      </c>
      <c r="G1363" s="28"/>
      <c r="H1363" s="7" t="s">
        <v>1474</v>
      </c>
      <c r="J1363" s="7">
        <v>1</v>
      </c>
      <c r="K1363" s="7" t="s">
        <v>1641</v>
      </c>
      <c r="L1363" s="121"/>
      <c r="M1363" s="91">
        <f t="shared" si="140"/>
        <v>0</v>
      </c>
      <c r="N1363" s="7">
        <v>9.5</v>
      </c>
      <c r="O1363" s="91">
        <f t="shared" si="143"/>
        <v>0</v>
      </c>
      <c r="P1363" s="91">
        <f t="shared" si="141"/>
        <v>0</v>
      </c>
      <c r="Q1363" s="129"/>
      <c r="R1363" s="129"/>
      <c r="S1363" s="129"/>
      <c r="T1363" s="129"/>
    </row>
    <row r="1364" spans="1:20" x14ac:dyDescent="0.3">
      <c r="A1364" s="2" t="str">
        <f t="shared" ca="1" si="142"/>
        <v>A.83</v>
      </c>
      <c r="B1364" s="7">
        <v>25</v>
      </c>
      <c r="C1364" s="7" t="s">
        <v>1477</v>
      </c>
      <c r="D1364" s="53"/>
      <c r="E1364" s="6"/>
      <c r="F1364" s="28" t="s">
        <v>3351</v>
      </c>
      <c r="G1364" s="28"/>
      <c r="H1364" s="7" t="s">
        <v>1476</v>
      </c>
      <c r="J1364" s="7">
        <v>1</v>
      </c>
      <c r="K1364" s="7" t="s">
        <v>1641</v>
      </c>
      <c r="L1364" s="121"/>
      <c r="M1364" s="91">
        <f t="shared" si="140"/>
        <v>0</v>
      </c>
      <c r="N1364" s="7">
        <v>9.5</v>
      </c>
      <c r="O1364" s="91">
        <f t="shared" si="143"/>
        <v>0</v>
      </c>
      <c r="P1364" s="91">
        <f t="shared" si="141"/>
        <v>0</v>
      </c>
      <c r="Q1364" s="129"/>
      <c r="R1364" s="129"/>
      <c r="S1364" s="129"/>
      <c r="T1364" s="129"/>
    </row>
    <row r="1365" spans="1:20" x14ac:dyDescent="0.3">
      <c r="A1365" s="2" t="str">
        <f t="shared" ca="1" si="142"/>
        <v>A.83</v>
      </c>
      <c r="B1365" s="7">
        <v>26</v>
      </c>
      <c r="C1365" s="7" t="s">
        <v>1479</v>
      </c>
      <c r="D1365" s="53"/>
      <c r="E1365" s="6"/>
      <c r="F1365" s="28" t="s">
        <v>3352</v>
      </c>
      <c r="G1365" s="28"/>
      <c r="H1365" s="7" t="s">
        <v>1478</v>
      </c>
      <c r="J1365" s="7">
        <v>1</v>
      </c>
      <c r="K1365" s="7" t="s">
        <v>1641</v>
      </c>
      <c r="L1365" s="121"/>
      <c r="M1365" s="91">
        <f t="shared" si="140"/>
        <v>0</v>
      </c>
      <c r="N1365" s="7">
        <v>9.5</v>
      </c>
      <c r="O1365" s="91">
        <f t="shared" si="143"/>
        <v>0</v>
      </c>
      <c r="P1365" s="91">
        <f t="shared" si="141"/>
        <v>0</v>
      </c>
      <c r="Q1365" s="129"/>
      <c r="R1365" s="129"/>
      <c r="S1365" s="129"/>
      <c r="T1365" s="129"/>
    </row>
    <row r="1366" spans="1:20" x14ac:dyDescent="0.3">
      <c r="A1366" s="2" t="str">
        <f t="shared" ca="1" si="142"/>
        <v>A.83</v>
      </c>
      <c r="B1366" s="7">
        <v>27</v>
      </c>
      <c r="C1366" s="7" t="s">
        <v>1481</v>
      </c>
      <c r="D1366" s="53"/>
      <c r="E1366" s="6"/>
      <c r="F1366" s="28" t="s">
        <v>3353</v>
      </c>
      <c r="G1366" s="28"/>
      <c r="H1366" s="7" t="s">
        <v>1480</v>
      </c>
      <c r="J1366" s="7">
        <v>1</v>
      </c>
      <c r="K1366" s="7" t="s">
        <v>1641</v>
      </c>
      <c r="L1366" s="121"/>
      <c r="M1366" s="91">
        <f t="shared" si="140"/>
        <v>0</v>
      </c>
      <c r="N1366" s="7">
        <v>9.5</v>
      </c>
      <c r="O1366" s="91">
        <f t="shared" si="143"/>
        <v>0</v>
      </c>
      <c r="P1366" s="91">
        <f t="shared" si="141"/>
        <v>0</v>
      </c>
      <c r="Q1366" s="129"/>
      <c r="R1366" s="129"/>
      <c r="S1366" s="129"/>
      <c r="T1366" s="129"/>
    </row>
    <row r="1367" spans="1:20" x14ac:dyDescent="0.3">
      <c r="A1367" s="2" t="str">
        <f t="shared" ca="1" si="142"/>
        <v>A.83</v>
      </c>
      <c r="B1367" s="7">
        <v>28</v>
      </c>
      <c r="C1367" s="7" t="s">
        <v>1483</v>
      </c>
      <c r="D1367" s="53"/>
      <c r="E1367" s="6"/>
      <c r="F1367" s="28" t="s">
        <v>3354</v>
      </c>
      <c r="G1367" s="28"/>
      <c r="H1367" s="7" t="s">
        <v>1482</v>
      </c>
      <c r="J1367" s="7">
        <v>4</v>
      </c>
      <c r="K1367" s="7" t="s">
        <v>1641</v>
      </c>
      <c r="L1367" s="121"/>
      <c r="M1367" s="91">
        <f t="shared" si="140"/>
        <v>0</v>
      </c>
      <c r="N1367" s="7">
        <v>9.5</v>
      </c>
      <c r="O1367" s="91">
        <f t="shared" si="143"/>
        <v>0</v>
      </c>
      <c r="P1367" s="91">
        <f t="shared" si="141"/>
        <v>0</v>
      </c>
      <c r="Q1367" s="129"/>
      <c r="R1367" s="129"/>
      <c r="S1367" s="129"/>
      <c r="T1367" s="129"/>
    </row>
    <row r="1368" spans="1:20" x14ac:dyDescent="0.3">
      <c r="A1368" s="2" t="str">
        <f t="shared" ca="1" si="142"/>
        <v>A.83</v>
      </c>
      <c r="B1368" s="7">
        <v>29</v>
      </c>
      <c r="C1368" s="7" t="s">
        <v>1485</v>
      </c>
      <c r="D1368" s="53"/>
      <c r="E1368" s="6"/>
      <c r="F1368" s="28" t="s">
        <v>3355</v>
      </c>
      <c r="G1368" s="28"/>
      <c r="H1368" s="7" t="s">
        <v>1484</v>
      </c>
      <c r="J1368" s="7">
        <v>1</v>
      </c>
      <c r="K1368" s="7" t="s">
        <v>1641</v>
      </c>
      <c r="L1368" s="121"/>
      <c r="M1368" s="91">
        <f t="shared" si="140"/>
        <v>0</v>
      </c>
      <c r="N1368" s="7">
        <v>9.5</v>
      </c>
      <c r="O1368" s="91">
        <f t="shared" si="143"/>
        <v>0</v>
      </c>
      <c r="P1368" s="91">
        <f t="shared" si="141"/>
        <v>0</v>
      </c>
      <c r="Q1368" s="129"/>
      <c r="R1368" s="129"/>
      <c r="S1368" s="129"/>
      <c r="T1368" s="129"/>
    </row>
    <row r="1369" spans="1:20" x14ac:dyDescent="0.3">
      <c r="A1369" s="2" t="str">
        <f t="shared" ca="1" si="142"/>
        <v>A.83</v>
      </c>
      <c r="B1369" s="7">
        <v>30</v>
      </c>
      <c r="C1369" s="7" t="s">
        <v>1487</v>
      </c>
      <c r="D1369" s="53"/>
      <c r="E1369" s="6"/>
      <c r="F1369" s="28" t="s">
        <v>3356</v>
      </c>
      <c r="G1369" s="28"/>
      <c r="H1369" s="7" t="s">
        <v>1486</v>
      </c>
      <c r="J1369" s="7">
        <v>1</v>
      </c>
      <c r="K1369" s="7" t="s">
        <v>1641</v>
      </c>
      <c r="L1369" s="121"/>
      <c r="M1369" s="91">
        <f t="shared" si="140"/>
        <v>0</v>
      </c>
      <c r="N1369" s="7">
        <v>9.5</v>
      </c>
      <c r="O1369" s="91">
        <f t="shared" si="143"/>
        <v>0</v>
      </c>
      <c r="P1369" s="91">
        <f t="shared" si="141"/>
        <v>0</v>
      </c>
      <c r="Q1369" s="129"/>
      <c r="R1369" s="129"/>
      <c r="S1369" s="129"/>
      <c r="T1369" s="129"/>
    </row>
    <row r="1370" spans="1:20" x14ac:dyDescent="0.3">
      <c r="A1370" s="2" t="str">
        <f t="shared" ca="1" si="142"/>
        <v>A.83</v>
      </c>
      <c r="B1370" s="7">
        <v>31</v>
      </c>
      <c r="C1370" s="7" t="s">
        <v>1489</v>
      </c>
      <c r="D1370" s="53"/>
      <c r="E1370" s="6"/>
      <c r="F1370" s="28" t="s">
        <v>3357</v>
      </c>
      <c r="G1370" s="28"/>
      <c r="H1370" s="7" t="s">
        <v>1488</v>
      </c>
      <c r="J1370" s="7">
        <v>1</v>
      </c>
      <c r="K1370" s="7" t="s">
        <v>1641</v>
      </c>
      <c r="L1370" s="121"/>
      <c r="M1370" s="91">
        <f t="shared" si="140"/>
        <v>0</v>
      </c>
      <c r="N1370" s="7">
        <v>9.5</v>
      </c>
      <c r="O1370" s="91">
        <f t="shared" si="143"/>
        <v>0</v>
      </c>
      <c r="P1370" s="91">
        <f t="shared" si="141"/>
        <v>0</v>
      </c>
      <c r="Q1370" s="129"/>
      <c r="R1370" s="129"/>
      <c r="S1370" s="129"/>
      <c r="T1370" s="129"/>
    </row>
    <row r="1371" spans="1:20" x14ac:dyDescent="0.3">
      <c r="A1371" s="2" t="str">
        <f t="shared" ca="1" si="142"/>
        <v>A.83</v>
      </c>
      <c r="B1371" s="7">
        <v>32</v>
      </c>
      <c r="C1371" s="7" t="s">
        <v>1491</v>
      </c>
      <c r="D1371" s="53"/>
      <c r="E1371" s="6"/>
      <c r="F1371" s="28" t="s">
        <v>3358</v>
      </c>
      <c r="G1371" s="28"/>
      <c r="H1371" s="7" t="s">
        <v>1490</v>
      </c>
      <c r="J1371" s="7">
        <v>1</v>
      </c>
      <c r="K1371" s="7" t="s">
        <v>1641</v>
      </c>
      <c r="L1371" s="121"/>
      <c r="M1371" s="91">
        <f t="shared" si="140"/>
        <v>0</v>
      </c>
      <c r="N1371" s="7">
        <v>9.5</v>
      </c>
      <c r="O1371" s="91">
        <f t="shared" si="143"/>
        <v>0</v>
      </c>
      <c r="P1371" s="91">
        <f t="shared" si="141"/>
        <v>0</v>
      </c>
      <c r="Q1371" s="129"/>
      <c r="R1371" s="129"/>
      <c r="S1371" s="129"/>
      <c r="T1371" s="129"/>
    </row>
    <row r="1372" spans="1:20" x14ac:dyDescent="0.3">
      <c r="A1372" s="2" t="str">
        <f t="shared" ca="1" si="142"/>
        <v>A.83</v>
      </c>
      <c r="B1372" s="7">
        <v>33</v>
      </c>
      <c r="C1372" s="7" t="s">
        <v>1493</v>
      </c>
      <c r="D1372" s="53"/>
      <c r="E1372" s="6"/>
      <c r="F1372" s="28" t="s">
        <v>3359</v>
      </c>
      <c r="G1372" s="28"/>
      <c r="H1372" s="7" t="s">
        <v>1492</v>
      </c>
      <c r="J1372" s="7">
        <v>4</v>
      </c>
      <c r="K1372" s="7" t="s">
        <v>1641</v>
      </c>
      <c r="L1372" s="121"/>
      <c r="M1372" s="91">
        <f t="shared" si="140"/>
        <v>0</v>
      </c>
      <c r="N1372" s="7">
        <v>9.5</v>
      </c>
      <c r="O1372" s="91">
        <f t="shared" si="143"/>
        <v>0</v>
      </c>
      <c r="P1372" s="91">
        <f t="shared" si="141"/>
        <v>0</v>
      </c>
      <c r="Q1372" s="129"/>
      <c r="R1372" s="129"/>
      <c r="S1372" s="129"/>
      <c r="T1372" s="129"/>
    </row>
    <row r="1373" spans="1:20" x14ac:dyDescent="0.3">
      <c r="A1373" s="2" t="str">
        <f t="shared" ca="1" si="142"/>
        <v>A.83</v>
      </c>
      <c r="B1373" s="7">
        <v>34</v>
      </c>
      <c r="C1373" s="7" t="s">
        <v>1495</v>
      </c>
      <c r="D1373" s="53"/>
      <c r="E1373" s="6"/>
      <c r="F1373" s="28" t="s">
        <v>3360</v>
      </c>
      <c r="G1373" s="28"/>
      <c r="H1373" s="7" t="s">
        <v>1494</v>
      </c>
      <c r="J1373" s="7">
        <v>4</v>
      </c>
      <c r="K1373" s="7" t="s">
        <v>1641</v>
      </c>
      <c r="L1373" s="121"/>
      <c r="M1373" s="91">
        <f t="shared" si="140"/>
        <v>0</v>
      </c>
      <c r="N1373" s="7">
        <v>9.5</v>
      </c>
      <c r="O1373" s="91">
        <f t="shared" si="143"/>
        <v>0</v>
      </c>
      <c r="P1373" s="91">
        <f t="shared" si="141"/>
        <v>0</v>
      </c>
      <c r="Q1373" s="129"/>
      <c r="R1373" s="129"/>
      <c r="S1373" s="129"/>
      <c r="T1373" s="129"/>
    </row>
    <row r="1374" spans="1:20" x14ac:dyDescent="0.3">
      <c r="A1374" s="2" t="str">
        <f t="shared" ca="1" si="142"/>
        <v>A.83</v>
      </c>
      <c r="B1374" s="7">
        <v>35</v>
      </c>
      <c r="C1374" s="7" t="s">
        <v>1497</v>
      </c>
      <c r="D1374" s="53"/>
      <c r="E1374" s="6"/>
      <c r="F1374" s="28" t="s">
        <v>3361</v>
      </c>
      <c r="G1374" s="28"/>
      <c r="H1374" s="7" t="s">
        <v>1496</v>
      </c>
      <c r="J1374" s="7">
        <v>1</v>
      </c>
      <c r="K1374" s="7" t="s">
        <v>1641</v>
      </c>
      <c r="L1374" s="121"/>
      <c r="M1374" s="91">
        <f t="shared" si="140"/>
        <v>0</v>
      </c>
      <c r="N1374" s="7">
        <v>9.5</v>
      </c>
      <c r="O1374" s="91">
        <f t="shared" si="143"/>
        <v>0</v>
      </c>
      <c r="P1374" s="91">
        <f t="shared" si="141"/>
        <v>0</v>
      </c>
      <c r="Q1374" s="129"/>
      <c r="R1374" s="129"/>
      <c r="S1374" s="129"/>
      <c r="T1374" s="129"/>
    </row>
    <row r="1375" spans="1:20" x14ac:dyDescent="0.3">
      <c r="A1375" s="2" t="str">
        <f t="shared" ca="1" si="142"/>
        <v>A.83</v>
      </c>
      <c r="B1375" s="7">
        <v>36</v>
      </c>
      <c r="C1375" s="7" t="s">
        <v>1499</v>
      </c>
      <c r="D1375" s="53"/>
      <c r="E1375" s="6"/>
      <c r="F1375" s="28" t="s">
        <v>3362</v>
      </c>
      <c r="G1375" s="28"/>
      <c r="H1375" s="7" t="s">
        <v>1498</v>
      </c>
      <c r="J1375" s="7">
        <v>1</v>
      </c>
      <c r="K1375" s="7" t="s">
        <v>1641</v>
      </c>
      <c r="L1375" s="121"/>
      <c r="M1375" s="91">
        <f t="shared" si="140"/>
        <v>0</v>
      </c>
      <c r="N1375" s="7">
        <v>9.5</v>
      </c>
      <c r="O1375" s="91">
        <f t="shared" si="143"/>
        <v>0</v>
      </c>
      <c r="P1375" s="91">
        <f t="shared" si="141"/>
        <v>0</v>
      </c>
      <c r="Q1375" s="129"/>
      <c r="R1375" s="129"/>
      <c r="S1375" s="129"/>
      <c r="T1375" s="129"/>
    </row>
    <row r="1376" spans="1:20" x14ac:dyDescent="0.3">
      <c r="A1376" s="2" t="str">
        <f t="shared" ca="1" si="142"/>
        <v>A.83</v>
      </c>
      <c r="B1376" s="7">
        <v>37</v>
      </c>
      <c r="C1376" s="7" t="s">
        <v>1501</v>
      </c>
      <c r="D1376" s="53"/>
      <c r="E1376" s="6"/>
      <c r="F1376" s="28" t="s">
        <v>3363</v>
      </c>
      <c r="G1376" s="28"/>
      <c r="H1376" s="7" t="s">
        <v>1500</v>
      </c>
      <c r="J1376" s="7">
        <v>1</v>
      </c>
      <c r="K1376" s="7" t="s">
        <v>1641</v>
      </c>
      <c r="L1376" s="121"/>
      <c r="M1376" s="91">
        <f t="shared" si="140"/>
        <v>0</v>
      </c>
      <c r="N1376" s="7">
        <v>9.5</v>
      </c>
      <c r="O1376" s="91">
        <f t="shared" si="143"/>
        <v>0</v>
      </c>
      <c r="P1376" s="91">
        <f t="shared" si="141"/>
        <v>0</v>
      </c>
      <c r="Q1376" s="129"/>
      <c r="R1376" s="129"/>
      <c r="S1376" s="129"/>
      <c r="T1376" s="129"/>
    </row>
    <row r="1377" spans="1:20" x14ac:dyDescent="0.3">
      <c r="A1377" s="2" t="str">
        <f t="shared" ca="1" si="142"/>
        <v>A.83</v>
      </c>
      <c r="B1377" s="7">
        <v>38</v>
      </c>
      <c r="C1377" s="7" t="s">
        <v>1503</v>
      </c>
      <c r="D1377" s="53"/>
      <c r="E1377" s="6"/>
      <c r="F1377" s="28" t="s">
        <v>3364</v>
      </c>
      <c r="G1377" s="28"/>
      <c r="H1377" s="7" t="s">
        <v>1502</v>
      </c>
      <c r="J1377" s="7">
        <v>2</v>
      </c>
      <c r="K1377" s="7" t="s">
        <v>1641</v>
      </c>
      <c r="L1377" s="121"/>
      <c r="M1377" s="91">
        <f t="shared" si="140"/>
        <v>0</v>
      </c>
      <c r="N1377" s="7">
        <v>9.5</v>
      </c>
      <c r="O1377" s="91">
        <f t="shared" si="143"/>
        <v>0</v>
      </c>
      <c r="P1377" s="91">
        <f t="shared" si="141"/>
        <v>0</v>
      </c>
      <c r="Q1377" s="129"/>
      <c r="R1377" s="129"/>
      <c r="S1377" s="129"/>
      <c r="T1377" s="129"/>
    </row>
    <row r="1378" spans="1:20" x14ac:dyDescent="0.3">
      <c r="A1378" s="2" t="str">
        <f t="shared" ca="1" si="142"/>
        <v>A.83</v>
      </c>
      <c r="B1378" s="7">
        <v>39</v>
      </c>
      <c r="C1378" s="7" t="s">
        <v>1505</v>
      </c>
      <c r="D1378" s="53"/>
      <c r="E1378" s="6"/>
      <c r="F1378" s="28" t="s">
        <v>3365</v>
      </c>
      <c r="G1378" s="28"/>
      <c r="H1378" s="7" t="s">
        <v>1504</v>
      </c>
      <c r="J1378" s="7">
        <v>2</v>
      </c>
      <c r="K1378" s="7" t="s">
        <v>1641</v>
      </c>
      <c r="L1378" s="121"/>
      <c r="M1378" s="91">
        <f t="shared" si="140"/>
        <v>0</v>
      </c>
      <c r="N1378" s="7">
        <v>9.5</v>
      </c>
      <c r="O1378" s="91">
        <f t="shared" si="143"/>
        <v>0</v>
      </c>
      <c r="P1378" s="91">
        <f t="shared" si="141"/>
        <v>0</v>
      </c>
      <c r="Q1378" s="129"/>
      <c r="R1378" s="129"/>
      <c r="S1378" s="129"/>
      <c r="T1378" s="129"/>
    </row>
    <row r="1379" spans="1:20" x14ac:dyDescent="0.3">
      <c r="A1379" s="2" t="str">
        <f t="shared" ca="1" si="142"/>
        <v>A.83</v>
      </c>
      <c r="B1379" s="7">
        <v>40</v>
      </c>
      <c r="C1379" s="7" t="s">
        <v>1507</v>
      </c>
      <c r="D1379" s="53"/>
      <c r="E1379" s="6"/>
      <c r="F1379" s="28" t="s">
        <v>3366</v>
      </c>
      <c r="G1379" s="28"/>
      <c r="H1379" s="7" t="s">
        <v>1506</v>
      </c>
      <c r="J1379" s="7">
        <v>1</v>
      </c>
      <c r="K1379" s="7" t="s">
        <v>1641</v>
      </c>
      <c r="L1379" s="121"/>
      <c r="M1379" s="91">
        <f t="shared" si="140"/>
        <v>0</v>
      </c>
      <c r="N1379" s="7">
        <v>9.5</v>
      </c>
      <c r="O1379" s="91">
        <f t="shared" si="143"/>
        <v>0</v>
      </c>
      <c r="P1379" s="91">
        <f t="shared" si="141"/>
        <v>0</v>
      </c>
      <c r="Q1379" s="129"/>
      <c r="R1379" s="129"/>
      <c r="S1379" s="129"/>
      <c r="T1379" s="129"/>
    </row>
    <row r="1380" spans="1:20" x14ac:dyDescent="0.3">
      <c r="A1380" s="2" t="str">
        <f t="shared" ca="1" si="142"/>
        <v>A.83</v>
      </c>
      <c r="B1380" s="7">
        <v>41</v>
      </c>
      <c r="C1380" s="7" t="s">
        <v>1509</v>
      </c>
      <c r="D1380" s="53"/>
      <c r="E1380" s="6"/>
      <c r="F1380" s="28" t="s">
        <v>3367</v>
      </c>
      <c r="G1380" s="28"/>
      <c r="H1380" s="7" t="s">
        <v>1508</v>
      </c>
      <c r="J1380" s="7">
        <v>1</v>
      </c>
      <c r="K1380" s="7" t="s">
        <v>1641</v>
      </c>
      <c r="L1380" s="121"/>
      <c r="M1380" s="91">
        <f t="shared" si="140"/>
        <v>0</v>
      </c>
      <c r="N1380" s="7">
        <v>9.5</v>
      </c>
      <c r="O1380" s="91">
        <f t="shared" si="143"/>
        <v>0</v>
      </c>
      <c r="P1380" s="91">
        <f t="shared" si="141"/>
        <v>0</v>
      </c>
      <c r="Q1380" s="129"/>
      <c r="R1380" s="129"/>
      <c r="S1380" s="129"/>
      <c r="T1380" s="129"/>
    </row>
    <row r="1381" spans="1:20" x14ac:dyDescent="0.3">
      <c r="A1381" s="2" t="str">
        <f t="shared" ca="1" si="142"/>
        <v>A.83</v>
      </c>
      <c r="B1381" s="7">
        <v>42</v>
      </c>
      <c r="C1381" s="7" t="s">
        <v>1511</v>
      </c>
      <c r="D1381" s="53"/>
      <c r="E1381" s="6"/>
      <c r="F1381" s="28" t="s">
        <v>3368</v>
      </c>
      <c r="G1381" s="28"/>
      <c r="H1381" s="7" t="s">
        <v>1510</v>
      </c>
      <c r="J1381" s="7">
        <v>4</v>
      </c>
      <c r="K1381" s="7" t="s">
        <v>1641</v>
      </c>
      <c r="L1381" s="121"/>
      <c r="M1381" s="91">
        <f t="shared" si="140"/>
        <v>0</v>
      </c>
      <c r="N1381" s="7">
        <v>9.5</v>
      </c>
      <c r="O1381" s="91">
        <f t="shared" si="143"/>
        <v>0</v>
      </c>
      <c r="P1381" s="91">
        <f t="shared" si="141"/>
        <v>0</v>
      </c>
      <c r="Q1381" s="129"/>
      <c r="R1381" s="129"/>
      <c r="S1381" s="129"/>
      <c r="T1381" s="129"/>
    </row>
    <row r="1382" spans="1:20" x14ac:dyDescent="0.3">
      <c r="A1382" s="2" t="str">
        <f t="shared" ca="1" si="142"/>
        <v>A.83</v>
      </c>
      <c r="B1382" s="7">
        <v>43</v>
      </c>
      <c r="C1382" s="7" t="s">
        <v>1513</v>
      </c>
      <c r="D1382" s="53"/>
      <c r="E1382" s="6"/>
      <c r="F1382" s="28" t="s">
        <v>3369</v>
      </c>
      <c r="G1382" s="28"/>
      <c r="H1382" s="7" t="s">
        <v>1512</v>
      </c>
      <c r="J1382" s="7">
        <v>1</v>
      </c>
      <c r="K1382" s="7" t="s">
        <v>1641</v>
      </c>
      <c r="L1382" s="121"/>
      <c r="M1382" s="91">
        <f t="shared" si="140"/>
        <v>0</v>
      </c>
      <c r="N1382" s="7">
        <v>9.5</v>
      </c>
      <c r="O1382" s="91">
        <f t="shared" si="143"/>
        <v>0</v>
      </c>
      <c r="P1382" s="91">
        <f t="shared" si="141"/>
        <v>0</v>
      </c>
      <c r="Q1382" s="129"/>
      <c r="R1382" s="129"/>
      <c r="S1382" s="129"/>
      <c r="T1382" s="129"/>
    </row>
    <row r="1383" spans="1:20" x14ac:dyDescent="0.3">
      <c r="A1383" s="2" t="str">
        <f t="shared" ca="1" si="142"/>
        <v>A.83</v>
      </c>
      <c r="B1383" s="7">
        <v>44</v>
      </c>
      <c r="C1383" s="7" t="s">
        <v>1515</v>
      </c>
      <c r="D1383" s="53"/>
      <c r="E1383" s="6"/>
      <c r="F1383" s="28" t="s">
        <v>3370</v>
      </c>
      <c r="G1383" s="28"/>
      <c r="H1383" s="7" t="s">
        <v>1514</v>
      </c>
      <c r="J1383" s="7">
        <v>4</v>
      </c>
      <c r="K1383" s="7" t="s">
        <v>1641</v>
      </c>
      <c r="L1383" s="121"/>
      <c r="M1383" s="91">
        <f t="shared" si="140"/>
        <v>0</v>
      </c>
      <c r="N1383" s="7">
        <v>9.5</v>
      </c>
      <c r="O1383" s="91">
        <f t="shared" si="143"/>
        <v>0</v>
      </c>
      <c r="P1383" s="91">
        <f t="shared" si="141"/>
        <v>0</v>
      </c>
      <c r="Q1383" s="129"/>
      <c r="R1383" s="129"/>
      <c r="S1383" s="129"/>
      <c r="T1383" s="129"/>
    </row>
    <row r="1384" spans="1:20" x14ac:dyDescent="0.3">
      <c r="A1384" s="2" t="str">
        <f t="shared" ca="1" si="142"/>
        <v>A.83</v>
      </c>
      <c r="B1384" s="7">
        <v>45</v>
      </c>
      <c r="C1384" s="7" t="s">
        <v>1517</v>
      </c>
      <c r="D1384" s="53"/>
      <c r="E1384" s="6"/>
      <c r="F1384" s="28" t="s">
        <v>3371</v>
      </c>
      <c r="G1384" s="28"/>
      <c r="H1384" s="7" t="s">
        <v>1516</v>
      </c>
      <c r="J1384" s="7">
        <v>8</v>
      </c>
      <c r="K1384" s="7" t="s">
        <v>1641</v>
      </c>
      <c r="L1384" s="121"/>
      <c r="M1384" s="91">
        <f t="shared" si="140"/>
        <v>0</v>
      </c>
      <c r="N1384" s="7">
        <v>9.5</v>
      </c>
      <c r="O1384" s="91">
        <f t="shared" si="143"/>
        <v>0</v>
      </c>
      <c r="P1384" s="91">
        <f t="shared" si="141"/>
        <v>0</v>
      </c>
      <c r="Q1384" s="129"/>
      <c r="R1384" s="129"/>
      <c r="S1384" s="129"/>
      <c r="T1384" s="129"/>
    </row>
    <row r="1385" spans="1:20" x14ac:dyDescent="0.3">
      <c r="A1385" s="2" t="str">
        <f t="shared" ca="1" si="142"/>
        <v>A.83</v>
      </c>
      <c r="B1385" s="7">
        <v>46</v>
      </c>
      <c r="C1385" s="7" t="s">
        <v>1519</v>
      </c>
      <c r="D1385" s="53"/>
      <c r="E1385" s="6"/>
      <c r="F1385" s="28" t="s">
        <v>3372</v>
      </c>
      <c r="G1385" s="28"/>
      <c r="H1385" s="7" t="s">
        <v>1518</v>
      </c>
      <c r="J1385" s="7">
        <v>8</v>
      </c>
      <c r="K1385" s="7" t="s">
        <v>1641</v>
      </c>
      <c r="L1385" s="121"/>
      <c r="M1385" s="91">
        <f t="shared" si="140"/>
        <v>0</v>
      </c>
      <c r="N1385" s="7">
        <v>9.5</v>
      </c>
      <c r="O1385" s="91">
        <f t="shared" si="143"/>
        <v>0</v>
      </c>
      <c r="P1385" s="91">
        <f t="shared" si="141"/>
        <v>0</v>
      </c>
      <c r="Q1385" s="129"/>
      <c r="R1385" s="129"/>
      <c r="S1385" s="129"/>
      <c r="T1385" s="129"/>
    </row>
    <row r="1386" spans="1:20" x14ac:dyDescent="0.3">
      <c r="A1386" s="2" t="str">
        <f t="shared" ca="1" si="142"/>
        <v>A.83</v>
      </c>
      <c r="B1386" s="7">
        <v>47</v>
      </c>
      <c r="C1386" s="7" t="s">
        <v>1521</v>
      </c>
      <c r="D1386" s="53"/>
      <c r="E1386" s="6"/>
      <c r="F1386" s="28" t="s">
        <v>3373</v>
      </c>
      <c r="G1386" s="28"/>
      <c r="H1386" s="7" t="s">
        <v>1520</v>
      </c>
      <c r="J1386" s="7">
        <v>8</v>
      </c>
      <c r="K1386" s="7" t="s">
        <v>1641</v>
      </c>
      <c r="L1386" s="121"/>
      <c r="M1386" s="91">
        <f t="shared" si="140"/>
        <v>0</v>
      </c>
      <c r="N1386" s="7">
        <v>9.5</v>
      </c>
      <c r="O1386" s="91">
        <f t="shared" si="143"/>
        <v>0</v>
      </c>
      <c r="P1386" s="91">
        <f t="shared" si="141"/>
        <v>0</v>
      </c>
      <c r="Q1386" s="129"/>
      <c r="R1386" s="129"/>
      <c r="S1386" s="129"/>
      <c r="T1386" s="129"/>
    </row>
    <row r="1387" spans="1:20" ht="31.2" x14ac:dyDescent="0.3">
      <c r="A1387" s="2" t="str">
        <f t="shared" ca="1" si="142"/>
        <v>A.83</v>
      </c>
      <c r="B1387" s="7">
        <v>48</v>
      </c>
      <c r="C1387" s="7" t="s">
        <v>1523</v>
      </c>
      <c r="D1387" s="53"/>
      <c r="E1387" s="6"/>
      <c r="F1387" s="28" t="s">
        <v>3374</v>
      </c>
      <c r="G1387" s="28"/>
      <c r="H1387" s="7" t="s">
        <v>1522</v>
      </c>
      <c r="J1387" s="7">
        <v>3</v>
      </c>
      <c r="K1387" s="7" t="s">
        <v>1641</v>
      </c>
      <c r="L1387" s="121"/>
      <c r="M1387" s="91">
        <f t="shared" si="140"/>
        <v>0</v>
      </c>
      <c r="N1387" s="7">
        <v>9.5</v>
      </c>
      <c r="O1387" s="91">
        <f t="shared" si="143"/>
        <v>0</v>
      </c>
      <c r="P1387" s="91">
        <f t="shared" si="141"/>
        <v>0</v>
      </c>
      <c r="Q1387" s="129"/>
      <c r="R1387" s="129"/>
      <c r="S1387" s="129"/>
      <c r="T1387" s="129"/>
    </row>
    <row r="1388" spans="1:20" x14ac:dyDescent="0.3">
      <c r="A1388" s="2" t="str">
        <f t="shared" ca="1" si="142"/>
        <v>A.83</v>
      </c>
      <c r="B1388" s="7">
        <v>49</v>
      </c>
      <c r="C1388" s="7" t="s">
        <v>1525</v>
      </c>
      <c r="D1388" s="53"/>
      <c r="E1388" s="6"/>
      <c r="F1388" s="28" t="s">
        <v>3375</v>
      </c>
      <c r="G1388" s="28"/>
      <c r="H1388" s="7" t="s">
        <v>1524</v>
      </c>
      <c r="J1388" s="7">
        <v>1</v>
      </c>
      <c r="K1388" s="7" t="s">
        <v>1641</v>
      </c>
      <c r="L1388" s="121"/>
      <c r="M1388" s="91">
        <f t="shared" si="140"/>
        <v>0</v>
      </c>
      <c r="N1388" s="7">
        <v>9.5</v>
      </c>
      <c r="O1388" s="91">
        <f t="shared" si="143"/>
        <v>0</v>
      </c>
      <c r="P1388" s="91">
        <f t="shared" si="141"/>
        <v>0</v>
      </c>
      <c r="Q1388" s="129"/>
      <c r="R1388" s="129"/>
      <c r="S1388" s="129"/>
      <c r="T1388" s="129"/>
    </row>
    <row r="1389" spans="1:20" x14ac:dyDescent="0.3">
      <c r="A1389" s="2" t="str">
        <f t="shared" ca="1" si="142"/>
        <v>A.83</v>
      </c>
      <c r="B1389" s="7">
        <v>50</v>
      </c>
      <c r="C1389" s="7" t="s">
        <v>1527</v>
      </c>
      <c r="D1389" s="53"/>
      <c r="E1389" s="6"/>
      <c r="F1389" s="28" t="s">
        <v>3376</v>
      </c>
      <c r="G1389" s="28"/>
      <c r="H1389" s="7" t="s">
        <v>1526</v>
      </c>
      <c r="J1389" s="7">
        <v>1</v>
      </c>
      <c r="K1389" s="7" t="s">
        <v>1641</v>
      </c>
      <c r="L1389" s="121"/>
      <c r="M1389" s="91">
        <f t="shared" si="140"/>
        <v>0</v>
      </c>
      <c r="N1389" s="7">
        <v>9.5</v>
      </c>
      <c r="O1389" s="91">
        <f t="shared" si="143"/>
        <v>0</v>
      </c>
      <c r="P1389" s="91">
        <f t="shared" si="141"/>
        <v>0</v>
      </c>
      <c r="Q1389" s="129"/>
      <c r="R1389" s="129"/>
      <c r="S1389" s="129"/>
      <c r="T1389" s="129"/>
    </row>
    <row r="1390" spans="1:20" x14ac:dyDescent="0.3">
      <c r="A1390" s="2" t="str">
        <f t="shared" ca="1" si="142"/>
        <v>A.83</v>
      </c>
      <c r="B1390" s="7">
        <v>51</v>
      </c>
      <c r="C1390" s="7" t="s">
        <v>1529</v>
      </c>
      <c r="D1390" s="53"/>
      <c r="E1390" s="6"/>
      <c r="F1390" s="28" t="s">
        <v>3377</v>
      </c>
      <c r="G1390" s="28"/>
      <c r="H1390" s="7" t="s">
        <v>1528</v>
      </c>
      <c r="J1390" s="7">
        <v>1</v>
      </c>
      <c r="K1390" s="7" t="s">
        <v>1641</v>
      </c>
      <c r="L1390" s="121"/>
      <c r="M1390" s="91">
        <f t="shared" si="140"/>
        <v>0</v>
      </c>
      <c r="N1390" s="7">
        <v>9.5</v>
      </c>
      <c r="O1390" s="91">
        <f t="shared" si="143"/>
        <v>0</v>
      </c>
      <c r="P1390" s="91">
        <f t="shared" si="141"/>
        <v>0</v>
      </c>
      <c r="Q1390" s="129"/>
      <c r="R1390" s="129"/>
      <c r="S1390" s="129"/>
      <c r="T1390" s="129"/>
    </row>
    <row r="1391" spans="1:20" x14ac:dyDescent="0.3">
      <c r="A1391" s="2" t="str">
        <f t="shared" ca="1" si="142"/>
        <v>A.83</v>
      </c>
      <c r="B1391" s="7">
        <v>52</v>
      </c>
      <c r="C1391" s="7" t="s">
        <v>1531</v>
      </c>
      <c r="D1391" s="53"/>
      <c r="E1391" s="6"/>
      <c r="F1391" s="28" t="s">
        <v>3378</v>
      </c>
      <c r="G1391" s="28"/>
      <c r="H1391" s="7" t="s">
        <v>1530</v>
      </c>
      <c r="J1391" s="7">
        <v>1</v>
      </c>
      <c r="K1391" s="7" t="s">
        <v>1641</v>
      </c>
      <c r="L1391" s="121"/>
      <c r="M1391" s="91">
        <f t="shared" si="140"/>
        <v>0</v>
      </c>
      <c r="N1391" s="7">
        <v>9.5</v>
      </c>
      <c r="O1391" s="91">
        <f t="shared" si="143"/>
        <v>0</v>
      </c>
      <c r="P1391" s="91">
        <f t="shared" si="141"/>
        <v>0</v>
      </c>
      <c r="Q1391" s="129"/>
      <c r="R1391" s="129"/>
      <c r="S1391" s="129"/>
      <c r="T1391" s="129"/>
    </row>
    <row r="1392" spans="1:20" x14ac:dyDescent="0.3">
      <c r="A1392" s="2" t="str">
        <f t="shared" ca="1" si="142"/>
        <v>A.83</v>
      </c>
      <c r="B1392" s="7">
        <v>53</v>
      </c>
      <c r="C1392" s="7" t="s">
        <v>1533</v>
      </c>
      <c r="D1392" s="53"/>
      <c r="E1392" s="6"/>
      <c r="F1392" s="28" t="s">
        <v>3379</v>
      </c>
      <c r="G1392" s="28"/>
      <c r="H1392" s="7" t="s">
        <v>1532</v>
      </c>
      <c r="J1392" s="7">
        <v>1</v>
      </c>
      <c r="K1392" s="7" t="s">
        <v>1641</v>
      </c>
      <c r="L1392" s="121"/>
      <c r="M1392" s="91">
        <f t="shared" si="140"/>
        <v>0</v>
      </c>
      <c r="N1392" s="7">
        <v>9.5</v>
      </c>
      <c r="O1392" s="91">
        <f t="shared" si="143"/>
        <v>0</v>
      </c>
      <c r="P1392" s="91">
        <f t="shared" si="141"/>
        <v>0</v>
      </c>
      <c r="Q1392" s="129"/>
      <c r="R1392" s="129"/>
      <c r="S1392" s="129"/>
      <c r="T1392" s="129"/>
    </row>
    <row r="1393" spans="1:20" x14ac:dyDescent="0.3">
      <c r="A1393" s="2" t="str">
        <f t="shared" ca="1" si="142"/>
        <v>A.83</v>
      </c>
      <c r="B1393" s="7">
        <v>54</v>
      </c>
      <c r="C1393" s="7" t="s">
        <v>1535</v>
      </c>
      <c r="D1393" s="53"/>
      <c r="E1393" s="6"/>
      <c r="F1393" s="28" t="s">
        <v>3380</v>
      </c>
      <c r="G1393" s="28"/>
      <c r="H1393" s="7" t="s">
        <v>1534</v>
      </c>
      <c r="J1393" s="7">
        <v>1</v>
      </c>
      <c r="K1393" s="7" t="s">
        <v>1641</v>
      </c>
      <c r="L1393" s="121"/>
      <c r="M1393" s="91">
        <f t="shared" si="140"/>
        <v>0</v>
      </c>
      <c r="N1393" s="7">
        <v>9.5</v>
      </c>
      <c r="O1393" s="91">
        <f t="shared" si="143"/>
        <v>0</v>
      </c>
      <c r="P1393" s="91">
        <f t="shared" si="141"/>
        <v>0</v>
      </c>
      <c r="Q1393" s="129"/>
      <c r="R1393" s="129"/>
      <c r="S1393" s="129"/>
      <c r="T1393" s="129"/>
    </row>
    <row r="1394" spans="1:20" x14ac:dyDescent="0.3">
      <c r="A1394" s="2" t="str">
        <f t="shared" ca="1" si="142"/>
        <v>A.83</v>
      </c>
      <c r="B1394" s="7">
        <v>55</v>
      </c>
      <c r="C1394" s="7" t="s">
        <v>1537</v>
      </c>
      <c r="D1394" s="53"/>
      <c r="E1394" s="6"/>
      <c r="F1394" s="28" t="s">
        <v>3381</v>
      </c>
      <c r="G1394" s="28"/>
      <c r="H1394" s="7" t="s">
        <v>1536</v>
      </c>
      <c r="J1394" s="7">
        <v>1</v>
      </c>
      <c r="K1394" s="7" t="s">
        <v>1641</v>
      </c>
      <c r="L1394" s="121"/>
      <c r="M1394" s="91">
        <f t="shared" si="140"/>
        <v>0</v>
      </c>
      <c r="N1394" s="7">
        <v>9.5</v>
      </c>
      <c r="O1394" s="91">
        <f t="shared" si="143"/>
        <v>0</v>
      </c>
      <c r="P1394" s="91">
        <f t="shared" si="141"/>
        <v>0</v>
      </c>
      <c r="Q1394" s="129"/>
      <c r="R1394" s="129"/>
      <c r="S1394" s="129"/>
      <c r="T1394" s="129"/>
    </row>
    <row r="1395" spans="1:20" x14ac:dyDescent="0.3">
      <c r="A1395" s="2" t="str">
        <f t="shared" ca="1" si="142"/>
        <v>A.83</v>
      </c>
      <c r="B1395" s="7">
        <v>56</v>
      </c>
      <c r="C1395" s="7" t="s">
        <v>1539</v>
      </c>
      <c r="D1395" s="53"/>
      <c r="E1395" s="6"/>
      <c r="F1395" s="28" t="s">
        <v>3382</v>
      </c>
      <c r="G1395" s="28"/>
      <c r="H1395" s="7" t="s">
        <v>1538</v>
      </c>
      <c r="J1395" s="7">
        <v>1</v>
      </c>
      <c r="K1395" s="7" t="s">
        <v>1641</v>
      </c>
      <c r="L1395" s="121"/>
      <c r="M1395" s="91">
        <f t="shared" si="140"/>
        <v>0</v>
      </c>
      <c r="N1395" s="7">
        <v>9.5</v>
      </c>
      <c r="O1395" s="91">
        <f t="shared" si="143"/>
        <v>0</v>
      </c>
      <c r="P1395" s="91">
        <f t="shared" si="141"/>
        <v>0</v>
      </c>
      <c r="Q1395" s="129"/>
      <c r="R1395" s="129"/>
      <c r="S1395" s="129"/>
      <c r="T1395" s="129"/>
    </row>
    <row r="1396" spans="1:20" x14ac:dyDescent="0.3">
      <c r="A1396" s="2" t="str">
        <f t="shared" ca="1" si="142"/>
        <v>A.83</v>
      </c>
      <c r="B1396" s="7">
        <v>57</v>
      </c>
      <c r="C1396" s="7" t="s">
        <v>1541</v>
      </c>
      <c r="D1396" s="53"/>
      <c r="E1396" s="6"/>
      <c r="F1396" s="28" t="s">
        <v>3383</v>
      </c>
      <c r="G1396" s="28"/>
      <c r="H1396" s="7" t="s">
        <v>1540</v>
      </c>
      <c r="J1396" s="7">
        <v>1</v>
      </c>
      <c r="K1396" s="7" t="s">
        <v>1641</v>
      </c>
      <c r="L1396" s="121"/>
      <c r="M1396" s="91">
        <f t="shared" si="140"/>
        <v>0</v>
      </c>
      <c r="N1396" s="7">
        <v>9.5</v>
      </c>
      <c r="O1396" s="91">
        <f t="shared" si="143"/>
        <v>0</v>
      </c>
      <c r="P1396" s="91">
        <f t="shared" si="141"/>
        <v>0</v>
      </c>
      <c r="Q1396" s="129"/>
      <c r="R1396" s="129"/>
      <c r="S1396" s="129"/>
      <c r="T1396" s="129"/>
    </row>
    <row r="1397" spans="1:20" x14ac:dyDescent="0.3">
      <c r="A1397" s="2" t="str">
        <f t="shared" ca="1" si="142"/>
        <v>A.83</v>
      </c>
      <c r="B1397" s="7">
        <v>58</v>
      </c>
      <c r="C1397" s="7" t="s">
        <v>1543</v>
      </c>
      <c r="D1397" s="53"/>
      <c r="E1397" s="6"/>
      <c r="F1397" s="28" t="s">
        <v>3384</v>
      </c>
      <c r="G1397" s="28"/>
      <c r="H1397" s="7" t="s">
        <v>1542</v>
      </c>
      <c r="J1397" s="7">
        <v>1</v>
      </c>
      <c r="K1397" s="7" t="s">
        <v>1641</v>
      </c>
      <c r="L1397" s="121"/>
      <c r="M1397" s="91">
        <f t="shared" si="140"/>
        <v>0</v>
      </c>
      <c r="N1397" s="7">
        <v>9.5</v>
      </c>
      <c r="O1397" s="91">
        <f t="shared" si="143"/>
        <v>0</v>
      </c>
      <c r="P1397" s="91">
        <f t="shared" si="141"/>
        <v>0</v>
      </c>
      <c r="Q1397" s="129"/>
      <c r="R1397" s="129"/>
      <c r="S1397" s="129"/>
      <c r="T1397" s="129"/>
    </row>
    <row r="1398" spans="1:20" x14ac:dyDescent="0.3">
      <c r="A1398" s="2" t="str">
        <f t="shared" ca="1" si="142"/>
        <v>A.83</v>
      </c>
      <c r="B1398" s="7">
        <v>59</v>
      </c>
      <c r="C1398" s="7" t="s">
        <v>1545</v>
      </c>
      <c r="D1398" s="53"/>
      <c r="E1398" s="6"/>
      <c r="F1398" s="28" t="s">
        <v>3385</v>
      </c>
      <c r="G1398" s="28"/>
      <c r="H1398" s="7" t="s">
        <v>1544</v>
      </c>
      <c r="J1398" s="7">
        <v>1</v>
      </c>
      <c r="K1398" s="7" t="s">
        <v>1641</v>
      </c>
      <c r="L1398" s="121"/>
      <c r="M1398" s="91">
        <f t="shared" si="140"/>
        <v>0</v>
      </c>
      <c r="N1398" s="7">
        <v>9.5</v>
      </c>
      <c r="O1398" s="91">
        <f t="shared" si="143"/>
        <v>0</v>
      </c>
      <c r="P1398" s="91">
        <f t="shared" si="141"/>
        <v>0</v>
      </c>
      <c r="Q1398" s="129"/>
      <c r="R1398" s="129"/>
      <c r="S1398" s="129"/>
      <c r="T1398" s="129"/>
    </row>
    <row r="1399" spans="1:20" x14ac:dyDescent="0.3">
      <c r="A1399" s="2" t="str">
        <f t="shared" ca="1" si="142"/>
        <v>A.83</v>
      </c>
      <c r="B1399" s="7">
        <v>60</v>
      </c>
      <c r="C1399" s="7" t="s">
        <v>1547</v>
      </c>
      <c r="D1399" s="53"/>
      <c r="E1399" s="6"/>
      <c r="F1399" s="28" t="s">
        <v>3386</v>
      </c>
      <c r="G1399" s="28"/>
      <c r="H1399" s="7" t="s">
        <v>1546</v>
      </c>
      <c r="J1399" s="7">
        <v>1</v>
      </c>
      <c r="K1399" s="7" t="s">
        <v>1641</v>
      </c>
      <c r="L1399" s="121"/>
      <c r="M1399" s="91">
        <f t="shared" si="140"/>
        <v>0</v>
      </c>
      <c r="N1399" s="7">
        <v>22</v>
      </c>
      <c r="O1399" s="91">
        <f t="shared" si="143"/>
        <v>0</v>
      </c>
      <c r="P1399" s="91">
        <f t="shared" si="141"/>
        <v>0</v>
      </c>
      <c r="Q1399" s="129"/>
      <c r="R1399" s="129"/>
      <c r="S1399" s="129"/>
      <c r="T1399" s="129"/>
    </row>
    <row r="1400" spans="1:20" x14ac:dyDescent="0.3">
      <c r="A1400" s="2" t="str">
        <f t="shared" ca="1" si="142"/>
        <v>A.83</v>
      </c>
      <c r="B1400" s="7">
        <v>61</v>
      </c>
      <c r="C1400" s="7" t="s">
        <v>1550</v>
      </c>
      <c r="D1400" s="53"/>
      <c r="E1400" s="6"/>
      <c r="F1400" s="28" t="s">
        <v>3387</v>
      </c>
      <c r="G1400" s="28"/>
      <c r="H1400" s="7" t="s">
        <v>1549</v>
      </c>
      <c r="J1400" s="7">
        <v>1</v>
      </c>
      <c r="K1400" s="7" t="s">
        <v>1641</v>
      </c>
      <c r="L1400" s="121"/>
      <c r="M1400" s="91">
        <f t="shared" si="140"/>
        <v>0</v>
      </c>
      <c r="N1400" s="7">
        <v>22</v>
      </c>
      <c r="O1400" s="91">
        <f t="shared" si="143"/>
        <v>0</v>
      </c>
      <c r="P1400" s="91">
        <f t="shared" si="141"/>
        <v>0</v>
      </c>
      <c r="Q1400" s="129"/>
      <c r="R1400" s="129"/>
      <c r="S1400" s="129"/>
      <c r="T1400" s="129"/>
    </row>
    <row r="1401" spans="1:20" x14ac:dyDescent="0.3">
      <c r="A1401" s="2" t="str">
        <f t="shared" ca="1" si="142"/>
        <v>A.83</v>
      </c>
      <c r="B1401" s="7">
        <v>62</v>
      </c>
      <c r="C1401" s="7" t="s">
        <v>1552</v>
      </c>
      <c r="D1401" s="53"/>
      <c r="E1401" s="6"/>
      <c r="F1401" s="28" t="s">
        <v>3388</v>
      </c>
      <c r="G1401" s="28"/>
      <c r="H1401" s="7" t="s">
        <v>1551</v>
      </c>
      <c r="J1401" s="7">
        <v>1</v>
      </c>
      <c r="K1401" s="7" t="s">
        <v>1641</v>
      </c>
      <c r="L1401" s="121"/>
      <c r="M1401" s="91">
        <f t="shared" si="140"/>
        <v>0</v>
      </c>
      <c r="N1401" s="7">
        <v>22</v>
      </c>
      <c r="O1401" s="91">
        <f t="shared" si="143"/>
        <v>0</v>
      </c>
      <c r="P1401" s="91">
        <f t="shared" si="141"/>
        <v>0</v>
      </c>
      <c r="Q1401" s="129"/>
      <c r="R1401" s="129"/>
      <c r="S1401" s="129"/>
      <c r="T1401" s="129"/>
    </row>
    <row r="1402" spans="1:20" x14ac:dyDescent="0.3">
      <c r="A1402" s="2" t="str">
        <f t="shared" ca="1" si="142"/>
        <v>A.83</v>
      </c>
      <c r="B1402" s="7">
        <v>63</v>
      </c>
      <c r="C1402" s="7" t="s">
        <v>1554</v>
      </c>
      <c r="D1402" s="53"/>
      <c r="E1402" s="6"/>
      <c r="F1402" s="28" t="s">
        <v>3389</v>
      </c>
      <c r="G1402" s="28"/>
      <c r="H1402" s="7" t="s">
        <v>1553</v>
      </c>
      <c r="J1402" s="7">
        <v>1</v>
      </c>
      <c r="K1402" s="7" t="s">
        <v>1641</v>
      </c>
      <c r="L1402" s="121"/>
      <c r="M1402" s="91">
        <f t="shared" si="140"/>
        <v>0</v>
      </c>
      <c r="N1402" s="7">
        <v>22</v>
      </c>
      <c r="O1402" s="91">
        <f t="shared" si="143"/>
        <v>0</v>
      </c>
      <c r="P1402" s="91">
        <f t="shared" si="141"/>
        <v>0</v>
      </c>
      <c r="Q1402" s="129"/>
      <c r="R1402" s="129"/>
      <c r="S1402" s="129"/>
      <c r="T1402" s="129"/>
    </row>
    <row r="1403" spans="1:20" x14ac:dyDescent="0.3">
      <c r="A1403" s="2" t="str">
        <f t="shared" ca="1" si="142"/>
        <v>A.83</v>
      </c>
      <c r="B1403" s="7">
        <v>64</v>
      </c>
      <c r="C1403" s="7" t="s">
        <v>1556</v>
      </c>
      <c r="D1403" s="53"/>
      <c r="E1403" s="6"/>
      <c r="F1403" s="28" t="s">
        <v>3390</v>
      </c>
      <c r="G1403" s="28"/>
      <c r="H1403" s="7" t="s">
        <v>1555</v>
      </c>
      <c r="J1403" s="7">
        <v>2</v>
      </c>
      <c r="K1403" s="7" t="s">
        <v>1641</v>
      </c>
      <c r="L1403" s="121"/>
      <c r="M1403" s="91">
        <f t="shared" si="140"/>
        <v>0</v>
      </c>
      <c r="N1403" s="7">
        <v>22</v>
      </c>
      <c r="O1403" s="91">
        <f t="shared" si="143"/>
        <v>0</v>
      </c>
      <c r="P1403" s="91">
        <f t="shared" si="141"/>
        <v>0</v>
      </c>
      <c r="Q1403" s="129"/>
      <c r="R1403" s="129"/>
      <c r="S1403" s="129"/>
      <c r="T1403" s="129"/>
    </row>
    <row r="1404" spans="1:20" x14ac:dyDescent="0.3">
      <c r="A1404" s="2" t="str">
        <f t="shared" ca="1" si="142"/>
        <v>A.83</v>
      </c>
      <c r="B1404" s="7">
        <v>65</v>
      </c>
      <c r="C1404" s="7" t="s">
        <v>1558</v>
      </c>
      <c r="D1404" s="53"/>
      <c r="E1404" s="6"/>
      <c r="F1404" s="28" t="s">
        <v>3391</v>
      </c>
      <c r="G1404" s="28"/>
      <c r="H1404" s="7" t="s">
        <v>1557</v>
      </c>
      <c r="J1404" s="7">
        <v>3</v>
      </c>
      <c r="K1404" s="7" t="s">
        <v>1641</v>
      </c>
      <c r="L1404" s="121"/>
      <c r="M1404" s="91">
        <f t="shared" ref="M1404:M1423" si="144">J1404*L1404</f>
        <v>0</v>
      </c>
      <c r="N1404" s="7">
        <v>22</v>
      </c>
      <c r="O1404" s="91">
        <f t="shared" si="143"/>
        <v>0</v>
      </c>
      <c r="P1404" s="91">
        <f t="shared" ref="P1404:P1423" si="145">J1404*O1404</f>
        <v>0</v>
      </c>
      <c r="Q1404" s="129"/>
      <c r="R1404" s="129"/>
      <c r="S1404" s="129"/>
      <c r="T1404" s="129"/>
    </row>
    <row r="1405" spans="1:20" x14ac:dyDescent="0.3">
      <c r="A1405" s="2" t="str">
        <f t="shared" ref="A1405:A1423" ca="1" si="146">IF(D1404="",A1404,D1404)</f>
        <v>A.83</v>
      </c>
      <c r="B1405" s="7">
        <v>66</v>
      </c>
      <c r="C1405" s="7" t="s">
        <v>1560</v>
      </c>
      <c r="D1405" s="53"/>
      <c r="E1405" s="6"/>
      <c r="F1405" s="28" t="s">
        <v>3392</v>
      </c>
      <c r="G1405" s="28"/>
      <c r="H1405" s="7" t="s">
        <v>1559</v>
      </c>
      <c r="J1405" s="7">
        <v>2</v>
      </c>
      <c r="K1405" s="7" t="s">
        <v>1641</v>
      </c>
      <c r="L1405" s="121"/>
      <c r="M1405" s="91">
        <f t="shared" si="144"/>
        <v>0</v>
      </c>
      <c r="N1405" s="7">
        <v>22</v>
      </c>
      <c r="O1405" s="91">
        <f t="shared" ref="O1405:O1423" si="147">+ROUND(+L1405*(100+N1405)/100,2)</f>
        <v>0</v>
      </c>
      <c r="P1405" s="91">
        <f t="shared" si="145"/>
        <v>0</v>
      </c>
      <c r="Q1405" s="129"/>
      <c r="R1405" s="129"/>
      <c r="S1405" s="129"/>
      <c r="T1405" s="129"/>
    </row>
    <row r="1406" spans="1:20" x14ac:dyDescent="0.3">
      <c r="A1406" s="2" t="str">
        <f t="shared" ca="1" si="146"/>
        <v>A.83</v>
      </c>
      <c r="B1406" s="7">
        <v>67</v>
      </c>
      <c r="C1406" s="7" t="s">
        <v>1562</v>
      </c>
      <c r="D1406" s="53"/>
      <c r="E1406" s="6"/>
      <c r="F1406" s="28" t="s">
        <v>3393</v>
      </c>
      <c r="G1406" s="28"/>
      <c r="H1406" s="7" t="s">
        <v>1561</v>
      </c>
      <c r="J1406" s="7">
        <v>1</v>
      </c>
      <c r="K1406" s="7" t="s">
        <v>1641</v>
      </c>
      <c r="L1406" s="121"/>
      <c r="M1406" s="91">
        <f t="shared" si="144"/>
        <v>0</v>
      </c>
      <c r="N1406" s="7">
        <v>22</v>
      </c>
      <c r="O1406" s="91">
        <f t="shared" si="147"/>
        <v>0</v>
      </c>
      <c r="P1406" s="91">
        <f t="shared" si="145"/>
        <v>0</v>
      </c>
      <c r="Q1406" s="129"/>
      <c r="R1406" s="129"/>
      <c r="S1406" s="129"/>
      <c r="T1406" s="129"/>
    </row>
    <row r="1407" spans="1:20" x14ac:dyDescent="0.3">
      <c r="A1407" s="2" t="str">
        <f t="shared" ca="1" si="146"/>
        <v>A.83</v>
      </c>
      <c r="B1407" s="7">
        <v>68</v>
      </c>
      <c r="C1407" s="7" t="s">
        <v>1564</v>
      </c>
      <c r="D1407" s="53"/>
      <c r="E1407" s="6"/>
      <c r="F1407" s="28" t="s">
        <v>3394</v>
      </c>
      <c r="G1407" s="28"/>
      <c r="H1407" s="7" t="s">
        <v>1563</v>
      </c>
      <c r="J1407" s="7">
        <v>2</v>
      </c>
      <c r="K1407" s="7" t="s">
        <v>1641</v>
      </c>
      <c r="L1407" s="121"/>
      <c r="M1407" s="91">
        <f t="shared" si="144"/>
        <v>0</v>
      </c>
      <c r="N1407" s="7">
        <v>22</v>
      </c>
      <c r="O1407" s="91">
        <f t="shared" si="147"/>
        <v>0</v>
      </c>
      <c r="P1407" s="91">
        <f t="shared" si="145"/>
        <v>0</v>
      </c>
      <c r="Q1407" s="129"/>
      <c r="R1407" s="129"/>
      <c r="S1407" s="129"/>
      <c r="T1407" s="129"/>
    </row>
    <row r="1408" spans="1:20" x14ac:dyDescent="0.3">
      <c r="A1408" s="2" t="str">
        <f t="shared" ca="1" si="146"/>
        <v>A.83</v>
      </c>
      <c r="B1408" s="7">
        <v>69</v>
      </c>
      <c r="C1408" s="7" t="s">
        <v>1566</v>
      </c>
      <c r="D1408" s="53"/>
      <c r="E1408" s="6"/>
      <c r="F1408" s="28" t="s">
        <v>3395</v>
      </c>
      <c r="G1408" s="28"/>
      <c r="H1408" s="7" t="s">
        <v>1565</v>
      </c>
      <c r="J1408" s="7">
        <v>7</v>
      </c>
      <c r="K1408" s="7" t="s">
        <v>1641</v>
      </c>
      <c r="L1408" s="121"/>
      <c r="M1408" s="91">
        <f t="shared" si="144"/>
        <v>0</v>
      </c>
      <c r="N1408" s="7">
        <v>22</v>
      </c>
      <c r="O1408" s="91">
        <f t="shared" si="147"/>
        <v>0</v>
      </c>
      <c r="P1408" s="91">
        <f t="shared" si="145"/>
        <v>0</v>
      </c>
      <c r="Q1408" s="129"/>
      <c r="R1408" s="129"/>
      <c r="S1408" s="129"/>
      <c r="T1408" s="129"/>
    </row>
    <row r="1409" spans="1:20" x14ac:dyDescent="0.3">
      <c r="A1409" s="2" t="str">
        <f t="shared" ca="1" si="146"/>
        <v>A.83</v>
      </c>
      <c r="B1409" s="7">
        <v>70</v>
      </c>
      <c r="C1409" s="7" t="s">
        <v>1568</v>
      </c>
      <c r="D1409" s="53"/>
      <c r="E1409" s="6"/>
      <c r="F1409" s="28" t="s">
        <v>3396</v>
      </c>
      <c r="G1409" s="28"/>
      <c r="H1409" s="7" t="s">
        <v>1567</v>
      </c>
      <c r="J1409" s="7">
        <v>2</v>
      </c>
      <c r="K1409" s="7" t="s">
        <v>1641</v>
      </c>
      <c r="L1409" s="121"/>
      <c r="M1409" s="91">
        <f t="shared" si="144"/>
        <v>0</v>
      </c>
      <c r="N1409" s="7">
        <v>9.5</v>
      </c>
      <c r="O1409" s="91">
        <f t="shared" si="147"/>
        <v>0</v>
      </c>
      <c r="P1409" s="91">
        <f t="shared" si="145"/>
        <v>0</v>
      </c>
      <c r="Q1409" s="129"/>
      <c r="R1409" s="129"/>
      <c r="S1409" s="129"/>
      <c r="T1409" s="129"/>
    </row>
    <row r="1410" spans="1:20" x14ac:dyDescent="0.3">
      <c r="A1410" s="2" t="str">
        <f t="shared" ca="1" si="146"/>
        <v>A.83</v>
      </c>
      <c r="B1410" s="7">
        <v>71</v>
      </c>
      <c r="C1410" s="7" t="s">
        <v>1570</v>
      </c>
      <c r="D1410" s="53"/>
      <c r="E1410" s="6"/>
      <c r="F1410" s="28" t="s">
        <v>3397</v>
      </c>
      <c r="G1410" s="28"/>
      <c r="H1410" s="7" t="s">
        <v>1569</v>
      </c>
      <c r="J1410" s="7">
        <v>3</v>
      </c>
      <c r="K1410" s="7" t="s">
        <v>1641</v>
      </c>
      <c r="L1410" s="121"/>
      <c r="M1410" s="91">
        <f t="shared" si="144"/>
        <v>0</v>
      </c>
      <c r="N1410" s="7">
        <v>9.5</v>
      </c>
      <c r="O1410" s="91">
        <f t="shared" si="147"/>
        <v>0</v>
      </c>
      <c r="P1410" s="91">
        <f t="shared" si="145"/>
        <v>0</v>
      </c>
      <c r="Q1410" s="129"/>
      <c r="R1410" s="129"/>
      <c r="S1410" s="129"/>
      <c r="T1410" s="129"/>
    </row>
    <row r="1411" spans="1:20" x14ac:dyDescent="0.3">
      <c r="A1411" s="2" t="str">
        <f t="shared" ca="1" si="146"/>
        <v>A.83</v>
      </c>
      <c r="B1411" s="7">
        <v>72</v>
      </c>
      <c r="C1411" s="7" t="s">
        <v>1572</v>
      </c>
      <c r="D1411" s="53"/>
      <c r="E1411" s="6"/>
      <c r="F1411" s="28" t="s">
        <v>3398</v>
      </c>
      <c r="G1411" s="28"/>
      <c r="H1411" s="7" t="s">
        <v>1571</v>
      </c>
      <c r="J1411" s="7">
        <v>3</v>
      </c>
      <c r="K1411" s="7" t="s">
        <v>1641</v>
      </c>
      <c r="L1411" s="121"/>
      <c r="M1411" s="91">
        <f t="shared" si="144"/>
        <v>0</v>
      </c>
      <c r="N1411" s="7">
        <v>9.5</v>
      </c>
      <c r="O1411" s="91">
        <f t="shared" si="147"/>
        <v>0</v>
      </c>
      <c r="P1411" s="91">
        <f t="shared" si="145"/>
        <v>0</v>
      </c>
      <c r="Q1411" s="129"/>
      <c r="R1411" s="129"/>
      <c r="S1411" s="129"/>
      <c r="T1411" s="129"/>
    </row>
    <row r="1412" spans="1:20" x14ac:dyDescent="0.3">
      <c r="A1412" s="2" t="str">
        <f t="shared" ca="1" si="146"/>
        <v>A.83</v>
      </c>
      <c r="B1412" s="7">
        <v>73</v>
      </c>
      <c r="C1412" s="7" t="s">
        <v>1574</v>
      </c>
      <c r="D1412" s="53"/>
      <c r="E1412" s="6"/>
      <c r="F1412" s="28" t="s">
        <v>3399</v>
      </c>
      <c r="G1412" s="28"/>
      <c r="H1412" s="7" t="s">
        <v>1573</v>
      </c>
      <c r="J1412" s="7">
        <v>3</v>
      </c>
      <c r="K1412" s="7" t="s">
        <v>1641</v>
      </c>
      <c r="L1412" s="121"/>
      <c r="M1412" s="91">
        <f t="shared" si="144"/>
        <v>0</v>
      </c>
      <c r="N1412" s="7">
        <v>9.5</v>
      </c>
      <c r="O1412" s="91">
        <f t="shared" si="147"/>
        <v>0</v>
      </c>
      <c r="P1412" s="91">
        <f t="shared" si="145"/>
        <v>0</v>
      </c>
      <c r="Q1412" s="129"/>
      <c r="R1412" s="129"/>
      <c r="S1412" s="129"/>
      <c r="T1412" s="129"/>
    </row>
    <row r="1413" spans="1:20" x14ac:dyDescent="0.3">
      <c r="A1413" s="2" t="str">
        <f t="shared" ca="1" si="146"/>
        <v>A.83</v>
      </c>
      <c r="B1413" s="7">
        <v>74</v>
      </c>
      <c r="C1413" s="7" t="s">
        <v>1576</v>
      </c>
      <c r="D1413" s="53"/>
      <c r="E1413" s="6"/>
      <c r="F1413" s="28" t="s">
        <v>3400</v>
      </c>
      <c r="G1413" s="28"/>
      <c r="H1413" s="7" t="s">
        <v>1575</v>
      </c>
      <c r="J1413" s="7">
        <v>3</v>
      </c>
      <c r="K1413" s="7" t="s">
        <v>1641</v>
      </c>
      <c r="L1413" s="121"/>
      <c r="M1413" s="91">
        <f t="shared" si="144"/>
        <v>0</v>
      </c>
      <c r="N1413" s="7">
        <v>9.5</v>
      </c>
      <c r="O1413" s="91">
        <f t="shared" si="147"/>
        <v>0</v>
      </c>
      <c r="P1413" s="91">
        <f t="shared" si="145"/>
        <v>0</v>
      </c>
      <c r="Q1413" s="129"/>
      <c r="R1413" s="129"/>
      <c r="S1413" s="129"/>
      <c r="T1413" s="129"/>
    </row>
    <row r="1414" spans="1:20" ht="31.2" x14ac:dyDescent="0.3">
      <c r="A1414" s="2" t="str">
        <f t="shared" ca="1" si="146"/>
        <v>A.83</v>
      </c>
      <c r="B1414" s="7">
        <v>75</v>
      </c>
      <c r="C1414" s="7" t="s">
        <v>1578</v>
      </c>
      <c r="D1414" s="53"/>
      <c r="E1414" s="6"/>
      <c r="F1414" s="28" t="s">
        <v>3401</v>
      </c>
      <c r="G1414" s="28"/>
      <c r="H1414" s="7" t="s">
        <v>1577</v>
      </c>
      <c r="J1414" s="7">
        <v>5</v>
      </c>
      <c r="K1414" s="7" t="s">
        <v>1641</v>
      </c>
      <c r="L1414" s="121"/>
      <c r="M1414" s="91">
        <f t="shared" si="144"/>
        <v>0</v>
      </c>
      <c r="N1414" s="7">
        <v>9.5</v>
      </c>
      <c r="O1414" s="91">
        <f t="shared" si="147"/>
        <v>0</v>
      </c>
      <c r="P1414" s="91">
        <f t="shared" si="145"/>
        <v>0</v>
      </c>
      <c r="Q1414" s="129"/>
      <c r="R1414" s="129"/>
      <c r="S1414" s="129"/>
      <c r="T1414" s="129"/>
    </row>
    <row r="1415" spans="1:20" ht="31.2" x14ac:dyDescent="0.3">
      <c r="A1415" s="2" t="str">
        <f t="shared" ca="1" si="146"/>
        <v>A.83</v>
      </c>
      <c r="B1415" s="7">
        <v>76</v>
      </c>
      <c r="C1415" s="7" t="s">
        <v>1580</v>
      </c>
      <c r="D1415" s="53"/>
      <c r="E1415" s="6"/>
      <c r="F1415" s="28" t="s">
        <v>3402</v>
      </c>
      <c r="G1415" s="28"/>
      <c r="H1415" s="7" t="s">
        <v>1579</v>
      </c>
      <c r="J1415" s="7">
        <v>5</v>
      </c>
      <c r="K1415" s="7" t="s">
        <v>1641</v>
      </c>
      <c r="L1415" s="121"/>
      <c r="M1415" s="91">
        <f t="shared" si="144"/>
        <v>0</v>
      </c>
      <c r="N1415" s="7">
        <v>9.5</v>
      </c>
      <c r="O1415" s="91">
        <f t="shared" si="147"/>
        <v>0</v>
      </c>
      <c r="P1415" s="91">
        <f t="shared" si="145"/>
        <v>0</v>
      </c>
      <c r="Q1415" s="129"/>
      <c r="R1415" s="129"/>
      <c r="S1415" s="129"/>
      <c r="T1415" s="129"/>
    </row>
    <row r="1416" spans="1:20" x14ac:dyDescent="0.3">
      <c r="A1416" s="2" t="str">
        <f t="shared" ca="1" si="146"/>
        <v>A.83</v>
      </c>
      <c r="B1416" s="7">
        <v>77</v>
      </c>
      <c r="C1416" s="7" t="s">
        <v>1582</v>
      </c>
      <c r="D1416" s="53"/>
      <c r="E1416" s="6"/>
      <c r="F1416" s="28" t="s">
        <v>3403</v>
      </c>
      <c r="G1416" s="28"/>
      <c r="H1416" s="7" t="s">
        <v>1581</v>
      </c>
      <c r="J1416" s="7">
        <v>6</v>
      </c>
      <c r="K1416" s="7" t="s">
        <v>1641</v>
      </c>
      <c r="L1416" s="121"/>
      <c r="M1416" s="91">
        <f t="shared" si="144"/>
        <v>0</v>
      </c>
      <c r="N1416" s="7">
        <v>9.5</v>
      </c>
      <c r="O1416" s="91">
        <f t="shared" si="147"/>
        <v>0</v>
      </c>
      <c r="P1416" s="91">
        <f t="shared" si="145"/>
        <v>0</v>
      </c>
      <c r="Q1416" s="129"/>
      <c r="R1416" s="129"/>
      <c r="S1416" s="129"/>
      <c r="T1416" s="129"/>
    </row>
    <row r="1417" spans="1:20" x14ac:dyDescent="0.3">
      <c r="A1417" s="2" t="str">
        <f t="shared" ca="1" si="146"/>
        <v>A.83</v>
      </c>
      <c r="B1417" s="7">
        <v>78</v>
      </c>
      <c r="C1417" s="7" t="s">
        <v>1584</v>
      </c>
      <c r="D1417" s="53"/>
      <c r="E1417" s="6"/>
      <c r="F1417" s="28" t="s">
        <v>3404</v>
      </c>
      <c r="G1417" s="28"/>
      <c r="H1417" s="7" t="s">
        <v>1583</v>
      </c>
      <c r="J1417" s="7">
        <v>6</v>
      </c>
      <c r="K1417" s="7" t="s">
        <v>1641</v>
      </c>
      <c r="L1417" s="121"/>
      <c r="M1417" s="91">
        <f t="shared" si="144"/>
        <v>0</v>
      </c>
      <c r="N1417" s="7">
        <v>9.5</v>
      </c>
      <c r="O1417" s="91">
        <f t="shared" si="147"/>
        <v>0</v>
      </c>
      <c r="P1417" s="91">
        <f t="shared" si="145"/>
        <v>0</v>
      </c>
      <c r="Q1417" s="129"/>
      <c r="R1417" s="129"/>
      <c r="S1417" s="129"/>
      <c r="T1417" s="129"/>
    </row>
    <row r="1418" spans="1:20" x14ac:dyDescent="0.3">
      <c r="A1418" s="2" t="str">
        <f t="shared" ca="1" si="146"/>
        <v>A.83</v>
      </c>
      <c r="B1418" s="7">
        <v>79</v>
      </c>
      <c r="C1418" s="7" t="s">
        <v>1586</v>
      </c>
      <c r="D1418" s="53"/>
      <c r="E1418" s="6"/>
      <c r="F1418" s="28" t="s">
        <v>3405</v>
      </c>
      <c r="G1418" s="28"/>
      <c r="H1418" s="7" t="s">
        <v>1585</v>
      </c>
      <c r="J1418" s="7">
        <v>3</v>
      </c>
      <c r="K1418" s="7" t="s">
        <v>1641</v>
      </c>
      <c r="L1418" s="121"/>
      <c r="M1418" s="91">
        <f t="shared" si="144"/>
        <v>0</v>
      </c>
      <c r="N1418" s="7">
        <v>9.5</v>
      </c>
      <c r="O1418" s="91">
        <f t="shared" si="147"/>
        <v>0</v>
      </c>
      <c r="P1418" s="91">
        <f t="shared" si="145"/>
        <v>0</v>
      </c>
      <c r="Q1418" s="129"/>
      <c r="R1418" s="129"/>
      <c r="S1418" s="129"/>
      <c r="T1418" s="129"/>
    </row>
    <row r="1419" spans="1:20" x14ac:dyDescent="0.3">
      <c r="A1419" s="2" t="str">
        <f t="shared" ca="1" si="146"/>
        <v>A.83</v>
      </c>
      <c r="B1419" s="7">
        <v>80</v>
      </c>
      <c r="C1419" s="7" t="s">
        <v>1588</v>
      </c>
      <c r="D1419" s="53"/>
      <c r="E1419" s="6"/>
      <c r="F1419" s="28" t="s">
        <v>3406</v>
      </c>
      <c r="G1419" s="28"/>
      <c r="H1419" s="7" t="s">
        <v>1587</v>
      </c>
      <c r="J1419" s="7">
        <v>4</v>
      </c>
      <c r="K1419" s="7" t="s">
        <v>1641</v>
      </c>
      <c r="L1419" s="121"/>
      <c r="M1419" s="91">
        <f t="shared" si="144"/>
        <v>0</v>
      </c>
      <c r="N1419" s="7">
        <v>9.5</v>
      </c>
      <c r="O1419" s="91">
        <f t="shared" si="147"/>
        <v>0</v>
      </c>
      <c r="P1419" s="91">
        <f t="shared" si="145"/>
        <v>0</v>
      </c>
      <c r="Q1419" s="129"/>
      <c r="R1419" s="129"/>
      <c r="S1419" s="129"/>
      <c r="T1419" s="129"/>
    </row>
    <row r="1420" spans="1:20" x14ac:dyDescent="0.3">
      <c r="A1420" s="2" t="str">
        <f t="shared" ca="1" si="146"/>
        <v>A.83</v>
      </c>
      <c r="B1420" s="7">
        <v>81</v>
      </c>
      <c r="C1420" s="7" t="s">
        <v>1590</v>
      </c>
      <c r="D1420" s="53"/>
      <c r="E1420" s="6"/>
      <c r="F1420" s="28" t="s">
        <v>3407</v>
      </c>
      <c r="G1420" s="28"/>
      <c r="H1420" s="7" t="s">
        <v>1589</v>
      </c>
      <c r="J1420" s="7">
        <v>1</v>
      </c>
      <c r="K1420" s="7" t="s">
        <v>1641</v>
      </c>
      <c r="L1420" s="121"/>
      <c r="M1420" s="91">
        <f t="shared" si="144"/>
        <v>0</v>
      </c>
      <c r="N1420" s="7">
        <v>9.5</v>
      </c>
      <c r="O1420" s="91">
        <f t="shared" si="147"/>
        <v>0</v>
      </c>
      <c r="P1420" s="91">
        <f t="shared" si="145"/>
        <v>0</v>
      </c>
      <c r="Q1420" s="129"/>
      <c r="R1420" s="129"/>
      <c r="S1420" s="129"/>
      <c r="T1420" s="129"/>
    </row>
    <row r="1421" spans="1:20" x14ac:dyDescent="0.3">
      <c r="A1421" s="2" t="str">
        <f t="shared" ca="1" si="146"/>
        <v>A.83</v>
      </c>
      <c r="B1421" s="7">
        <v>82</v>
      </c>
      <c r="C1421" s="7" t="s">
        <v>1592</v>
      </c>
      <c r="D1421" s="53"/>
      <c r="E1421" s="6"/>
      <c r="F1421" s="28" t="s">
        <v>3408</v>
      </c>
      <c r="G1421" s="28"/>
      <c r="H1421" s="7" t="s">
        <v>1591</v>
      </c>
      <c r="J1421" s="7">
        <v>30</v>
      </c>
      <c r="K1421" s="7" t="s">
        <v>1641</v>
      </c>
      <c r="L1421" s="121"/>
      <c r="M1421" s="91">
        <f t="shared" si="144"/>
        <v>0</v>
      </c>
      <c r="N1421" s="7">
        <v>9.5</v>
      </c>
      <c r="O1421" s="91">
        <f t="shared" si="147"/>
        <v>0</v>
      </c>
      <c r="P1421" s="91">
        <f t="shared" si="145"/>
        <v>0</v>
      </c>
      <c r="Q1421" s="129"/>
      <c r="R1421" s="129"/>
      <c r="S1421" s="129"/>
      <c r="T1421" s="129"/>
    </row>
    <row r="1422" spans="1:20" x14ac:dyDescent="0.3">
      <c r="A1422" s="2" t="str">
        <f t="shared" ca="1" si="146"/>
        <v>A.83</v>
      </c>
      <c r="B1422" s="7">
        <v>83</v>
      </c>
      <c r="C1422" s="7" t="s">
        <v>1594</v>
      </c>
      <c r="D1422" s="53"/>
      <c r="E1422" s="6"/>
      <c r="F1422" s="28" t="s">
        <v>3409</v>
      </c>
      <c r="G1422" s="28"/>
      <c r="H1422" s="7" t="s">
        <v>1593</v>
      </c>
      <c r="J1422" s="7">
        <v>30</v>
      </c>
      <c r="K1422" s="7" t="s">
        <v>1641</v>
      </c>
      <c r="L1422" s="121"/>
      <c r="M1422" s="91">
        <f t="shared" si="144"/>
        <v>0</v>
      </c>
      <c r="N1422" s="7">
        <v>9.5</v>
      </c>
      <c r="O1422" s="91">
        <f t="shared" si="147"/>
        <v>0</v>
      </c>
      <c r="P1422" s="91">
        <f t="shared" si="145"/>
        <v>0</v>
      </c>
      <c r="Q1422" s="129"/>
      <c r="R1422" s="129"/>
      <c r="S1422" s="129"/>
      <c r="T1422" s="129"/>
    </row>
    <row r="1423" spans="1:20" x14ac:dyDescent="0.3">
      <c r="A1423" s="2" t="str">
        <f t="shared" ca="1" si="146"/>
        <v>A.83</v>
      </c>
      <c r="B1423" s="7">
        <v>84</v>
      </c>
      <c r="C1423" s="7" t="s">
        <v>1597</v>
      </c>
      <c r="D1423" s="53"/>
      <c r="E1423" s="6"/>
      <c r="F1423" s="28" t="s">
        <v>3410</v>
      </c>
      <c r="G1423" s="28"/>
      <c r="H1423" s="7" t="s">
        <v>1596</v>
      </c>
      <c r="J1423" s="7">
        <v>3</v>
      </c>
      <c r="K1423" s="7" t="s">
        <v>1641</v>
      </c>
      <c r="L1423" s="121"/>
      <c r="M1423" s="91">
        <f t="shared" si="144"/>
        <v>0</v>
      </c>
      <c r="N1423" s="7">
        <v>9.5</v>
      </c>
      <c r="O1423" s="91">
        <f t="shared" si="147"/>
        <v>0</v>
      </c>
      <c r="P1423" s="91">
        <f t="shared" si="145"/>
        <v>0</v>
      </c>
      <c r="Q1423" s="129"/>
      <c r="R1423" s="129"/>
      <c r="S1423" s="129"/>
      <c r="T1423" s="129"/>
    </row>
    <row r="1424" spans="1:20" x14ac:dyDescent="0.3">
      <c r="A1424" s="49" t="s">
        <v>1682</v>
      </c>
      <c r="B1424" s="50"/>
      <c r="C1424" s="50"/>
      <c r="D1424" s="50"/>
      <c r="E1424" s="50"/>
      <c r="F1424" s="50"/>
      <c r="G1424" s="50"/>
      <c r="H1424" s="50"/>
      <c r="I1424" s="50"/>
      <c r="J1424" s="50"/>
      <c r="K1424" s="50"/>
      <c r="L1424" s="124">
        <f>SUM(L1340:L1423)</f>
        <v>0</v>
      </c>
      <c r="M1424" s="97">
        <f>SUM(M1340:M1423)</f>
        <v>0</v>
      </c>
      <c r="N1424" s="50"/>
      <c r="O1424" s="97">
        <f>SUM(O1340:O1423)</f>
        <v>0</v>
      </c>
      <c r="P1424" s="97">
        <f>SUM(P1340:P1423)</f>
        <v>0</v>
      </c>
      <c r="Q1424" s="130"/>
      <c r="R1424" s="129"/>
      <c r="S1424" s="129"/>
      <c r="T1424" s="129"/>
    </row>
    <row r="1425" spans="1:26" s="104" customFormat="1" ht="31.2" x14ac:dyDescent="0.3">
      <c r="A1425" s="85" t="s">
        <v>1679</v>
      </c>
      <c r="B1425" s="85"/>
      <c r="C1425" s="85"/>
      <c r="D1425" s="85"/>
      <c r="E1425" s="85"/>
      <c r="F1425" s="85"/>
      <c r="G1425" s="85"/>
      <c r="H1425" s="85"/>
      <c r="I1425" s="85"/>
      <c r="J1425" s="85"/>
      <c r="K1425" s="85"/>
      <c r="L1425" s="125"/>
      <c r="M1425" s="98">
        <f>+M1424*2</f>
        <v>0</v>
      </c>
      <c r="N1425" s="85"/>
      <c r="O1425" s="98">
        <f>+O1424*2</f>
        <v>0</v>
      </c>
      <c r="P1425" s="98">
        <f>+P1424*2</f>
        <v>0</v>
      </c>
      <c r="Q1425" s="131"/>
      <c r="R1425" s="131"/>
      <c r="S1425" s="131"/>
      <c r="T1425" s="131"/>
      <c r="Z1425" s="87"/>
    </row>
    <row r="1426" spans="1:26" x14ac:dyDescent="0.3">
      <c r="D1426" s="53"/>
      <c r="E1426" s="104"/>
      <c r="L1426" s="120"/>
      <c r="Q1426" s="129"/>
      <c r="R1426" s="129"/>
      <c r="S1426" s="129"/>
      <c r="T1426" s="129"/>
    </row>
    <row r="1427" spans="1:26" x14ac:dyDescent="0.3">
      <c r="D1427" s="53"/>
      <c r="E1427" s="104"/>
      <c r="L1427" s="120"/>
      <c r="Q1427" s="129"/>
      <c r="R1427" s="129"/>
      <c r="S1427" s="129"/>
      <c r="T1427" s="129"/>
    </row>
    <row r="1428" spans="1:26" ht="44.4" customHeight="1" x14ac:dyDescent="0.3">
      <c r="A1428" s="1" t="s">
        <v>366</v>
      </c>
      <c r="D1428" s="53" t="str">
        <f ca="1">IF(A1428="A",COUNTIF($A$1:A1428,"A")&amp;".","")</f>
        <v>84.</v>
      </c>
      <c r="E1428" s="104" t="s">
        <v>3411</v>
      </c>
      <c r="F1428" s="54" t="str">
        <f ca="1">CONCATENATE(D1428," ",E1428)</f>
        <v>84. SIGMA "ali enakovredno"</v>
      </c>
      <c r="G1428" s="54"/>
      <c r="L1428" s="120"/>
      <c r="Q1428" s="129"/>
      <c r="R1428" s="129"/>
      <c r="S1428" s="129"/>
      <c r="T1428" s="129"/>
    </row>
    <row r="1429" spans="1:26" x14ac:dyDescent="0.3">
      <c r="D1429" s="53"/>
      <c r="E1429" s="104"/>
      <c r="L1429" s="120"/>
      <c r="Q1429" s="129"/>
      <c r="R1429" s="129"/>
      <c r="S1429" s="129"/>
      <c r="T1429" s="129"/>
    </row>
    <row r="1430" spans="1:26" x14ac:dyDescent="0.3">
      <c r="A1430" s="2" t="str">
        <f ca="1">CONCATENATE("A.",IF(OFFSET(INDIRECT(ADDRESS(ROW(),COLUMN())),-2,3,1)="",OFFSET(INDIRECT(ADDRESS(ROW(),COLUMN())),-1,1,1),LEFT(OFFSET(INDIRECT(ADDRESS(ROW(),COLUMN())),-2,3,1),FIND(".",OFFSET(INDIRECT(ADDRESS(ROW(),COLUMN())),-2,3,1))-1)))</f>
        <v>A.84</v>
      </c>
      <c r="B1430" s="7">
        <v>1</v>
      </c>
      <c r="C1430" s="7" t="s">
        <v>3412</v>
      </c>
      <c r="D1430" s="53"/>
      <c r="E1430" s="6"/>
      <c r="F1430" s="28" t="s">
        <v>3413</v>
      </c>
      <c r="G1430" s="28"/>
      <c r="H1430" s="7" t="s">
        <v>3414</v>
      </c>
      <c r="J1430" s="7">
        <v>1</v>
      </c>
      <c r="K1430" s="7" t="s">
        <v>1641</v>
      </c>
      <c r="L1430" s="121"/>
      <c r="M1430" s="91">
        <f t="shared" ref="M1430:M1435" si="148">J1430*L1430</f>
        <v>0</v>
      </c>
      <c r="N1430" s="7">
        <v>22</v>
      </c>
      <c r="O1430" s="91">
        <f>+ROUND(+L1430*(100+N1430)/100,2)</f>
        <v>0</v>
      </c>
      <c r="P1430" s="91">
        <f t="shared" ref="P1430:P1435" si="149">J1430*O1430</f>
        <v>0</v>
      </c>
      <c r="Q1430" s="129"/>
      <c r="R1430" s="129"/>
      <c r="S1430" s="129"/>
      <c r="T1430" s="129"/>
    </row>
    <row r="1431" spans="1:26" x14ac:dyDescent="0.3">
      <c r="A1431" s="2" t="str">
        <f ca="1">IF(D1430="",A1430,D1430)</f>
        <v>A.84</v>
      </c>
      <c r="B1431" s="7">
        <v>2</v>
      </c>
      <c r="C1431" s="7" t="s">
        <v>3415</v>
      </c>
      <c r="D1431" s="53"/>
      <c r="E1431" s="6"/>
      <c r="F1431" s="28" t="s">
        <v>3416</v>
      </c>
      <c r="G1431" s="28"/>
      <c r="H1431" s="7" t="s">
        <v>3417</v>
      </c>
      <c r="J1431" s="7">
        <v>1</v>
      </c>
      <c r="K1431" s="7" t="s">
        <v>1715</v>
      </c>
      <c r="L1431" s="121"/>
      <c r="M1431" s="91">
        <f t="shared" si="148"/>
        <v>0</v>
      </c>
      <c r="N1431" s="7">
        <v>22</v>
      </c>
      <c r="O1431" s="91">
        <f t="shared" ref="O1431:O1435" si="150">+ROUND(+L1431*(100+N1431)/100,2)</f>
        <v>0</v>
      </c>
      <c r="P1431" s="91">
        <f t="shared" si="149"/>
        <v>0</v>
      </c>
      <c r="Q1431" s="129"/>
      <c r="R1431" s="129"/>
      <c r="S1431" s="129"/>
      <c r="T1431" s="129"/>
    </row>
    <row r="1432" spans="1:26" x14ac:dyDescent="0.3">
      <c r="A1432" s="2" t="str">
        <f ca="1">IF(D1431="",A1431,D1431)</f>
        <v>A.84</v>
      </c>
      <c r="B1432" s="7">
        <v>3</v>
      </c>
      <c r="C1432" s="7" t="s">
        <v>3418</v>
      </c>
      <c r="D1432" s="53"/>
      <c r="E1432" s="6"/>
      <c r="F1432" s="28" t="s">
        <v>3419</v>
      </c>
      <c r="G1432" s="28"/>
      <c r="H1432" s="7" t="s">
        <v>3420</v>
      </c>
      <c r="J1432" s="7">
        <v>1</v>
      </c>
      <c r="K1432" s="7" t="s">
        <v>1641</v>
      </c>
      <c r="L1432" s="121"/>
      <c r="M1432" s="91">
        <f t="shared" si="148"/>
        <v>0</v>
      </c>
      <c r="N1432" s="7">
        <v>22</v>
      </c>
      <c r="O1432" s="91">
        <f t="shared" si="150"/>
        <v>0</v>
      </c>
      <c r="P1432" s="91">
        <f t="shared" si="149"/>
        <v>0</v>
      </c>
      <c r="Q1432" s="129"/>
      <c r="R1432" s="129"/>
      <c r="S1432" s="129"/>
      <c r="T1432" s="129"/>
    </row>
    <row r="1433" spans="1:26" ht="31.2" x14ac:dyDescent="0.3">
      <c r="A1433" s="2" t="str">
        <f ca="1">IF(D1432="",A1432,D1432)</f>
        <v>A.84</v>
      </c>
      <c r="B1433" s="7">
        <v>4</v>
      </c>
      <c r="C1433" s="7" t="s">
        <v>3421</v>
      </c>
      <c r="D1433" s="53"/>
      <c r="E1433" s="6"/>
      <c r="F1433" s="28" t="s">
        <v>3422</v>
      </c>
      <c r="G1433" s="28"/>
      <c r="H1433" s="7" t="s">
        <v>3423</v>
      </c>
      <c r="J1433" s="7">
        <v>1</v>
      </c>
      <c r="K1433" s="7" t="s">
        <v>1641</v>
      </c>
      <c r="L1433" s="121"/>
      <c r="M1433" s="91">
        <f t="shared" si="148"/>
        <v>0</v>
      </c>
      <c r="N1433" s="7">
        <v>22</v>
      </c>
      <c r="O1433" s="91">
        <f t="shared" si="150"/>
        <v>0</v>
      </c>
      <c r="P1433" s="91">
        <f t="shared" si="149"/>
        <v>0</v>
      </c>
      <c r="Q1433" s="129"/>
      <c r="R1433" s="129"/>
      <c r="S1433" s="129"/>
      <c r="T1433" s="129"/>
    </row>
    <row r="1434" spans="1:26" x14ac:dyDescent="0.3">
      <c r="A1434" s="2" t="str">
        <f ca="1">IF(D1433="",A1433,D1433)</f>
        <v>A.84</v>
      </c>
      <c r="B1434" s="7">
        <v>5</v>
      </c>
      <c r="C1434" s="7" t="s">
        <v>1601</v>
      </c>
      <c r="D1434" s="53"/>
      <c r="E1434" s="6"/>
      <c r="F1434" s="28" t="s">
        <v>3424</v>
      </c>
      <c r="G1434" s="28"/>
      <c r="H1434" s="7" t="s">
        <v>1600</v>
      </c>
      <c r="J1434" s="7">
        <v>6</v>
      </c>
      <c r="K1434" s="7" t="s">
        <v>1715</v>
      </c>
      <c r="L1434" s="121"/>
      <c r="M1434" s="91">
        <f t="shared" si="148"/>
        <v>0</v>
      </c>
      <c r="N1434" s="7">
        <v>22</v>
      </c>
      <c r="O1434" s="91">
        <f t="shared" si="150"/>
        <v>0</v>
      </c>
      <c r="P1434" s="91">
        <f t="shared" si="149"/>
        <v>0</v>
      </c>
      <c r="Q1434" s="129"/>
      <c r="R1434" s="129"/>
      <c r="S1434" s="129"/>
      <c r="T1434" s="129"/>
    </row>
    <row r="1435" spans="1:26" x14ac:dyDescent="0.3">
      <c r="A1435" s="2" t="str">
        <f ca="1">IF(D1434="",A1434,D1434)</f>
        <v>A.84</v>
      </c>
      <c r="B1435" s="7">
        <v>6</v>
      </c>
      <c r="C1435" s="7" t="s">
        <v>3425</v>
      </c>
      <c r="D1435" s="53"/>
      <c r="E1435" s="6"/>
      <c r="F1435" s="28" t="s">
        <v>3426</v>
      </c>
      <c r="G1435" s="28"/>
      <c r="H1435" s="7" t="s">
        <v>3427</v>
      </c>
      <c r="J1435" s="7">
        <v>4</v>
      </c>
      <c r="K1435" s="7" t="s">
        <v>1641</v>
      </c>
      <c r="L1435" s="121"/>
      <c r="M1435" s="91">
        <f t="shared" si="148"/>
        <v>0</v>
      </c>
      <c r="N1435" s="7">
        <v>22</v>
      </c>
      <c r="O1435" s="91">
        <f t="shared" si="150"/>
        <v>0</v>
      </c>
      <c r="P1435" s="91">
        <f t="shared" si="149"/>
        <v>0</v>
      </c>
      <c r="Q1435" s="129"/>
      <c r="R1435" s="129"/>
      <c r="S1435" s="129"/>
      <c r="T1435" s="129"/>
    </row>
    <row r="1436" spans="1:26" x14ac:dyDescent="0.3">
      <c r="A1436" s="49" t="s">
        <v>1682</v>
      </c>
      <c r="B1436" s="50"/>
      <c r="C1436" s="50"/>
      <c r="D1436" s="50"/>
      <c r="E1436" s="50"/>
      <c r="F1436" s="50"/>
      <c r="G1436" s="50"/>
      <c r="H1436" s="50"/>
      <c r="I1436" s="50"/>
      <c r="J1436" s="50"/>
      <c r="K1436" s="50"/>
      <c r="L1436" s="124">
        <f>SUM(L1430:L1435)</f>
        <v>0</v>
      </c>
      <c r="M1436" s="97">
        <f>SUM(M1430:M1435)</f>
        <v>0</v>
      </c>
      <c r="N1436" s="50"/>
      <c r="O1436" s="97">
        <f>SUM(O1430:O1435)</f>
        <v>0</v>
      </c>
      <c r="P1436" s="97">
        <f>SUM(P1430:P1435)</f>
        <v>0</v>
      </c>
      <c r="Q1436" s="130"/>
      <c r="R1436" s="129"/>
      <c r="S1436" s="129"/>
      <c r="T1436" s="129"/>
    </row>
    <row r="1437" spans="1:26" s="104" customFormat="1" ht="31.2" x14ac:dyDescent="0.3">
      <c r="A1437" s="85" t="s">
        <v>1679</v>
      </c>
      <c r="B1437" s="85"/>
      <c r="C1437" s="85"/>
      <c r="D1437" s="85"/>
      <c r="E1437" s="85"/>
      <c r="F1437" s="85"/>
      <c r="G1437" s="85"/>
      <c r="H1437" s="85"/>
      <c r="I1437" s="85"/>
      <c r="J1437" s="85"/>
      <c r="K1437" s="85"/>
      <c r="L1437" s="125"/>
      <c r="M1437" s="98">
        <f>+M1436*2</f>
        <v>0</v>
      </c>
      <c r="N1437" s="85"/>
      <c r="O1437" s="98">
        <f>+O1436*2</f>
        <v>0</v>
      </c>
      <c r="P1437" s="98">
        <f>+P1436*2</f>
        <v>0</v>
      </c>
      <c r="Q1437" s="131"/>
      <c r="R1437" s="131"/>
      <c r="S1437" s="131"/>
      <c r="T1437" s="131"/>
      <c r="Z1437" s="87"/>
    </row>
    <row r="1438" spans="1:26" x14ac:dyDescent="0.3">
      <c r="D1438" s="53"/>
      <c r="E1438" s="104"/>
      <c r="L1438" s="120"/>
      <c r="Q1438" s="129"/>
      <c r="R1438" s="129"/>
      <c r="S1438" s="129"/>
      <c r="T1438" s="129"/>
    </row>
    <row r="1439" spans="1:26" x14ac:dyDescent="0.3">
      <c r="D1439" s="53"/>
      <c r="E1439" s="104"/>
      <c r="L1439" s="120"/>
      <c r="Q1439" s="129"/>
      <c r="R1439" s="129"/>
      <c r="S1439" s="129"/>
      <c r="T1439" s="129"/>
    </row>
    <row r="1440" spans="1:26" ht="48.6" customHeight="1" x14ac:dyDescent="0.3">
      <c r="A1440" s="1" t="s">
        <v>366</v>
      </c>
      <c r="D1440" s="53" t="str">
        <f ca="1">IF(A1440="A",COUNTIF($A$1:A1440,"A")&amp;".","")</f>
        <v>85.</v>
      </c>
      <c r="E1440" s="104" t="s">
        <v>3428</v>
      </c>
      <c r="F1440" s="54" t="str">
        <f ca="1">CONCATENATE(D1440," ",E1440)</f>
        <v>85. SIGMA-ALDRICH "ali enakovredno"</v>
      </c>
      <c r="G1440" s="54"/>
      <c r="L1440" s="120"/>
      <c r="Q1440" s="129"/>
      <c r="R1440" s="129"/>
      <c r="S1440" s="129"/>
      <c r="T1440" s="129"/>
    </row>
    <row r="1441" spans="1:20" x14ac:dyDescent="0.3">
      <c r="D1441" s="53"/>
      <c r="E1441" s="104"/>
      <c r="L1441" s="120"/>
      <c r="Q1441" s="129"/>
      <c r="R1441" s="129"/>
      <c r="S1441" s="129"/>
      <c r="T1441" s="129"/>
    </row>
    <row r="1442" spans="1:20" x14ac:dyDescent="0.3">
      <c r="A1442" s="2" t="str">
        <f ca="1">CONCATENATE("A.",IF(OFFSET(INDIRECT(ADDRESS(ROW(),COLUMN())),-2,3,1)="",OFFSET(INDIRECT(ADDRESS(ROW(),COLUMN())),-1,1,1),LEFT(OFFSET(INDIRECT(ADDRESS(ROW(),COLUMN())),-2,3,1),FIND(".",OFFSET(INDIRECT(ADDRESS(ROW(),COLUMN())),-2,3,1))-1)))</f>
        <v>A.85</v>
      </c>
      <c r="B1442" s="7">
        <v>1</v>
      </c>
      <c r="C1442" s="7" t="s">
        <v>1605</v>
      </c>
      <c r="D1442" s="53"/>
      <c r="E1442" s="6"/>
      <c r="F1442" s="28" t="s">
        <v>3429</v>
      </c>
      <c r="G1442" s="28"/>
      <c r="H1442" s="7" t="s">
        <v>3430</v>
      </c>
      <c r="J1442" s="7">
        <v>28</v>
      </c>
      <c r="K1442" s="7" t="s">
        <v>1641</v>
      </c>
      <c r="L1442" s="121"/>
      <c r="M1442" s="91">
        <f t="shared" ref="M1442:M1483" si="151">J1442*L1442</f>
        <v>0</v>
      </c>
      <c r="N1442" s="7">
        <v>22</v>
      </c>
      <c r="O1442" s="91">
        <f>+ROUND(+L1442*(100+N1442)/100,2)</f>
        <v>0</v>
      </c>
      <c r="P1442" s="91">
        <f t="shared" ref="P1442:P1483" si="152">J1442*O1442</f>
        <v>0</v>
      </c>
      <c r="Q1442" s="129"/>
      <c r="R1442" s="129"/>
      <c r="S1442" s="129"/>
      <c r="T1442" s="129"/>
    </row>
    <row r="1443" spans="1:20" x14ac:dyDescent="0.3">
      <c r="A1443" s="2" t="str">
        <f t="shared" ref="A1443:A1483" ca="1" si="153">IF(D1442="",A1442,D1442)</f>
        <v>A.85</v>
      </c>
      <c r="B1443" s="7">
        <v>2</v>
      </c>
      <c r="C1443" s="7" t="s">
        <v>3431</v>
      </c>
      <c r="D1443" s="53"/>
      <c r="E1443" s="6"/>
      <c r="F1443" s="28" t="s">
        <v>3432</v>
      </c>
      <c r="G1443" s="28"/>
      <c r="H1443" s="7" t="s">
        <v>3433</v>
      </c>
      <c r="J1443" s="7">
        <v>2</v>
      </c>
      <c r="K1443" s="7" t="s">
        <v>1641</v>
      </c>
      <c r="L1443" s="121"/>
      <c r="M1443" s="91">
        <f t="shared" si="151"/>
        <v>0</v>
      </c>
      <c r="N1443" s="7">
        <v>22</v>
      </c>
      <c r="O1443" s="91">
        <f t="shared" ref="O1443:O1483" si="154">+ROUND(+L1443*(100+N1443)/100,2)</f>
        <v>0</v>
      </c>
      <c r="P1443" s="91">
        <f t="shared" si="152"/>
        <v>0</v>
      </c>
      <c r="Q1443" s="129"/>
      <c r="R1443" s="129"/>
      <c r="S1443" s="129"/>
      <c r="T1443" s="129"/>
    </row>
    <row r="1444" spans="1:20" ht="21" customHeight="1" x14ac:dyDescent="0.3">
      <c r="A1444" s="2" t="str">
        <f t="shared" ca="1" si="153"/>
        <v>A.85</v>
      </c>
      <c r="B1444" s="7">
        <v>3</v>
      </c>
      <c r="C1444" s="7" t="s">
        <v>3434</v>
      </c>
      <c r="D1444" s="53"/>
      <c r="E1444" s="6"/>
      <c r="F1444" s="111" t="s">
        <v>3435</v>
      </c>
      <c r="G1444" s="28"/>
      <c r="H1444" s="7" t="s">
        <v>3436</v>
      </c>
      <c r="J1444" s="7">
        <v>1</v>
      </c>
      <c r="K1444" s="7" t="s">
        <v>1641</v>
      </c>
      <c r="L1444" s="121"/>
      <c r="M1444" s="91">
        <f t="shared" si="151"/>
        <v>0</v>
      </c>
      <c r="N1444" s="7">
        <v>22</v>
      </c>
      <c r="O1444" s="91">
        <f t="shared" si="154"/>
        <v>0</v>
      </c>
      <c r="P1444" s="91">
        <f t="shared" si="152"/>
        <v>0</v>
      </c>
      <c r="Q1444" s="129"/>
      <c r="R1444" s="129"/>
      <c r="S1444" s="129"/>
      <c r="T1444" s="129"/>
    </row>
    <row r="1445" spans="1:20" x14ac:dyDescent="0.3">
      <c r="A1445" s="2" t="str">
        <f t="shared" ca="1" si="153"/>
        <v>A.85</v>
      </c>
      <c r="B1445" s="7">
        <v>4</v>
      </c>
      <c r="C1445" s="7" t="s">
        <v>3437</v>
      </c>
      <c r="D1445" s="53"/>
      <c r="E1445" s="6"/>
      <c r="F1445" s="28" t="s">
        <v>3438</v>
      </c>
      <c r="G1445" s="28"/>
      <c r="H1445" s="7" t="s">
        <v>3439</v>
      </c>
      <c r="J1445" s="7">
        <v>1</v>
      </c>
      <c r="K1445" s="7" t="s">
        <v>1641</v>
      </c>
      <c r="L1445" s="121"/>
      <c r="M1445" s="91">
        <f t="shared" si="151"/>
        <v>0</v>
      </c>
      <c r="N1445" s="7">
        <v>22</v>
      </c>
      <c r="O1445" s="91">
        <f t="shared" si="154"/>
        <v>0</v>
      </c>
      <c r="P1445" s="91">
        <f t="shared" si="152"/>
        <v>0</v>
      </c>
      <c r="Q1445" s="129"/>
      <c r="R1445" s="129"/>
      <c r="S1445" s="129"/>
      <c r="T1445" s="129"/>
    </row>
    <row r="1446" spans="1:20" x14ac:dyDescent="0.3">
      <c r="A1446" s="2" t="str">
        <f t="shared" ca="1" si="153"/>
        <v>A.85</v>
      </c>
      <c r="B1446" s="7">
        <v>5</v>
      </c>
      <c r="C1446" s="7" t="s">
        <v>3440</v>
      </c>
      <c r="D1446" s="53"/>
      <c r="E1446" s="6"/>
      <c r="F1446" s="28" t="s">
        <v>3441</v>
      </c>
      <c r="G1446" s="28"/>
      <c r="H1446" s="7" t="s">
        <v>3442</v>
      </c>
      <c r="J1446" s="7">
        <v>1</v>
      </c>
      <c r="K1446" s="7" t="s">
        <v>1641</v>
      </c>
      <c r="L1446" s="121"/>
      <c r="M1446" s="91">
        <f t="shared" si="151"/>
        <v>0</v>
      </c>
      <c r="N1446" s="7">
        <v>22</v>
      </c>
      <c r="O1446" s="91">
        <f t="shared" si="154"/>
        <v>0</v>
      </c>
      <c r="P1446" s="91">
        <f t="shared" si="152"/>
        <v>0</v>
      </c>
      <c r="Q1446" s="129"/>
      <c r="R1446" s="129"/>
      <c r="S1446" s="129"/>
      <c r="T1446" s="129"/>
    </row>
    <row r="1447" spans="1:20" x14ac:dyDescent="0.3">
      <c r="A1447" s="2" t="str">
        <f t="shared" ca="1" si="153"/>
        <v>A.85</v>
      </c>
      <c r="B1447" s="7">
        <v>6</v>
      </c>
      <c r="C1447" s="7" t="s">
        <v>3443</v>
      </c>
      <c r="D1447" s="53"/>
      <c r="E1447" s="6"/>
      <c r="F1447" s="28" t="s">
        <v>3444</v>
      </c>
      <c r="G1447" s="28"/>
      <c r="H1447" s="7" t="s">
        <v>3445</v>
      </c>
      <c r="J1447" s="7">
        <v>1</v>
      </c>
      <c r="K1447" s="7" t="s">
        <v>1641</v>
      </c>
      <c r="L1447" s="121"/>
      <c r="M1447" s="91">
        <f t="shared" si="151"/>
        <v>0</v>
      </c>
      <c r="N1447" s="7">
        <v>22</v>
      </c>
      <c r="O1447" s="91">
        <f t="shared" si="154"/>
        <v>0</v>
      </c>
      <c r="P1447" s="91">
        <f t="shared" si="152"/>
        <v>0</v>
      </c>
      <c r="Q1447" s="129"/>
      <c r="R1447" s="129"/>
      <c r="S1447" s="129"/>
      <c r="T1447" s="129"/>
    </row>
    <row r="1448" spans="1:20" x14ac:dyDescent="0.3">
      <c r="A1448" s="2" t="str">
        <f t="shared" ca="1" si="153"/>
        <v>A.85</v>
      </c>
      <c r="B1448" s="7">
        <v>7</v>
      </c>
      <c r="C1448" s="7" t="s">
        <v>3446</v>
      </c>
      <c r="D1448" s="53"/>
      <c r="E1448" s="6"/>
      <c r="F1448" s="28" t="s">
        <v>3447</v>
      </c>
      <c r="G1448" s="28"/>
      <c r="H1448" s="7" t="s">
        <v>3448</v>
      </c>
      <c r="J1448" s="7">
        <v>1</v>
      </c>
      <c r="K1448" s="7" t="s">
        <v>1641</v>
      </c>
      <c r="L1448" s="121"/>
      <c r="M1448" s="91">
        <f t="shared" si="151"/>
        <v>0</v>
      </c>
      <c r="N1448" s="7">
        <v>22</v>
      </c>
      <c r="O1448" s="91">
        <f t="shared" si="154"/>
        <v>0</v>
      </c>
      <c r="P1448" s="91">
        <f t="shared" si="152"/>
        <v>0</v>
      </c>
      <c r="Q1448" s="129"/>
      <c r="R1448" s="129"/>
      <c r="S1448" s="129"/>
      <c r="T1448" s="129"/>
    </row>
    <row r="1449" spans="1:20" x14ac:dyDescent="0.3">
      <c r="A1449" s="2" t="str">
        <f t="shared" ca="1" si="153"/>
        <v>A.85</v>
      </c>
      <c r="B1449" s="7">
        <v>8</v>
      </c>
      <c r="C1449" s="7" t="s">
        <v>3449</v>
      </c>
      <c r="D1449" s="53"/>
      <c r="E1449" s="6"/>
      <c r="F1449" s="28" t="s">
        <v>3450</v>
      </c>
      <c r="G1449" s="28"/>
      <c r="H1449" s="7" t="s">
        <v>3451</v>
      </c>
      <c r="J1449" s="7">
        <v>5</v>
      </c>
      <c r="K1449" s="7" t="s">
        <v>1715</v>
      </c>
      <c r="L1449" s="121"/>
      <c r="M1449" s="91">
        <f t="shared" si="151"/>
        <v>0</v>
      </c>
      <c r="N1449" s="7">
        <v>22</v>
      </c>
      <c r="O1449" s="91">
        <f t="shared" si="154"/>
        <v>0</v>
      </c>
      <c r="P1449" s="91">
        <f t="shared" si="152"/>
        <v>0</v>
      </c>
      <c r="Q1449" s="129"/>
      <c r="R1449" s="129"/>
      <c r="S1449" s="129"/>
      <c r="T1449" s="129"/>
    </row>
    <row r="1450" spans="1:20" x14ac:dyDescent="0.3">
      <c r="A1450" s="2" t="str">
        <f t="shared" ca="1" si="153"/>
        <v>A.85</v>
      </c>
      <c r="B1450" s="7">
        <v>9</v>
      </c>
      <c r="C1450" s="7" t="s">
        <v>3452</v>
      </c>
      <c r="D1450" s="53"/>
      <c r="E1450" s="6"/>
      <c r="F1450" s="28" t="s">
        <v>3453</v>
      </c>
      <c r="G1450" s="28"/>
      <c r="H1450" s="7" t="s">
        <v>3454</v>
      </c>
      <c r="J1450" s="7">
        <v>1</v>
      </c>
      <c r="K1450" s="7" t="s">
        <v>1641</v>
      </c>
      <c r="L1450" s="121"/>
      <c r="M1450" s="91">
        <f t="shared" si="151"/>
        <v>0</v>
      </c>
      <c r="N1450" s="7">
        <v>22</v>
      </c>
      <c r="O1450" s="91">
        <f t="shared" si="154"/>
        <v>0</v>
      </c>
      <c r="P1450" s="91">
        <f t="shared" si="152"/>
        <v>0</v>
      </c>
      <c r="Q1450" s="129"/>
      <c r="R1450" s="129"/>
      <c r="S1450" s="129"/>
      <c r="T1450" s="129"/>
    </row>
    <row r="1451" spans="1:20" x14ac:dyDescent="0.3">
      <c r="A1451" s="2" t="str">
        <f t="shared" ca="1" si="153"/>
        <v>A.85</v>
      </c>
      <c r="B1451" s="7">
        <v>10</v>
      </c>
      <c r="C1451" s="7" t="s">
        <v>3455</v>
      </c>
      <c r="D1451" s="53"/>
      <c r="E1451" s="6"/>
      <c r="F1451" s="28" t="s">
        <v>3456</v>
      </c>
      <c r="G1451" s="28"/>
      <c r="H1451" s="7" t="s">
        <v>3457</v>
      </c>
      <c r="J1451" s="7">
        <v>1</v>
      </c>
      <c r="K1451" s="7" t="s">
        <v>1641</v>
      </c>
      <c r="L1451" s="121"/>
      <c r="M1451" s="91">
        <f t="shared" si="151"/>
        <v>0</v>
      </c>
      <c r="N1451" s="7">
        <v>22</v>
      </c>
      <c r="O1451" s="91">
        <f t="shared" si="154"/>
        <v>0</v>
      </c>
      <c r="P1451" s="91">
        <f t="shared" si="152"/>
        <v>0</v>
      </c>
      <c r="Q1451" s="129"/>
      <c r="R1451" s="129"/>
      <c r="S1451" s="129"/>
      <c r="T1451" s="129"/>
    </row>
    <row r="1452" spans="1:20" x14ac:dyDescent="0.3">
      <c r="A1452" s="2" t="str">
        <f t="shared" ca="1" si="153"/>
        <v>A.85</v>
      </c>
      <c r="B1452" s="7">
        <v>11</v>
      </c>
      <c r="C1452" s="7" t="s">
        <v>3458</v>
      </c>
      <c r="D1452" s="53"/>
      <c r="E1452" s="6"/>
      <c r="F1452" s="28" t="s">
        <v>3459</v>
      </c>
      <c r="G1452" s="28"/>
      <c r="H1452" s="7" t="s">
        <v>3460</v>
      </c>
      <c r="J1452" s="7">
        <v>1</v>
      </c>
      <c r="K1452" s="7" t="s">
        <v>1641</v>
      </c>
      <c r="L1452" s="121"/>
      <c r="M1452" s="91">
        <f t="shared" si="151"/>
        <v>0</v>
      </c>
      <c r="N1452" s="7">
        <v>22</v>
      </c>
      <c r="O1452" s="91">
        <f t="shared" si="154"/>
        <v>0</v>
      </c>
      <c r="P1452" s="91">
        <f t="shared" si="152"/>
        <v>0</v>
      </c>
      <c r="Q1452" s="129"/>
      <c r="R1452" s="129"/>
      <c r="S1452" s="129"/>
      <c r="T1452" s="129"/>
    </row>
    <row r="1453" spans="1:20" x14ac:dyDescent="0.3">
      <c r="A1453" s="2" t="str">
        <f t="shared" ca="1" si="153"/>
        <v>A.85</v>
      </c>
      <c r="B1453" s="7">
        <v>12</v>
      </c>
      <c r="C1453" s="7" t="s">
        <v>3461</v>
      </c>
      <c r="D1453" s="53"/>
      <c r="E1453" s="6"/>
      <c r="F1453" s="28" t="s">
        <v>3462</v>
      </c>
      <c r="G1453" s="28"/>
      <c r="H1453" s="7" t="s">
        <v>3463</v>
      </c>
      <c r="J1453" s="7">
        <v>1</v>
      </c>
      <c r="K1453" s="7" t="s">
        <v>1641</v>
      </c>
      <c r="L1453" s="121"/>
      <c r="M1453" s="91">
        <f t="shared" si="151"/>
        <v>0</v>
      </c>
      <c r="N1453" s="7">
        <v>22</v>
      </c>
      <c r="O1453" s="91">
        <f t="shared" si="154"/>
        <v>0</v>
      </c>
      <c r="P1453" s="91">
        <f t="shared" si="152"/>
        <v>0</v>
      </c>
      <c r="Q1453" s="129"/>
      <c r="R1453" s="129"/>
      <c r="S1453" s="129"/>
      <c r="T1453" s="129"/>
    </row>
    <row r="1454" spans="1:20" x14ac:dyDescent="0.3">
      <c r="A1454" s="2" t="str">
        <f t="shared" ca="1" si="153"/>
        <v>A.85</v>
      </c>
      <c r="B1454" s="7">
        <v>13</v>
      </c>
      <c r="C1454" s="7" t="s">
        <v>3464</v>
      </c>
      <c r="D1454" s="53"/>
      <c r="E1454" s="6"/>
      <c r="F1454" s="28" t="s">
        <v>3465</v>
      </c>
      <c r="G1454" s="28"/>
      <c r="H1454" s="7" t="s">
        <v>3466</v>
      </c>
      <c r="J1454" s="7">
        <v>2</v>
      </c>
      <c r="K1454" s="7" t="s">
        <v>1641</v>
      </c>
      <c r="L1454" s="121"/>
      <c r="M1454" s="91">
        <f t="shared" si="151"/>
        <v>0</v>
      </c>
      <c r="N1454" s="7">
        <v>22</v>
      </c>
      <c r="O1454" s="91">
        <f t="shared" si="154"/>
        <v>0</v>
      </c>
      <c r="P1454" s="91">
        <f t="shared" si="152"/>
        <v>0</v>
      </c>
      <c r="Q1454" s="129"/>
      <c r="R1454" s="129"/>
      <c r="S1454" s="129"/>
      <c r="T1454" s="129"/>
    </row>
    <row r="1455" spans="1:20" x14ac:dyDescent="0.3">
      <c r="A1455" s="2" t="str">
        <f t="shared" ca="1" si="153"/>
        <v>A.85</v>
      </c>
      <c r="B1455" s="7">
        <v>14</v>
      </c>
      <c r="C1455" s="7" t="s">
        <v>3467</v>
      </c>
      <c r="D1455" s="53"/>
      <c r="E1455" s="6"/>
      <c r="F1455" s="28" t="s">
        <v>3468</v>
      </c>
      <c r="G1455" s="28"/>
      <c r="H1455" s="7" t="s">
        <v>3469</v>
      </c>
      <c r="J1455" s="7">
        <v>1</v>
      </c>
      <c r="K1455" s="7" t="s">
        <v>1641</v>
      </c>
      <c r="L1455" s="121"/>
      <c r="M1455" s="91">
        <f t="shared" si="151"/>
        <v>0</v>
      </c>
      <c r="N1455" s="7">
        <v>22</v>
      </c>
      <c r="O1455" s="91">
        <f t="shared" si="154"/>
        <v>0</v>
      </c>
      <c r="P1455" s="91">
        <f t="shared" si="152"/>
        <v>0</v>
      </c>
      <c r="Q1455" s="129"/>
      <c r="R1455" s="129"/>
      <c r="S1455" s="129"/>
      <c r="T1455" s="129"/>
    </row>
    <row r="1456" spans="1:20" x14ac:dyDescent="0.3">
      <c r="A1456" s="2" t="str">
        <f t="shared" ca="1" si="153"/>
        <v>A.85</v>
      </c>
      <c r="B1456" s="7">
        <v>15</v>
      </c>
      <c r="C1456" s="7" t="s">
        <v>3470</v>
      </c>
      <c r="D1456" s="53"/>
      <c r="E1456" s="6"/>
      <c r="F1456" s="28" t="s">
        <v>3471</v>
      </c>
      <c r="G1456" s="28"/>
      <c r="H1456" s="7" t="s">
        <v>3472</v>
      </c>
      <c r="J1456" s="7">
        <v>2</v>
      </c>
      <c r="K1456" s="7" t="s">
        <v>1641</v>
      </c>
      <c r="L1456" s="121"/>
      <c r="M1456" s="91">
        <f t="shared" si="151"/>
        <v>0</v>
      </c>
      <c r="N1456" s="7">
        <v>22</v>
      </c>
      <c r="O1456" s="91">
        <f t="shared" si="154"/>
        <v>0</v>
      </c>
      <c r="P1456" s="91">
        <f t="shared" si="152"/>
        <v>0</v>
      </c>
      <c r="Q1456" s="129"/>
      <c r="R1456" s="129"/>
      <c r="S1456" s="129"/>
      <c r="T1456" s="129"/>
    </row>
    <row r="1457" spans="1:20" x14ac:dyDescent="0.3">
      <c r="A1457" s="2" t="str">
        <f t="shared" ca="1" si="153"/>
        <v>A.85</v>
      </c>
      <c r="B1457" s="7">
        <v>16</v>
      </c>
      <c r="C1457" s="7" t="s">
        <v>3473</v>
      </c>
      <c r="D1457" s="53"/>
      <c r="E1457" s="6"/>
      <c r="F1457" s="28" t="s">
        <v>3474</v>
      </c>
      <c r="G1457" s="28"/>
      <c r="H1457" s="7" t="s">
        <v>3475</v>
      </c>
      <c r="J1457" s="7">
        <v>2</v>
      </c>
      <c r="K1457" s="7" t="s">
        <v>1641</v>
      </c>
      <c r="L1457" s="121"/>
      <c r="M1457" s="91">
        <f t="shared" si="151"/>
        <v>0</v>
      </c>
      <c r="N1457" s="7">
        <v>22</v>
      </c>
      <c r="O1457" s="91">
        <f t="shared" si="154"/>
        <v>0</v>
      </c>
      <c r="P1457" s="91">
        <f t="shared" si="152"/>
        <v>0</v>
      </c>
      <c r="Q1457" s="129"/>
      <c r="R1457" s="129"/>
      <c r="S1457" s="129"/>
      <c r="T1457" s="129"/>
    </row>
    <row r="1458" spans="1:20" x14ac:dyDescent="0.3">
      <c r="A1458" s="2" t="str">
        <f t="shared" ca="1" si="153"/>
        <v>A.85</v>
      </c>
      <c r="B1458" s="7">
        <v>17</v>
      </c>
      <c r="C1458" s="7" t="s">
        <v>3476</v>
      </c>
      <c r="D1458" s="53"/>
      <c r="E1458" s="6"/>
      <c r="F1458" s="28" t="s">
        <v>3477</v>
      </c>
      <c r="G1458" s="28"/>
      <c r="H1458" s="7" t="s">
        <v>3478</v>
      </c>
      <c r="J1458" s="7">
        <v>1</v>
      </c>
      <c r="K1458" s="7" t="s">
        <v>1641</v>
      </c>
      <c r="L1458" s="121"/>
      <c r="M1458" s="91">
        <f t="shared" si="151"/>
        <v>0</v>
      </c>
      <c r="N1458" s="7">
        <v>22</v>
      </c>
      <c r="O1458" s="91">
        <f t="shared" si="154"/>
        <v>0</v>
      </c>
      <c r="P1458" s="91">
        <f t="shared" si="152"/>
        <v>0</v>
      </c>
      <c r="Q1458" s="129"/>
      <c r="R1458" s="129"/>
      <c r="S1458" s="129"/>
      <c r="T1458" s="129"/>
    </row>
    <row r="1459" spans="1:20" x14ac:dyDescent="0.3">
      <c r="A1459" s="2" t="str">
        <f t="shared" ca="1" si="153"/>
        <v>A.85</v>
      </c>
      <c r="B1459" s="7">
        <v>18</v>
      </c>
      <c r="C1459" s="7" t="s">
        <v>3479</v>
      </c>
      <c r="D1459" s="53"/>
      <c r="E1459" s="6"/>
      <c r="F1459" s="28" t="s">
        <v>3480</v>
      </c>
      <c r="G1459" s="28"/>
      <c r="H1459" s="7" t="s">
        <v>3481</v>
      </c>
      <c r="J1459" s="7">
        <v>1</v>
      </c>
      <c r="K1459" s="7" t="s">
        <v>1641</v>
      </c>
      <c r="L1459" s="121"/>
      <c r="M1459" s="91">
        <f t="shared" si="151"/>
        <v>0</v>
      </c>
      <c r="N1459" s="7">
        <v>22</v>
      </c>
      <c r="O1459" s="91">
        <f t="shared" si="154"/>
        <v>0</v>
      </c>
      <c r="P1459" s="91">
        <f t="shared" si="152"/>
        <v>0</v>
      </c>
      <c r="Q1459" s="129"/>
      <c r="R1459" s="129"/>
      <c r="S1459" s="129"/>
      <c r="T1459" s="129"/>
    </row>
    <row r="1460" spans="1:20" x14ac:dyDescent="0.3">
      <c r="A1460" s="2" t="str">
        <f t="shared" ca="1" si="153"/>
        <v>A.85</v>
      </c>
      <c r="B1460" s="7">
        <v>19</v>
      </c>
      <c r="C1460" s="7" t="s">
        <v>3482</v>
      </c>
      <c r="D1460" s="53"/>
      <c r="E1460" s="6"/>
      <c r="F1460" s="28" t="s">
        <v>3483</v>
      </c>
      <c r="G1460" s="28"/>
      <c r="H1460" s="7" t="s">
        <v>3484</v>
      </c>
      <c r="J1460" s="7">
        <v>1</v>
      </c>
      <c r="K1460" s="7" t="s">
        <v>1641</v>
      </c>
      <c r="L1460" s="121"/>
      <c r="M1460" s="91">
        <f t="shared" si="151"/>
        <v>0</v>
      </c>
      <c r="N1460" s="7">
        <v>22</v>
      </c>
      <c r="O1460" s="91">
        <f t="shared" si="154"/>
        <v>0</v>
      </c>
      <c r="P1460" s="91">
        <f t="shared" si="152"/>
        <v>0</v>
      </c>
      <c r="Q1460" s="129"/>
      <c r="R1460" s="129"/>
      <c r="S1460" s="129"/>
      <c r="T1460" s="129"/>
    </row>
    <row r="1461" spans="1:20" x14ac:dyDescent="0.3">
      <c r="A1461" s="2" t="str">
        <f t="shared" ca="1" si="153"/>
        <v>A.85</v>
      </c>
      <c r="B1461" s="7">
        <v>20</v>
      </c>
      <c r="C1461" s="7" t="s">
        <v>3485</v>
      </c>
      <c r="D1461" s="53"/>
      <c r="E1461" s="6"/>
      <c r="F1461" s="28" t="s">
        <v>3486</v>
      </c>
      <c r="G1461" s="28"/>
      <c r="H1461" s="7" t="s">
        <v>3487</v>
      </c>
      <c r="J1461" s="7">
        <v>1</v>
      </c>
      <c r="K1461" s="7" t="s">
        <v>1641</v>
      </c>
      <c r="L1461" s="121"/>
      <c r="M1461" s="91">
        <f t="shared" si="151"/>
        <v>0</v>
      </c>
      <c r="N1461" s="7">
        <v>22</v>
      </c>
      <c r="O1461" s="91">
        <f t="shared" si="154"/>
        <v>0</v>
      </c>
      <c r="P1461" s="91">
        <f t="shared" si="152"/>
        <v>0</v>
      </c>
      <c r="Q1461" s="129"/>
      <c r="R1461" s="129"/>
      <c r="S1461" s="129"/>
      <c r="T1461" s="129"/>
    </row>
    <row r="1462" spans="1:20" x14ac:dyDescent="0.3">
      <c r="A1462" s="2" t="str">
        <f t="shared" ca="1" si="153"/>
        <v>A.85</v>
      </c>
      <c r="B1462" s="7">
        <v>21</v>
      </c>
      <c r="C1462" s="7" t="s">
        <v>1608</v>
      </c>
      <c r="D1462" s="53"/>
      <c r="E1462" s="6"/>
      <c r="F1462" s="28" t="s">
        <v>3488</v>
      </c>
      <c r="G1462" s="28"/>
      <c r="H1462" s="7" t="s">
        <v>1607</v>
      </c>
      <c r="J1462" s="7">
        <v>4</v>
      </c>
      <c r="K1462" s="7" t="s">
        <v>1641</v>
      </c>
      <c r="L1462" s="121"/>
      <c r="M1462" s="91">
        <f t="shared" si="151"/>
        <v>0</v>
      </c>
      <c r="N1462" s="7">
        <v>22</v>
      </c>
      <c r="O1462" s="91">
        <f t="shared" si="154"/>
        <v>0</v>
      </c>
      <c r="P1462" s="91">
        <f t="shared" si="152"/>
        <v>0</v>
      </c>
      <c r="Q1462" s="129"/>
      <c r="R1462" s="129"/>
      <c r="S1462" s="129"/>
      <c r="T1462" s="129"/>
    </row>
    <row r="1463" spans="1:20" x14ac:dyDescent="0.3">
      <c r="A1463" s="2" t="str">
        <f t="shared" ca="1" si="153"/>
        <v>A.85</v>
      </c>
      <c r="B1463" s="7">
        <v>22</v>
      </c>
      <c r="C1463" s="7" t="s">
        <v>3489</v>
      </c>
      <c r="D1463" s="53"/>
      <c r="E1463" s="6"/>
      <c r="F1463" s="28" t="s">
        <v>3490</v>
      </c>
      <c r="G1463" s="28"/>
      <c r="H1463" s="7" t="s">
        <v>3491</v>
      </c>
      <c r="J1463" s="7">
        <v>40</v>
      </c>
      <c r="K1463" s="7" t="s">
        <v>1641</v>
      </c>
      <c r="L1463" s="121"/>
      <c r="M1463" s="91">
        <f t="shared" si="151"/>
        <v>0</v>
      </c>
      <c r="N1463" s="7">
        <v>22</v>
      </c>
      <c r="O1463" s="91">
        <f t="shared" si="154"/>
        <v>0</v>
      </c>
      <c r="P1463" s="91">
        <f t="shared" si="152"/>
        <v>0</v>
      </c>
      <c r="Q1463" s="129"/>
      <c r="R1463" s="129"/>
      <c r="S1463" s="129"/>
      <c r="T1463" s="129"/>
    </row>
    <row r="1464" spans="1:20" x14ac:dyDescent="0.3">
      <c r="A1464" s="2" t="str">
        <f t="shared" ca="1" si="153"/>
        <v>A.85</v>
      </c>
      <c r="B1464" s="7">
        <v>23</v>
      </c>
      <c r="C1464" s="7" t="s">
        <v>3492</v>
      </c>
      <c r="D1464" s="53"/>
      <c r="E1464" s="6"/>
      <c r="F1464" s="28" t="s">
        <v>3493</v>
      </c>
      <c r="G1464" s="28"/>
      <c r="H1464" s="7" t="s">
        <v>3494</v>
      </c>
      <c r="J1464" s="7">
        <v>3</v>
      </c>
      <c r="K1464" s="7" t="s">
        <v>1641</v>
      </c>
      <c r="L1464" s="121"/>
      <c r="M1464" s="91">
        <f t="shared" si="151"/>
        <v>0</v>
      </c>
      <c r="N1464" s="7">
        <v>22</v>
      </c>
      <c r="O1464" s="91">
        <f t="shared" si="154"/>
        <v>0</v>
      </c>
      <c r="P1464" s="91">
        <f t="shared" si="152"/>
        <v>0</v>
      </c>
      <c r="Q1464" s="129"/>
      <c r="R1464" s="129"/>
      <c r="S1464" s="129"/>
      <c r="T1464" s="129"/>
    </row>
    <row r="1465" spans="1:20" x14ac:dyDescent="0.3">
      <c r="A1465" s="2" t="str">
        <f t="shared" ca="1" si="153"/>
        <v>A.85</v>
      </c>
      <c r="B1465" s="7">
        <v>24</v>
      </c>
      <c r="C1465" s="7" t="s">
        <v>3495</v>
      </c>
      <c r="D1465" s="53"/>
      <c r="E1465" s="6"/>
      <c r="F1465" s="28" t="s">
        <v>3496</v>
      </c>
      <c r="G1465" s="28"/>
      <c r="H1465" s="7" t="s">
        <v>3497</v>
      </c>
      <c r="J1465" s="7">
        <v>6</v>
      </c>
      <c r="K1465" s="7" t="s">
        <v>1641</v>
      </c>
      <c r="L1465" s="121"/>
      <c r="M1465" s="91">
        <f t="shared" si="151"/>
        <v>0</v>
      </c>
      <c r="N1465" s="7">
        <v>22</v>
      </c>
      <c r="O1465" s="91">
        <f t="shared" si="154"/>
        <v>0</v>
      </c>
      <c r="P1465" s="91">
        <f t="shared" si="152"/>
        <v>0</v>
      </c>
      <c r="Q1465" s="129"/>
      <c r="R1465" s="129"/>
      <c r="S1465" s="129"/>
      <c r="T1465" s="129"/>
    </row>
    <row r="1466" spans="1:20" x14ac:dyDescent="0.3">
      <c r="A1466" s="2" t="str">
        <f t="shared" ca="1" si="153"/>
        <v>A.85</v>
      </c>
      <c r="B1466" s="7">
        <v>25</v>
      </c>
      <c r="C1466" s="7" t="s">
        <v>3498</v>
      </c>
      <c r="D1466" s="53"/>
      <c r="E1466" s="6"/>
      <c r="F1466" s="28" t="s">
        <v>3499</v>
      </c>
      <c r="G1466" s="28"/>
      <c r="H1466" s="7" t="s">
        <v>3500</v>
      </c>
      <c r="J1466" s="7">
        <v>4</v>
      </c>
      <c r="K1466" s="7" t="s">
        <v>1641</v>
      </c>
      <c r="L1466" s="121"/>
      <c r="M1466" s="91">
        <f t="shared" si="151"/>
        <v>0</v>
      </c>
      <c r="N1466" s="7">
        <v>22</v>
      </c>
      <c r="O1466" s="91">
        <f t="shared" si="154"/>
        <v>0</v>
      </c>
      <c r="P1466" s="91">
        <f t="shared" si="152"/>
        <v>0</v>
      </c>
      <c r="Q1466" s="129"/>
      <c r="R1466" s="129"/>
      <c r="S1466" s="129"/>
      <c r="T1466" s="129"/>
    </row>
    <row r="1467" spans="1:20" x14ac:dyDescent="0.3">
      <c r="A1467" s="2" t="str">
        <f t="shared" ca="1" si="153"/>
        <v>A.85</v>
      </c>
      <c r="B1467" s="7">
        <v>26</v>
      </c>
      <c r="C1467" s="7" t="s">
        <v>3501</v>
      </c>
      <c r="D1467" s="53"/>
      <c r="E1467" s="6"/>
      <c r="F1467" s="28" t="s">
        <v>3502</v>
      </c>
      <c r="G1467" s="28"/>
      <c r="H1467" s="7" t="s">
        <v>3503</v>
      </c>
      <c r="J1467" s="7">
        <v>30</v>
      </c>
      <c r="K1467" s="7" t="s">
        <v>1641</v>
      </c>
      <c r="L1467" s="121"/>
      <c r="M1467" s="91">
        <f t="shared" si="151"/>
        <v>0</v>
      </c>
      <c r="N1467" s="7">
        <v>22</v>
      </c>
      <c r="O1467" s="91">
        <f t="shared" si="154"/>
        <v>0</v>
      </c>
      <c r="P1467" s="91">
        <f t="shared" si="152"/>
        <v>0</v>
      </c>
      <c r="Q1467" s="129"/>
      <c r="R1467" s="129"/>
      <c r="S1467" s="129"/>
      <c r="T1467" s="129"/>
    </row>
    <row r="1468" spans="1:20" x14ac:dyDescent="0.3">
      <c r="A1468" s="2" t="str">
        <f t="shared" ca="1" si="153"/>
        <v>A.85</v>
      </c>
      <c r="B1468" s="7">
        <v>27</v>
      </c>
      <c r="C1468" s="7" t="s">
        <v>3504</v>
      </c>
      <c r="D1468" s="53"/>
      <c r="E1468" s="6"/>
      <c r="F1468" s="28" t="s">
        <v>3505</v>
      </c>
      <c r="G1468" s="28"/>
      <c r="H1468" s="7" t="s">
        <v>3506</v>
      </c>
      <c r="J1468" s="7">
        <v>1</v>
      </c>
      <c r="K1468" s="7" t="s">
        <v>1641</v>
      </c>
      <c r="L1468" s="121"/>
      <c r="M1468" s="91">
        <f t="shared" si="151"/>
        <v>0</v>
      </c>
      <c r="N1468" s="7">
        <v>22</v>
      </c>
      <c r="O1468" s="91">
        <f t="shared" si="154"/>
        <v>0</v>
      </c>
      <c r="P1468" s="91">
        <f t="shared" si="152"/>
        <v>0</v>
      </c>
      <c r="Q1468" s="129"/>
      <c r="R1468" s="129"/>
      <c r="S1468" s="129"/>
      <c r="T1468" s="129"/>
    </row>
    <row r="1469" spans="1:20" x14ac:dyDescent="0.3">
      <c r="A1469" s="2" t="str">
        <f t="shared" ca="1" si="153"/>
        <v>A.85</v>
      </c>
      <c r="B1469" s="7">
        <v>28</v>
      </c>
      <c r="C1469" s="7" t="s">
        <v>3507</v>
      </c>
      <c r="D1469" s="53"/>
      <c r="E1469" s="6"/>
      <c r="F1469" s="28" t="s">
        <v>3508</v>
      </c>
      <c r="G1469" s="28"/>
      <c r="H1469" s="7" t="s">
        <v>3509</v>
      </c>
      <c r="J1469" s="7">
        <v>10</v>
      </c>
      <c r="K1469" s="7" t="s">
        <v>1641</v>
      </c>
      <c r="L1469" s="121"/>
      <c r="M1469" s="91">
        <f t="shared" si="151"/>
        <v>0</v>
      </c>
      <c r="N1469" s="7">
        <v>22</v>
      </c>
      <c r="O1469" s="91">
        <f t="shared" si="154"/>
        <v>0</v>
      </c>
      <c r="P1469" s="91">
        <f t="shared" si="152"/>
        <v>0</v>
      </c>
      <c r="Q1469" s="129"/>
      <c r="R1469" s="129"/>
      <c r="S1469" s="129"/>
      <c r="T1469" s="129"/>
    </row>
    <row r="1470" spans="1:20" x14ac:dyDescent="0.3">
      <c r="A1470" s="2" t="str">
        <f t="shared" ca="1" si="153"/>
        <v>A.85</v>
      </c>
      <c r="B1470" s="7">
        <v>29</v>
      </c>
      <c r="C1470" s="7" t="s">
        <v>3510</v>
      </c>
      <c r="D1470" s="53"/>
      <c r="E1470" s="6"/>
      <c r="F1470" s="28" t="s">
        <v>3511</v>
      </c>
      <c r="G1470" s="28"/>
      <c r="H1470" s="7" t="s">
        <v>3512</v>
      </c>
      <c r="J1470" s="7">
        <v>1</v>
      </c>
      <c r="K1470" s="7" t="s">
        <v>1641</v>
      </c>
      <c r="L1470" s="121"/>
      <c r="M1470" s="91">
        <f t="shared" si="151"/>
        <v>0</v>
      </c>
      <c r="N1470" s="7">
        <v>22</v>
      </c>
      <c r="O1470" s="91">
        <f t="shared" si="154"/>
        <v>0</v>
      </c>
      <c r="P1470" s="91">
        <f t="shared" si="152"/>
        <v>0</v>
      </c>
      <c r="Q1470" s="129"/>
      <c r="R1470" s="129"/>
      <c r="S1470" s="129"/>
      <c r="T1470" s="129"/>
    </row>
    <row r="1471" spans="1:20" x14ac:dyDescent="0.3">
      <c r="A1471" s="2" t="str">
        <f t="shared" ca="1" si="153"/>
        <v>A.85</v>
      </c>
      <c r="B1471" s="7">
        <v>30</v>
      </c>
      <c r="C1471" s="7" t="s">
        <v>3513</v>
      </c>
      <c r="D1471" s="53"/>
      <c r="E1471" s="6"/>
      <c r="F1471" s="28" t="s">
        <v>3514</v>
      </c>
      <c r="G1471" s="28"/>
      <c r="H1471" s="7" t="s">
        <v>3515</v>
      </c>
      <c r="J1471" s="7">
        <v>2</v>
      </c>
      <c r="K1471" s="7" t="s">
        <v>1641</v>
      </c>
      <c r="L1471" s="121"/>
      <c r="M1471" s="91">
        <f t="shared" si="151"/>
        <v>0</v>
      </c>
      <c r="N1471" s="7">
        <v>22</v>
      </c>
      <c r="O1471" s="91">
        <f t="shared" si="154"/>
        <v>0</v>
      </c>
      <c r="P1471" s="91">
        <f t="shared" si="152"/>
        <v>0</v>
      </c>
      <c r="Q1471" s="129"/>
      <c r="R1471" s="129"/>
      <c r="S1471" s="129"/>
      <c r="T1471" s="129"/>
    </row>
    <row r="1472" spans="1:20" x14ac:dyDescent="0.3">
      <c r="A1472" s="2" t="str">
        <f t="shared" ca="1" si="153"/>
        <v>A.85</v>
      </c>
      <c r="B1472" s="7">
        <v>31</v>
      </c>
      <c r="C1472" s="7" t="s">
        <v>3516</v>
      </c>
      <c r="D1472" s="53"/>
      <c r="E1472" s="6"/>
      <c r="F1472" s="28" t="s">
        <v>3517</v>
      </c>
      <c r="G1472" s="28"/>
      <c r="H1472" s="7" t="s">
        <v>3518</v>
      </c>
      <c r="J1472" s="7">
        <v>10</v>
      </c>
      <c r="K1472" s="7" t="s">
        <v>1641</v>
      </c>
      <c r="L1472" s="121"/>
      <c r="M1472" s="91">
        <f t="shared" si="151"/>
        <v>0</v>
      </c>
      <c r="N1472" s="7">
        <v>22</v>
      </c>
      <c r="O1472" s="91">
        <f t="shared" si="154"/>
        <v>0</v>
      </c>
      <c r="P1472" s="91">
        <f t="shared" si="152"/>
        <v>0</v>
      </c>
      <c r="Q1472" s="129"/>
      <c r="R1472" s="129"/>
      <c r="S1472" s="129"/>
      <c r="T1472" s="129"/>
    </row>
    <row r="1473" spans="1:26" x14ac:dyDescent="0.3">
      <c r="A1473" s="2" t="str">
        <f t="shared" ca="1" si="153"/>
        <v>A.85</v>
      </c>
      <c r="B1473" s="7">
        <v>32</v>
      </c>
      <c r="C1473" s="7" t="s">
        <v>3519</v>
      </c>
      <c r="D1473" s="53"/>
      <c r="E1473" s="6"/>
      <c r="F1473" s="28" t="s">
        <v>3520</v>
      </c>
      <c r="G1473" s="28"/>
      <c r="H1473" s="7" t="s">
        <v>3521</v>
      </c>
      <c r="J1473" s="7">
        <v>20</v>
      </c>
      <c r="K1473" s="7" t="s">
        <v>1641</v>
      </c>
      <c r="L1473" s="121"/>
      <c r="M1473" s="91">
        <f t="shared" si="151"/>
        <v>0</v>
      </c>
      <c r="N1473" s="7">
        <v>22</v>
      </c>
      <c r="O1473" s="91">
        <f t="shared" si="154"/>
        <v>0</v>
      </c>
      <c r="P1473" s="91">
        <f t="shared" si="152"/>
        <v>0</v>
      </c>
      <c r="Q1473" s="129"/>
      <c r="R1473" s="129"/>
      <c r="S1473" s="129"/>
      <c r="T1473" s="129"/>
    </row>
    <row r="1474" spans="1:26" x14ac:dyDescent="0.3">
      <c r="A1474" s="2" t="str">
        <f t="shared" ca="1" si="153"/>
        <v>A.85</v>
      </c>
      <c r="B1474" s="7">
        <v>33</v>
      </c>
      <c r="C1474" s="7" t="s">
        <v>3522</v>
      </c>
      <c r="D1474" s="53"/>
      <c r="E1474" s="6"/>
      <c r="F1474" s="28" t="s">
        <v>3523</v>
      </c>
      <c r="G1474" s="28"/>
      <c r="H1474" s="7" t="s">
        <v>3524</v>
      </c>
      <c r="J1474" s="7">
        <v>40</v>
      </c>
      <c r="K1474" s="7" t="s">
        <v>1641</v>
      </c>
      <c r="L1474" s="121"/>
      <c r="M1474" s="91">
        <f t="shared" si="151"/>
        <v>0</v>
      </c>
      <c r="N1474" s="7">
        <v>22</v>
      </c>
      <c r="O1474" s="91">
        <f t="shared" si="154"/>
        <v>0</v>
      </c>
      <c r="P1474" s="91">
        <f t="shared" si="152"/>
        <v>0</v>
      </c>
      <c r="Q1474" s="129"/>
      <c r="R1474" s="129"/>
      <c r="S1474" s="129"/>
      <c r="T1474" s="129"/>
    </row>
    <row r="1475" spans="1:26" x14ac:dyDescent="0.3">
      <c r="A1475" s="2" t="str">
        <f t="shared" ca="1" si="153"/>
        <v>A.85</v>
      </c>
      <c r="B1475" s="7">
        <v>34</v>
      </c>
      <c r="C1475" s="7" t="s">
        <v>3525</v>
      </c>
      <c r="D1475" s="53"/>
      <c r="E1475" s="6"/>
      <c r="F1475" s="28" t="s">
        <v>3526</v>
      </c>
      <c r="G1475" s="28"/>
      <c r="H1475" s="7" t="s">
        <v>3527</v>
      </c>
      <c r="J1475" s="7">
        <v>4</v>
      </c>
      <c r="K1475" s="7" t="s">
        <v>1641</v>
      </c>
      <c r="L1475" s="121"/>
      <c r="M1475" s="91">
        <f t="shared" si="151"/>
        <v>0</v>
      </c>
      <c r="N1475" s="7">
        <v>22</v>
      </c>
      <c r="O1475" s="91">
        <f t="shared" si="154"/>
        <v>0</v>
      </c>
      <c r="P1475" s="91">
        <f t="shared" si="152"/>
        <v>0</v>
      </c>
      <c r="Q1475" s="129"/>
      <c r="R1475" s="129"/>
      <c r="S1475" s="129"/>
      <c r="T1475" s="129"/>
    </row>
    <row r="1476" spans="1:26" x14ac:dyDescent="0.3">
      <c r="A1476" s="2" t="str">
        <f t="shared" ca="1" si="153"/>
        <v>A.85</v>
      </c>
      <c r="B1476" s="7">
        <v>35</v>
      </c>
      <c r="C1476" s="7" t="s">
        <v>3528</v>
      </c>
      <c r="D1476" s="53"/>
      <c r="E1476" s="6"/>
      <c r="F1476" s="28" t="s">
        <v>3529</v>
      </c>
      <c r="G1476" s="28"/>
      <c r="H1476" s="7" t="s">
        <v>3530</v>
      </c>
      <c r="J1476" s="7">
        <v>1</v>
      </c>
      <c r="K1476" s="7" t="s">
        <v>1641</v>
      </c>
      <c r="L1476" s="121"/>
      <c r="M1476" s="91">
        <f t="shared" si="151"/>
        <v>0</v>
      </c>
      <c r="N1476" s="7">
        <v>22</v>
      </c>
      <c r="O1476" s="91">
        <f t="shared" si="154"/>
        <v>0</v>
      </c>
      <c r="P1476" s="91">
        <f t="shared" si="152"/>
        <v>0</v>
      </c>
      <c r="Q1476" s="129"/>
      <c r="R1476" s="129"/>
      <c r="S1476" s="129"/>
      <c r="T1476" s="129"/>
    </row>
    <row r="1477" spans="1:26" ht="31.2" x14ac:dyDescent="0.3">
      <c r="A1477" s="2" t="str">
        <f t="shared" ca="1" si="153"/>
        <v>A.85</v>
      </c>
      <c r="B1477" s="7">
        <v>36</v>
      </c>
      <c r="C1477" s="7" t="s">
        <v>1610</v>
      </c>
      <c r="D1477" s="53"/>
      <c r="E1477" s="6"/>
      <c r="F1477" s="28" t="s">
        <v>3531</v>
      </c>
      <c r="G1477" s="28"/>
      <c r="H1477" s="7" t="s">
        <v>1609</v>
      </c>
      <c r="J1477" s="7">
        <v>20</v>
      </c>
      <c r="K1477" s="7" t="s">
        <v>1641</v>
      </c>
      <c r="L1477" s="121"/>
      <c r="M1477" s="91">
        <f t="shared" si="151"/>
        <v>0</v>
      </c>
      <c r="N1477" s="7">
        <v>22</v>
      </c>
      <c r="O1477" s="91">
        <f t="shared" si="154"/>
        <v>0</v>
      </c>
      <c r="P1477" s="91">
        <f t="shared" si="152"/>
        <v>0</v>
      </c>
      <c r="Q1477" s="129"/>
      <c r="R1477" s="129"/>
      <c r="S1477" s="129"/>
      <c r="T1477" s="129"/>
    </row>
    <row r="1478" spans="1:26" x14ac:dyDescent="0.3">
      <c r="A1478" s="2" t="str">
        <f t="shared" ca="1" si="153"/>
        <v>A.85</v>
      </c>
      <c r="B1478" s="7">
        <v>37</v>
      </c>
      <c r="C1478" s="7" t="s">
        <v>1613</v>
      </c>
      <c r="D1478" s="53"/>
      <c r="E1478" s="6"/>
      <c r="F1478" s="28" t="s">
        <v>3532</v>
      </c>
      <c r="G1478" s="28"/>
      <c r="H1478" s="7" t="s">
        <v>1612</v>
      </c>
      <c r="J1478" s="7">
        <v>5</v>
      </c>
      <c r="K1478" s="7" t="s">
        <v>1641</v>
      </c>
      <c r="L1478" s="121"/>
      <c r="M1478" s="91">
        <f t="shared" si="151"/>
        <v>0</v>
      </c>
      <c r="N1478" s="7">
        <v>22</v>
      </c>
      <c r="O1478" s="91">
        <f t="shared" si="154"/>
        <v>0</v>
      </c>
      <c r="P1478" s="91">
        <f t="shared" si="152"/>
        <v>0</v>
      </c>
      <c r="Q1478" s="129"/>
      <c r="R1478" s="129"/>
      <c r="S1478" s="129"/>
      <c r="T1478" s="129"/>
    </row>
    <row r="1479" spans="1:26" x14ac:dyDescent="0.3">
      <c r="A1479" s="2" t="str">
        <f t="shared" ca="1" si="153"/>
        <v>A.85</v>
      </c>
      <c r="B1479" s="7">
        <v>38</v>
      </c>
      <c r="C1479" s="7" t="s">
        <v>3533</v>
      </c>
      <c r="D1479" s="53"/>
      <c r="E1479" s="6"/>
      <c r="F1479" s="28" t="s">
        <v>3534</v>
      </c>
      <c r="G1479" s="28"/>
      <c r="H1479" s="7" t="s">
        <v>3535</v>
      </c>
      <c r="J1479" s="7">
        <v>1</v>
      </c>
      <c r="K1479" s="7" t="s">
        <v>1641</v>
      </c>
      <c r="L1479" s="121"/>
      <c r="M1479" s="91">
        <f t="shared" si="151"/>
        <v>0</v>
      </c>
      <c r="N1479" s="7">
        <v>22</v>
      </c>
      <c r="O1479" s="91">
        <f t="shared" si="154"/>
        <v>0</v>
      </c>
      <c r="P1479" s="91">
        <f t="shared" si="152"/>
        <v>0</v>
      </c>
      <c r="Q1479" s="129"/>
      <c r="R1479" s="129"/>
      <c r="S1479" s="129"/>
      <c r="T1479" s="129"/>
    </row>
    <row r="1480" spans="1:26" x14ac:dyDescent="0.3">
      <c r="A1480" s="2" t="str">
        <f t="shared" ca="1" si="153"/>
        <v>A.85</v>
      </c>
      <c r="B1480" s="7">
        <v>39</v>
      </c>
      <c r="C1480" s="7" t="s">
        <v>3536</v>
      </c>
      <c r="D1480" s="53"/>
      <c r="E1480" s="6"/>
      <c r="F1480" s="28" t="s">
        <v>3537</v>
      </c>
      <c r="G1480" s="28"/>
      <c r="H1480" s="7" t="s">
        <v>3538</v>
      </c>
      <c r="J1480" s="7">
        <v>1</v>
      </c>
      <c r="K1480" s="7" t="s">
        <v>1641</v>
      </c>
      <c r="L1480" s="121"/>
      <c r="M1480" s="91">
        <f t="shared" si="151"/>
        <v>0</v>
      </c>
      <c r="N1480" s="7">
        <v>22</v>
      </c>
      <c r="O1480" s="91">
        <f t="shared" si="154"/>
        <v>0</v>
      </c>
      <c r="P1480" s="91">
        <f t="shared" si="152"/>
        <v>0</v>
      </c>
      <c r="Q1480" s="129"/>
      <c r="R1480" s="129"/>
      <c r="S1480" s="129"/>
      <c r="T1480" s="129"/>
    </row>
    <row r="1481" spans="1:26" x14ac:dyDescent="0.3">
      <c r="A1481" s="2" t="str">
        <f t="shared" ca="1" si="153"/>
        <v>A.85</v>
      </c>
      <c r="B1481" s="7">
        <v>40</v>
      </c>
      <c r="C1481" s="7" t="s">
        <v>3539</v>
      </c>
      <c r="D1481" s="53"/>
      <c r="E1481" s="6"/>
      <c r="F1481" s="28" t="s">
        <v>3540</v>
      </c>
      <c r="G1481" s="28"/>
      <c r="H1481" s="7" t="s">
        <v>3541</v>
      </c>
      <c r="J1481" s="7">
        <v>1</v>
      </c>
      <c r="K1481" s="7" t="s">
        <v>1641</v>
      </c>
      <c r="L1481" s="121"/>
      <c r="M1481" s="91">
        <f t="shared" si="151"/>
        <v>0</v>
      </c>
      <c r="N1481" s="7">
        <v>22</v>
      </c>
      <c r="O1481" s="91">
        <f t="shared" si="154"/>
        <v>0</v>
      </c>
      <c r="P1481" s="91">
        <f t="shared" si="152"/>
        <v>0</v>
      </c>
      <c r="Q1481" s="129"/>
      <c r="R1481" s="129"/>
      <c r="S1481" s="129"/>
      <c r="T1481" s="129"/>
    </row>
    <row r="1482" spans="1:26" x14ac:dyDescent="0.3">
      <c r="A1482" s="2" t="str">
        <f t="shared" ca="1" si="153"/>
        <v>A.85</v>
      </c>
      <c r="B1482" s="7">
        <v>41</v>
      </c>
      <c r="C1482" s="7" t="s">
        <v>3542</v>
      </c>
      <c r="D1482" s="53"/>
      <c r="E1482" s="6"/>
      <c r="F1482" s="28" t="s">
        <v>3543</v>
      </c>
      <c r="G1482" s="28"/>
      <c r="H1482" s="7" t="s">
        <v>3544</v>
      </c>
      <c r="J1482" s="7">
        <v>1</v>
      </c>
      <c r="K1482" s="7" t="s">
        <v>1641</v>
      </c>
      <c r="L1482" s="121"/>
      <c r="M1482" s="91">
        <f t="shared" si="151"/>
        <v>0</v>
      </c>
      <c r="N1482" s="7">
        <v>22</v>
      </c>
      <c r="O1482" s="91">
        <f t="shared" si="154"/>
        <v>0</v>
      </c>
      <c r="P1482" s="91">
        <f t="shared" si="152"/>
        <v>0</v>
      </c>
      <c r="Q1482" s="129"/>
      <c r="R1482" s="129"/>
      <c r="S1482" s="129"/>
      <c r="T1482" s="129"/>
    </row>
    <row r="1483" spans="1:26" x14ac:dyDescent="0.3">
      <c r="A1483" s="2" t="str">
        <f t="shared" ca="1" si="153"/>
        <v>A.85</v>
      </c>
      <c r="B1483" s="7">
        <v>42</v>
      </c>
      <c r="C1483" s="7" t="s">
        <v>1615</v>
      </c>
      <c r="D1483" s="53"/>
      <c r="E1483" s="6"/>
      <c r="F1483" s="28" t="s">
        <v>3545</v>
      </c>
      <c r="G1483" s="28"/>
      <c r="H1483" s="7" t="s">
        <v>1614</v>
      </c>
      <c r="J1483" s="7">
        <v>1</v>
      </c>
      <c r="K1483" s="7" t="s">
        <v>1641</v>
      </c>
      <c r="L1483" s="121"/>
      <c r="M1483" s="91">
        <f t="shared" si="151"/>
        <v>0</v>
      </c>
      <c r="N1483" s="7">
        <v>22</v>
      </c>
      <c r="O1483" s="91">
        <f t="shared" si="154"/>
        <v>0</v>
      </c>
      <c r="P1483" s="91">
        <f t="shared" si="152"/>
        <v>0</v>
      </c>
      <c r="Q1483" s="129"/>
      <c r="R1483" s="129"/>
      <c r="S1483" s="129"/>
      <c r="T1483" s="129"/>
    </row>
    <row r="1484" spans="1:26" x14ac:dyDescent="0.3">
      <c r="A1484" s="49" t="s">
        <v>1682</v>
      </c>
      <c r="B1484" s="50"/>
      <c r="C1484" s="50"/>
      <c r="D1484" s="50"/>
      <c r="E1484" s="50"/>
      <c r="F1484" s="50"/>
      <c r="G1484" s="50"/>
      <c r="H1484" s="50"/>
      <c r="I1484" s="50"/>
      <c r="J1484" s="50"/>
      <c r="K1484" s="50"/>
      <c r="L1484" s="124">
        <f>SUM(L1442:L1483)</f>
        <v>0</v>
      </c>
      <c r="M1484" s="97">
        <f>SUM(M1442:M1483)</f>
        <v>0</v>
      </c>
      <c r="N1484" s="50"/>
      <c r="O1484" s="97">
        <f>SUM(O1442:O1483)</f>
        <v>0</v>
      </c>
      <c r="P1484" s="97">
        <f>SUM(P1442:P1483)</f>
        <v>0</v>
      </c>
      <c r="Q1484" s="130"/>
      <c r="R1484" s="129"/>
      <c r="S1484" s="129"/>
      <c r="T1484" s="129"/>
    </row>
    <row r="1485" spans="1:26" s="104" customFormat="1" ht="31.2" x14ac:dyDescent="0.3">
      <c r="A1485" s="85" t="s">
        <v>1679</v>
      </c>
      <c r="B1485" s="85"/>
      <c r="C1485" s="85"/>
      <c r="D1485" s="85"/>
      <c r="E1485" s="85"/>
      <c r="F1485" s="85"/>
      <c r="G1485" s="85"/>
      <c r="H1485" s="85"/>
      <c r="I1485" s="85"/>
      <c r="J1485" s="85"/>
      <c r="K1485" s="85"/>
      <c r="L1485" s="125"/>
      <c r="M1485" s="98">
        <f>+M1484*2</f>
        <v>0</v>
      </c>
      <c r="N1485" s="85"/>
      <c r="O1485" s="98">
        <f>+O1484*2</f>
        <v>0</v>
      </c>
      <c r="P1485" s="98">
        <f>+P1484*2</f>
        <v>0</v>
      </c>
      <c r="Q1485" s="131"/>
      <c r="R1485" s="131"/>
      <c r="S1485" s="131"/>
      <c r="T1485" s="131"/>
      <c r="Z1485" s="87"/>
    </row>
    <row r="1486" spans="1:26" x14ac:dyDescent="0.3">
      <c r="D1486" s="53"/>
      <c r="E1486" s="104"/>
      <c r="L1486" s="120"/>
      <c r="Q1486" s="129"/>
      <c r="R1486" s="129"/>
      <c r="S1486" s="129"/>
      <c r="T1486" s="129"/>
    </row>
    <row r="1487" spans="1:26" x14ac:dyDescent="0.3">
      <c r="D1487" s="53"/>
      <c r="E1487" s="104"/>
      <c r="L1487" s="120"/>
      <c r="Q1487" s="129"/>
      <c r="R1487" s="129"/>
      <c r="S1487" s="129"/>
      <c r="T1487" s="129"/>
    </row>
    <row r="1488" spans="1:26" ht="49.8" customHeight="1" x14ac:dyDescent="0.3">
      <c r="A1488" s="1" t="s">
        <v>366</v>
      </c>
      <c r="D1488" s="53" t="str">
        <f ca="1">IF(A1488="A",COUNTIF($A$1:A1488,"A")&amp;".","")</f>
        <v>86.</v>
      </c>
      <c r="E1488" s="104" t="s">
        <v>3546</v>
      </c>
      <c r="F1488" s="54" t="str">
        <f ca="1">CONCATENATE(D1488," ",E1488)</f>
        <v>86. T2 Biosystems "ali enakovredno"</v>
      </c>
      <c r="G1488" s="54"/>
      <c r="L1488" s="120"/>
      <c r="Q1488" s="129"/>
      <c r="R1488" s="129"/>
      <c r="S1488" s="129"/>
      <c r="T1488" s="129"/>
    </row>
    <row r="1489" spans="1:26" x14ac:dyDescent="0.3">
      <c r="D1489" s="53"/>
      <c r="E1489" s="104"/>
      <c r="L1489" s="120"/>
      <c r="Q1489" s="129"/>
      <c r="R1489" s="129"/>
      <c r="S1489" s="129"/>
      <c r="T1489" s="129"/>
    </row>
    <row r="1490" spans="1:26" ht="31.2" x14ac:dyDescent="0.3">
      <c r="A1490" s="2" t="str">
        <f ca="1">CONCATENATE("A.",IF(OFFSET(INDIRECT(ADDRESS(ROW(),COLUMN())),-2,3,1)="",OFFSET(INDIRECT(ADDRESS(ROW(),COLUMN())),-1,1,1),LEFT(OFFSET(INDIRECT(ADDRESS(ROW(),COLUMN())),-2,3,1),FIND(".",OFFSET(INDIRECT(ADDRESS(ROW(),COLUMN())),-2,3,1))-1)))</f>
        <v>A.86</v>
      </c>
      <c r="B1490" s="7">
        <v>1</v>
      </c>
      <c r="C1490" s="7" t="s">
        <v>3547</v>
      </c>
      <c r="D1490" s="53"/>
      <c r="E1490" s="6"/>
      <c r="F1490" s="28" t="s">
        <v>3548</v>
      </c>
      <c r="G1490" s="28"/>
      <c r="H1490" s="7" t="s">
        <v>3549</v>
      </c>
      <c r="J1490" s="7">
        <v>5</v>
      </c>
      <c r="K1490" s="7" t="s">
        <v>1641</v>
      </c>
      <c r="L1490" s="121"/>
      <c r="M1490" s="91">
        <f>J1490*L1490</f>
        <v>0</v>
      </c>
      <c r="N1490" s="7">
        <v>9.5</v>
      </c>
      <c r="O1490" s="91">
        <f>+ROUND(+L1490*(100+N1490)/100,2)</f>
        <v>0</v>
      </c>
      <c r="P1490" s="91">
        <f>J1490*O1490</f>
        <v>0</v>
      </c>
      <c r="Q1490" s="129"/>
      <c r="R1490" s="129"/>
      <c r="S1490" s="129"/>
      <c r="T1490" s="129"/>
    </row>
    <row r="1491" spans="1:26" x14ac:dyDescent="0.3">
      <c r="A1491" s="2" t="str">
        <f ca="1">IF(D1490="",A1490,D1490)</f>
        <v>A.86</v>
      </c>
      <c r="B1491" s="7">
        <v>2</v>
      </c>
      <c r="C1491" s="7" t="s">
        <v>3550</v>
      </c>
      <c r="D1491" s="53"/>
      <c r="E1491" s="6"/>
      <c r="F1491" s="28" t="s">
        <v>3551</v>
      </c>
      <c r="G1491" s="28"/>
      <c r="H1491" s="7" t="s">
        <v>3552</v>
      </c>
      <c r="J1491" s="7">
        <v>5</v>
      </c>
      <c r="K1491" s="7" t="s">
        <v>1641</v>
      </c>
      <c r="L1491" s="121"/>
      <c r="M1491" s="91">
        <f>J1491*L1491</f>
        <v>0</v>
      </c>
      <c r="N1491" s="7">
        <v>9.5</v>
      </c>
      <c r="O1491" s="91">
        <f>+ROUND(+L1491*(100+N1491)/100,2)</f>
        <v>0</v>
      </c>
      <c r="P1491" s="91">
        <f>J1491*O1491</f>
        <v>0</v>
      </c>
      <c r="Q1491" s="129"/>
      <c r="R1491" s="129"/>
      <c r="S1491" s="129"/>
      <c r="T1491" s="129"/>
    </row>
    <row r="1492" spans="1:26" x14ac:dyDescent="0.3">
      <c r="A1492" s="49" t="s">
        <v>1682</v>
      </c>
      <c r="B1492" s="50"/>
      <c r="C1492" s="50"/>
      <c r="D1492" s="50"/>
      <c r="E1492" s="50"/>
      <c r="F1492" s="50"/>
      <c r="G1492" s="50"/>
      <c r="H1492" s="50"/>
      <c r="I1492" s="50"/>
      <c r="J1492" s="50"/>
      <c r="K1492" s="50"/>
      <c r="L1492" s="124">
        <f>SUM(L1490:L1491)</f>
        <v>0</v>
      </c>
      <c r="M1492" s="97">
        <f>SUM(M1490:M1491)</f>
        <v>0</v>
      </c>
      <c r="N1492" s="50"/>
      <c r="O1492" s="97">
        <f>SUM(O1490:O1491)</f>
        <v>0</v>
      </c>
      <c r="P1492" s="97">
        <f>SUM(P1490:P1491)</f>
        <v>0</v>
      </c>
      <c r="Q1492" s="130"/>
      <c r="R1492" s="129"/>
      <c r="S1492" s="129"/>
      <c r="T1492" s="129"/>
    </row>
    <row r="1493" spans="1:26" s="104" customFormat="1" ht="31.2" x14ac:dyDescent="0.3">
      <c r="A1493" s="85" t="s">
        <v>1679</v>
      </c>
      <c r="B1493" s="85"/>
      <c r="C1493" s="85"/>
      <c r="D1493" s="85"/>
      <c r="E1493" s="85"/>
      <c r="F1493" s="85"/>
      <c r="G1493" s="85"/>
      <c r="H1493" s="85"/>
      <c r="I1493" s="85"/>
      <c r="J1493" s="85"/>
      <c r="K1493" s="85"/>
      <c r="L1493" s="125"/>
      <c r="M1493" s="98">
        <f>+M1492*2</f>
        <v>0</v>
      </c>
      <c r="N1493" s="85"/>
      <c r="O1493" s="98">
        <f>+O1492*2</f>
        <v>0</v>
      </c>
      <c r="P1493" s="98">
        <f>+P1492*2</f>
        <v>0</v>
      </c>
      <c r="Q1493" s="131"/>
      <c r="R1493" s="131"/>
      <c r="S1493" s="131"/>
      <c r="T1493" s="131"/>
      <c r="Z1493" s="87"/>
    </row>
    <row r="1494" spans="1:26" x14ac:dyDescent="0.3">
      <c r="D1494" s="53"/>
      <c r="E1494" s="104"/>
      <c r="L1494" s="120"/>
      <c r="Q1494" s="129"/>
      <c r="R1494" s="129"/>
      <c r="S1494" s="129"/>
      <c r="T1494" s="129"/>
    </row>
    <row r="1495" spans="1:26" x14ac:dyDescent="0.3">
      <c r="D1495" s="53"/>
      <c r="E1495" s="104"/>
      <c r="L1495" s="120"/>
      <c r="Q1495" s="129"/>
      <c r="R1495" s="129"/>
      <c r="S1495" s="129"/>
      <c r="T1495" s="129"/>
    </row>
    <row r="1496" spans="1:26" ht="45" customHeight="1" x14ac:dyDescent="0.3">
      <c r="A1496" s="1" t="s">
        <v>366</v>
      </c>
      <c r="D1496" s="53" t="str">
        <f ca="1">IF(A1496="A",COUNTIF($A$1:A1496,"A")&amp;".","")</f>
        <v>87.</v>
      </c>
      <c r="E1496" s="104" t="s">
        <v>3553</v>
      </c>
      <c r="F1496" s="54" t="str">
        <f ca="1">CONCATENATE(D1496," ",E1496)</f>
        <v>87. TECHLAB "ali enakovredno"</v>
      </c>
      <c r="G1496" s="54"/>
      <c r="L1496" s="120"/>
      <c r="Q1496" s="129"/>
      <c r="R1496" s="129"/>
      <c r="S1496" s="129"/>
      <c r="T1496" s="129"/>
    </row>
    <row r="1497" spans="1:26" x14ac:dyDescent="0.3">
      <c r="D1497" s="53"/>
      <c r="E1497" s="104"/>
      <c r="L1497" s="120"/>
      <c r="Q1497" s="129"/>
      <c r="R1497" s="129"/>
      <c r="S1497" s="129"/>
      <c r="T1497" s="129"/>
    </row>
    <row r="1498" spans="1:26" x14ac:dyDescent="0.3">
      <c r="A1498" s="2" t="str">
        <f ca="1">CONCATENATE("A.",IF(OFFSET(INDIRECT(ADDRESS(ROW(),COLUMN())),-2,3,1)="",OFFSET(INDIRECT(ADDRESS(ROW(),COLUMN())),-1,1,1),LEFT(OFFSET(INDIRECT(ADDRESS(ROW(),COLUMN())),-2,3,1),FIND(".",OFFSET(INDIRECT(ADDRESS(ROW(),COLUMN())),-2,3,1))-1)))</f>
        <v>A.87</v>
      </c>
      <c r="B1498" s="7">
        <v>1</v>
      </c>
      <c r="C1498" s="7" t="s">
        <v>3554</v>
      </c>
      <c r="D1498" s="53"/>
      <c r="E1498" s="6"/>
      <c r="F1498" s="28" t="s">
        <v>3555</v>
      </c>
      <c r="G1498" s="28"/>
      <c r="H1498" s="7" t="s">
        <v>3556</v>
      </c>
      <c r="J1498" s="7">
        <v>15</v>
      </c>
      <c r="K1498" s="7" t="s">
        <v>1641</v>
      </c>
      <c r="L1498" s="121"/>
      <c r="M1498" s="91">
        <f>J1498*L1498</f>
        <v>0</v>
      </c>
      <c r="N1498" s="7">
        <v>9.5</v>
      </c>
      <c r="O1498" s="91">
        <f>+ROUND(+L1498*(100+N1498)/100,2)</f>
        <v>0</v>
      </c>
      <c r="P1498" s="91">
        <f>J1498*O1498</f>
        <v>0</v>
      </c>
      <c r="Q1498" s="129"/>
      <c r="R1498" s="129"/>
      <c r="S1498" s="129"/>
      <c r="T1498" s="129"/>
    </row>
    <row r="1499" spans="1:26" x14ac:dyDescent="0.3">
      <c r="A1499" s="2" t="str">
        <f ca="1">IF(D1498="",A1498,D1498)</f>
        <v>A.87</v>
      </c>
      <c r="B1499" s="7">
        <v>2</v>
      </c>
      <c r="C1499" s="7" t="s">
        <v>3557</v>
      </c>
      <c r="D1499" s="53"/>
      <c r="E1499" s="6"/>
      <c r="F1499" s="28" t="s">
        <v>3558</v>
      </c>
      <c r="G1499" s="28"/>
      <c r="H1499" s="7" t="s">
        <v>3559</v>
      </c>
      <c r="J1499" s="7">
        <v>15</v>
      </c>
      <c r="K1499" s="7" t="s">
        <v>1641</v>
      </c>
      <c r="L1499" s="121"/>
      <c r="M1499" s="91">
        <f>J1499*L1499</f>
        <v>0</v>
      </c>
      <c r="N1499" s="7">
        <v>9.5</v>
      </c>
      <c r="O1499" s="91">
        <f>+ROUND(+L1499*(100+N1499)/100,2)</f>
        <v>0</v>
      </c>
      <c r="P1499" s="91">
        <f>J1499*O1499</f>
        <v>0</v>
      </c>
      <c r="Q1499" s="129"/>
      <c r="R1499" s="129"/>
      <c r="S1499" s="129"/>
      <c r="T1499" s="129"/>
    </row>
    <row r="1500" spans="1:26" x14ac:dyDescent="0.3">
      <c r="A1500" s="49" t="s">
        <v>1682</v>
      </c>
      <c r="B1500" s="50"/>
      <c r="C1500" s="50"/>
      <c r="D1500" s="50"/>
      <c r="E1500" s="50"/>
      <c r="F1500" s="50"/>
      <c r="G1500" s="50"/>
      <c r="H1500" s="50"/>
      <c r="I1500" s="50"/>
      <c r="J1500" s="50"/>
      <c r="K1500" s="50"/>
      <c r="L1500" s="124">
        <f>SUM(L1498:L1499)</f>
        <v>0</v>
      </c>
      <c r="M1500" s="97">
        <f>SUM(M1498:M1499)</f>
        <v>0</v>
      </c>
      <c r="N1500" s="50"/>
      <c r="O1500" s="97">
        <f>SUM(O1498:O1499)</f>
        <v>0</v>
      </c>
      <c r="P1500" s="97">
        <f>SUM(P1498:P1499)</f>
        <v>0</v>
      </c>
      <c r="Q1500" s="130"/>
      <c r="R1500" s="129"/>
      <c r="S1500" s="129"/>
      <c r="T1500" s="129"/>
    </row>
    <row r="1501" spans="1:26" s="104" customFormat="1" ht="31.2" x14ac:dyDescent="0.3">
      <c r="A1501" s="85" t="s">
        <v>1679</v>
      </c>
      <c r="B1501" s="85"/>
      <c r="C1501" s="85"/>
      <c r="D1501" s="85"/>
      <c r="E1501" s="85"/>
      <c r="F1501" s="85"/>
      <c r="G1501" s="85"/>
      <c r="H1501" s="85"/>
      <c r="I1501" s="85"/>
      <c r="J1501" s="85"/>
      <c r="K1501" s="85"/>
      <c r="L1501" s="125"/>
      <c r="M1501" s="98">
        <f>+M1500*2</f>
        <v>0</v>
      </c>
      <c r="N1501" s="85"/>
      <c r="O1501" s="98">
        <f>+O1500*2</f>
        <v>0</v>
      </c>
      <c r="P1501" s="98">
        <f>+P1500*2</f>
        <v>0</v>
      </c>
      <c r="Q1501" s="131"/>
      <c r="R1501" s="131"/>
      <c r="S1501" s="131"/>
      <c r="T1501" s="131"/>
      <c r="Z1501" s="87"/>
    </row>
    <row r="1502" spans="1:26" x14ac:dyDescent="0.3">
      <c r="D1502" s="53"/>
      <c r="E1502" s="104"/>
      <c r="L1502" s="120"/>
      <c r="Q1502" s="129"/>
      <c r="R1502" s="129"/>
      <c r="S1502" s="129"/>
      <c r="T1502" s="129"/>
    </row>
    <row r="1503" spans="1:26" x14ac:dyDescent="0.3">
      <c r="D1503" s="53"/>
      <c r="E1503" s="104"/>
      <c r="L1503" s="120"/>
      <c r="Q1503" s="129"/>
      <c r="R1503" s="129"/>
      <c r="S1503" s="129"/>
      <c r="T1503" s="129"/>
    </row>
    <row r="1504" spans="1:26" ht="52.8" customHeight="1" x14ac:dyDescent="0.3">
      <c r="A1504" s="1" t="s">
        <v>366</v>
      </c>
      <c r="D1504" s="53" t="str">
        <f ca="1">IF(A1504="A",COUNTIF($A$1:A1504,"A")&amp;".","")</f>
        <v>88.</v>
      </c>
      <c r="E1504" s="104" t="s">
        <v>3560</v>
      </c>
      <c r="F1504" s="54" t="str">
        <f ca="1">CONCATENATE(D1504," ",E1504)</f>
        <v>88. TECHNOCLONE "ali enakovredno"</v>
      </c>
      <c r="G1504" s="54"/>
      <c r="L1504" s="120"/>
      <c r="Q1504" s="129"/>
      <c r="R1504" s="129"/>
      <c r="S1504" s="129"/>
      <c r="T1504" s="129"/>
    </row>
    <row r="1505" spans="1:26" x14ac:dyDescent="0.3">
      <c r="D1505" s="53"/>
      <c r="E1505" s="104"/>
      <c r="L1505" s="120"/>
      <c r="Q1505" s="129"/>
      <c r="R1505" s="129"/>
      <c r="S1505" s="129"/>
      <c r="T1505" s="129"/>
    </row>
    <row r="1506" spans="1:26" x14ac:dyDescent="0.3">
      <c r="A1506" s="2" t="str">
        <f ca="1">CONCATENATE("A.",IF(OFFSET(INDIRECT(ADDRESS(ROW(),COLUMN())),-2,3,1)="",OFFSET(INDIRECT(ADDRESS(ROW(),COLUMN())),-1,1,1),LEFT(OFFSET(INDIRECT(ADDRESS(ROW(),COLUMN())),-2,3,1),FIND(".",OFFSET(INDIRECT(ADDRESS(ROW(),COLUMN())),-2,3,1))-1)))</f>
        <v>A.88</v>
      </c>
      <c r="B1506" s="7">
        <v>1</v>
      </c>
      <c r="C1506" s="7" t="s">
        <v>3561</v>
      </c>
      <c r="D1506" s="53"/>
      <c r="E1506" s="6"/>
      <c r="F1506" s="28" t="s">
        <v>3562</v>
      </c>
      <c r="G1506" s="28"/>
      <c r="H1506" s="7" t="s">
        <v>3563</v>
      </c>
      <c r="J1506" s="7">
        <v>5</v>
      </c>
      <c r="K1506" s="7" t="s">
        <v>1641</v>
      </c>
      <c r="L1506" s="121"/>
      <c r="M1506" s="91">
        <f>J1506*L1506</f>
        <v>0</v>
      </c>
      <c r="N1506" s="7">
        <v>9.5</v>
      </c>
      <c r="O1506" s="91">
        <f>+ROUND(+L1506*(100+N1506)/100,2)</f>
        <v>0</v>
      </c>
      <c r="P1506" s="91">
        <f>J1506*O1506</f>
        <v>0</v>
      </c>
      <c r="Q1506" s="129"/>
      <c r="R1506" s="129"/>
      <c r="S1506" s="129"/>
      <c r="T1506" s="129"/>
    </row>
    <row r="1507" spans="1:26" x14ac:dyDescent="0.3">
      <c r="A1507" s="49" t="s">
        <v>1682</v>
      </c>
      <c r="B1507" s="50"/>
      <c r="C1507" s="50"/>
      <c r="D1507" s="50"/>
      <c r="E1507" s="50"/>
      <c r="F1507" s="50"/>
      <c r="G1507" s="50"/>
      <c r="H1507" s="50"/>
      <c r="I1507" s="50"/>
      <c r="J1507" s="50"/>
      <c r="K1507" s="50"/>
      <c r="L1507" s="124">
        <f>SUM(L1506:L1506)</f>
        <v>0</v>
      </c>
      <c r="M1507" s="97">
        <f>SUM(M1506:M1506)</f>
        <v>0</v>
      </c>
      <c r="N1507" s="50"/>
      <c r="O1507" s="97">
        <f>SUM(O1506:O1506)</f>
        <v>0</v>
      </c>
      <c r="P1507" s="97">
        <f>SUM(P1506:P1506)</f>
        <v>0</v>
      </c>
      <c r="Q1507" s="130"/>
      <c r="R1507" s="129"/>
      <c r="S1507" s="129"/>
      <c r="T1507" s="129"/>
    </row>
    <row r="1508" spans="1:26" s="104" customFormat="1" ht="31.2" x14ac:dyDescent="0.3">
      <c r="A1508" s="85" t="s">
        <v>1679</v>
      </c>
      <c r="B1508" s="85"/>
      <c r="C1508" s="85"/>
      <c r="D1508" s="85"/>
      <c r="E1508" s="85"/>
      <c r="F1508" s="85"/>
      <c r="G1508" s="85"/>
      <c r="H1508" s="85"/>
      <c r="I1508" s="85"/>
      <c r="J1508" s="85"/>
      <c r="K1508" s="85"/>
      <c r="L1508" s="125"/>
      <c r="M1508" s="98">
        <f>+M1507*2</f>
        <v>0</v>
      </c>
      <c r="N1508" s="85"/>
      <c r="O1508" s="98">
        <f>+O1507*2</f>
        <v>0</v>
      </c>
      <c r="P1508" s="98">
        <f>+P1507*2</f>
        <v>0</v>
      </c>
      <c r="Q1508" s="131"/>
      <c r="R1508" s="131"/>
      <c r="S1508" s="131"/>
      <c r="T1508" s="131"/>
      <c r="Z1508" s="87"/>
    </row>
    <row r="1509" spans="1:26" x14ac:dyDescent="0.3">
      <c r="D1509" s="53"/>
      <c r="E1509" s="104"/>
      <c r="L1509" s="120"/>
      <c r="Q1509" s="129"/>
      <c r="R1509" s="129"/>
      <c r="S1509" s="129"/>
      <c r="T1509" s="129"/>
    </row>
    <row r="1510" spans="1:26" x14ac:dyDescent="0.3">
      <c r="D1510" s="53"/>
      <c r="E1510" s="104"/>
      <c r="L1510" s="120"/>
      <c r="Q1510" s="129"/>
      <c r="R1510" s="129"/>
      <c r="S1510" s="129"/>
      <c r="T1510" s="129"/>
    </row>
    <row r="1511" spans="1:26" ht="55.8" customHeight="1" x14ac:dyDescent="0.3">
      <c r="A1511" s="1" t="s">
        <v>366</v>
      </c>
      <c r="D1511" s="53" t="str">
        <f ca="1">IF(A1511="A",COUNTIF($A$1:A1511,"A")&amp;".","")</f>
        <v>89.</v>
      </c>
      <c r="E1511" s="104" t="s">
        <v>3564</v>
      </c>
      <c r="F1511" s="54" t="str">
        <f ca="1">CONCATENATE(D1511," ",E1511)</f>
        <v>89. TECO-MEDICAL (QI) "ali enakovredno"</v>
      </c>
      <c r="G1511" s="54"/>
      <c r="L1511" s="120"/>
      <c r="Q1511" s="129"/>
      <c r="R1511" s="129"/>
      <c r="S1511" s="129"/>
      <c r="T1511" s="129"/>
    </row>
    <row r="1512" spans="1:26" x14ac:dyDescent="0.3">
      <c r="D1512" s="53"/>
      <c r="E1512" s="104"/>
      <c r="L1512" s="120"/>
      <c r="Q1512" s="129"/>
      <c r="R1512" s="129"/>
      <c r="S1512" s="129"/>
      <c r="T1512" s="129"/>
    </row>
    <row r="1513" spans="1:26" x14ac:dyDescent="0.3">
      <c r="A1513" s="2" t="str">
        <f ca="1">CONCATENATE("A.",IF(OFFSET(INDIRECT(ADDRESS(ROW(),COLUMN())),-2,3,1)="",OFFSET(INDIRECT(ADDRESS(ROW(),COLUMN())),-1,1,1),LEFT(OFFSET(INDIRECT(ADDRESS(ROW(),COLUMN())),-2,3,1),FIND(".",OFFSET(INDIRECT(ADDRESS(ROW(),COLUMN())),-2,3,1))-1)))</f>
        <v>A.89</v>
      </c>
      <c r="B1513" s="7">
        <v>1</v>
      </c>
      <c r="C1513" s="7" t="s">
        <v>3565</v>
      </c>
      <c r="D1513" s="53"/>
      <c r="E1513" s="6"/>
      <c r="F1513" s="28" t="s">
        <v>3566</v>
      </c>
      <c r="G1513" s="28"/>
      <c r="H1513" s="7" t="s">
        <v>3567</v>
      </c>
      <c r="J1513" s="7">
        <v>30</v>
      </c>
      <c r="K1513" s="7" t="s">
        <v>1641</v>
      </c>
      <c r="L1513" s="121"/>
      <c r="M1513" s="91">
        <f>J1513*L1513</f>
        <v>0</v>
      </c>
      <c r="N1513" s="7">
        <v>9.5</v>
      </c>
      <c r="O1513" s="91">
        <f>+ROUND(+L1513*(100+N1513)/100,2)</f>
        <v>0</v>
      </c>
      <c r="P1513" s="91">
        <f>J1513*O1513</f>
        <v>0</v>
      </c>
      <c r="Q1513" s="129"/>
      <c r="R1513" s="129"/>
      <c r="S1513" s="129"/>
      <c r="T1513" s="129"/>
    </row>
    <row r="1514" spans="1:26" x14ac:dyDescent="0.3">
      <c r="A1514" s="2" t="str">
        <f ca="1">IF(D1513="",A1513,D1513)</f>
        <v>A.89</v>
      </c>
      <c r="B1514" s="7">
        <v>2</v>
      </c>
      <c r="C1514" s="7" t="s">
        <v>3568</v>
      </c>
      <c r="D1514" s="53"/>
      <c r="E1514" s="6"/>
      <c r="F1514" s="28" t="s">
        <v>3569</v>
      </c>
      <c r="G1514" s="28"/>
      <c r="H1514" s="7" t="s">
        <v>3570</v>
      </c>
      <c r="J1514" s="7">
        <v>4</v>
      </c>
      <c r="K1514" s="7" t="s">
        <v>1641</v>
      </c>
      <c r="L1514" s="121"/>
      <c r="M1514" s="91">
        <f>J1514*L1514</f>
        <v>0</v>
      </c>
      <c r="N1514" s="7">
        <v>9.5</v>
      </c>
      <c r="O1514" s="91">
        <f>+ROUND(+L1514*(100+N1514)/100,2)</f>
        <v>0</v>
      </c>
      <c r="P1514" s="91">
        <f>J1514*O1514</f>
        <v>0</v>
      </c>
      <c r="Q1514" s="129"/>
      <c r="R1514" s="129"/>
      <c r="S1514" s="129"/>
      <c r="T1514" s="129"/>
    </row>
    <row r="1515" spans="1:26" x14ac:dyDescent="0.3">
      <c r="A1515" s="49" t="s">
        <v>1682</v>
      </c>
      <c r="B1515" s="50"/>
      <c r="C1515" s="50"/>
      <c r="D1515" s="50"/>
      <c r="E1515" s="50"/>
      <c r="F1515" s="50"/>
      <c r="G1515" s="50"/>
      <c r="H1515" s="50"/>
      <c r="I1515" s="50"/>
      <c r="J1515" s="50"/>
      <c r="K1515" s="50"/>
      <c r="L1515" s="124">
        <f>SUM(L1513:L1514)</f>
        <v>0</v>
      </c>
      <c r="M1515" s="97">
        <f>SUM(M1513:M1514)</f>
        <v>0</v>
      </c>
      <c r="N1515" s="50"/>
      <c r="O1515" s="97">
        <f>SUM(O1513:O1514)</f>
        <v>0</v>
      </c>
      <c r="P1515" s="97">
        <f>SUM(P1513:P1514)</f>
        <v>0</v>
      </c>
      <c r="Q1515" s="130"/>
      <c r="R1515" s="129"/>
      <c r="S1515" s="129"/>
      <c r="T1515" s="129"/>
    </row>
    <row r="1516" spans="1:26" s="104" customFormat="1" ht="31.2" x14ac:dyDescent="0.3">
      <c r="A1516" s="85" t="s">
        <v>1679</v>
      </c>
      <c r="B1516" s="85"/>
      <c r="C1516" s="85"/>
      <c r="D1516" s="85"/>
      <c r="E1516" s="85"/>
      <c r="F1516" s="85"/>
      <c r="G1516" s="85"/>
      <c r="H1516" s="85"/>
      <c r="I1516" s="85"/>
      <c r="J1516" s="85"/>
      <c r="K1516" s="85"/>
      <c r="L1516" s="125"/>
      <c r="M1516" s="98">
        <f>+M1515*2</f>
        <v>0</v>
      </c>
      <c r="N1516" s="85"/>
      <c r="O1516" s="98">
        <f>+O1515*2</f>
        <v>0</v>
      </c>
      <c r="P1516" s="98">
        <f>+P1515*2</f>
        <v>0</v>
      </c>
      <c r="Q1516" s="131"/>
      <c r="R1516" s="131"/>
      <c r="S1516" s="131"/>
      <c r="T1516" s="131"/>
      <c r="Z1516" s="87"/>
    </row>
    <row r="1517" spans="1:26" x14ac:dyDescent="0.3">
      <c r="D1517" s="53"/>
      <c r="E1517" s="104"/>
      <c r="L1517" s="120"/>
      <c r="Q1517" s="129"/>
      <c r="R1517" s="129"/>
      <c r="S1517" s="129"/>
      <c r="T1517" s="129"/>
    </row>
    <row r="1518" spans="1:26" x14ac:dyDescent="0.3">
      <c r="D1518" s="53"/>
      <c r="E1518" s="104"/>
      <c r="L1518" s="120"/>
      <c r="Q1518" s="129"/>
      <c r="R1518" s="129"/>
      <c r="S1518" s="129"/>
      <c r="T1518" s="129"/>
    </row>
    <row r="1519" spans="1:26" ht="52.2" customHeight="1" x14ac:dyDescent="0.3">
      <c r="A1519" s="1" t="s">
        <v>366</v>
      </c>
      <c r="D1519" s="53" t="str">
        <f ca="1">IF(A1519="A",COUNTIF($A$1:A1519,"A")&amp;".","")</f>
        <v>90.</v>
      </c>
      <c r="E1519" s="104" t="s">
        <v>3571</v>
      </c>
      <c r="F1519" s="54" t="str">
        <f ca="1">CONCATENATE(D1519," ",E1519)</f>
        <v>90. THE BINDING SITE "ali enakovredno"</v>
      </c>
      <c r="G1519" s="54"/>
      <c r="L1519" s="120"/>
      <c r="Q1519" s="129"/>
      <c r="R1519" s="129"/>
      <c r="S1519" s="129"/>
      <c r="T1519" s="129"/>
    </row>
    <row r="1520" spans="1:26" x14ac:dyDescent="0.3">
      <c r="D1520" s="53"/>
      <c r="E1520" s="104"/>
      <c r="L1520" s="120"/>
      <c r="Q1520" s="129"/>
      <c r="R1520" s="129"/>
      <c r="S1520" s="129"/>
      <c r="T1520" s="129"/>
    </row>
    <row r="1521" spans="1:26" x14ac:dyDescent="0.3">
      <c r="A1521" s="2" t="str">
        <f ca="1">CONCATENATE("A.",IF(OFFSET(INDIRECT(ADDRESS(ROW(),COLUMN())),-2,3,1)="",OFFSET(INDIRECT(ADDRESS(ROW(),COLUMN())),-1,1,1),LEFT(OFFSET(INDIRECT(ADDRESS(ROW(),COLUMN())),-2,3,1),FIND(".",OFFSET(INDIRECT(ADDRESS(ROW(),COLUMN())),-2,3,1))-1)))</f>
        <v>A.90</v>
      </c>
      <c r="B1521" s="7">
        <v>1</v>
      </c>
      <c r="C1521" s="7" t="s">
        <v>3572</v>
      </c>
      <c r="D1521" s="53"/>
      <c r="E1521" s="6"/>
      <c r="F1521" s="28" t="s">
        <v>3573</v>
      </c>
      <c r="G1521" s="28"/>
      <c r="H1521" s="7" t="s">
        <v>3574</v>
      </c>
      <c r="J1521" s="7">
        <v>3</v>
      </c>
      <c r="K1521" s="7" t="s">
        <v>1641</v>
      </c>
      <c r="L1521" s="121"/>
      <c r="M1521" s="91">
        <f t="shared" ref="M1521:M1532" si="155">J1521*L1521</f>
        <v>0</v>
      </c>
      <c r="N1521" s="7">
        <v>9.5</v>
      </c>
      <c r="O1521" s="91">
        <f>+ROUND(+L1521*(100+N1521)/100,2)</f>
        <v>0</v>
      </c>
      <c r="P1521" s="91">
        <f t="shared" ref="P1521:P1532" si="156">J1521*O1521</f>
        <v>0</v>
      </c>
      <c r="Q1521" s="129"/>
      <c r="R1521" s="129"/>
      <c r="S1521" s="129"/>
      <c r="T1521" s="129"/>
    </row>
    <row r="1522" spans="1:26" x14ac:dyDescent="0.3">
      <c r="A1522" s="2" t="str">
        <f t="shared" ref="A1522:A1532" ca="1" si="157">IF(D1521="",A1521,D1521)</f>
        <v>A.90</v>
      </c>
      <c r="B1522" s="7">
        <v>2</v>
      </c>
      <c r="C1522" s="7" t="s">
        <v>3575</v>
      </c>
      <c r="D1522" s="53"/>
      <c r="E1522" s="6"/>
      <c r="F1522" s="28" t="s">
        <v>3576</v>
      </c>
      <c r="G1522" s="28"/>
      <c r="H1522" s="7" t="s">
        <v>3577</v>
      </c>
      <c r="J1522" s="7">
        <v>3</v>
      </c>
      <c r="K1522" s="7" t="s">
        <v>1641</v>
      </c>
      <c r="L1522" s="121"/>
      <c r="M1522" s="91">
        <f t="shared" si="155"/>
        <v>0</v>
      </c>
      <c r="N1522" s="7">
        <v>9.5</v>
      </c>
      <c r="O1522" s="91">
        <f t="shared" ref="O1522:O1532" si="158">+ROUND(+L1522*(100+N1522)/100,2)</f>
        <v>0</v>
      </c>
      <c r="P1522" s="91">
        <f t="shared" si="156"/>
        <v>0</v>
      </c>
      <c r="Q1522" s="129"/>
      <c r="R1522" s="129"/>
      <c r="S1522" s="129"/>
      <c r="T1522" s="129"/>
    </row>
    <row r="1523" spans="1:26" x14ac:dyDescent="0.3">
      <c r="A1523" s="2" t="str">
        <f t="shared" ca="1" si="157"/>
        <v>A.90</v>
      </c>
      <c r="B1523" s="7">
        <v>3</v>
      </c>
      <c r="C1523" s="7" t="s">
        <v>3578</v>
      </c>
      <c r="D1523" s="53"/>
      <c r="E1523" s="6"/>
      <c r="F1523" s="28" t="s">
        <v>3579</v>
      </c>
      <c r="G1523" s="28"/>
      <c r="H1523" s="7" t="s">
        <v>3580</v>
      </c>
      <c r="J1523" s="7">
        <v>5</v>
      </c>
      <c r="K1523" s="7" t="s">
        <v>1641</v>
      </c>
      <c r="L1523" s="121"/>
      <c r="M1523" s="91">
        <f t="shared" si="155"/>
        <v>0</v>
      </c>
      <c r="N1523" s="7">
        <v>9.5</v>
      </c>
      <c r="O1523" s="91">
        <f t="shared" si="158"/>
        <v>0</v>
      </c>
      <c r="P1523" s="91">
        <f t="shared" si="156"/>
        <v>0</v>
      </c>
      <c r="Q1523" s="129"/>
      <c r="R1523" s="129"/>
      <c r="S1523" s="129"/>
      <c r="T1523" s="129"/>
    </row>
    <row r="1524" spans="1:26" x14ac:dyDescent="0.3">
      <c r="A1524" s="2" t="str">
        <f t="shared" ca="1" si="157"/>
        <v>A.90</v>
      </c>
      <c r="B1524" s="7">
        <v>4</v>
      </c>
      <c r="C1524" s="7" t="s">
        <v>3581</v>
      </c>
      <c r="D1524" s="53"/>
      <c r="E1524" s="6"/>
      <c r="F1524" s="28" t="s">
        <v>3582</v>
      </c>
      <c r="G1524" s="28"/>
      <c r="H1524" s="7" t="s">
        <v>3583</v>
      </c>
      <c r="J1524" s="7">
        <v>1</v>
      </c>
      <c r="K1524" s="7" t="s">
        <v>1641</v>
      </c>
      <c r="L1524" s="121"/>
      <c r="M1524" s="91">
        <f t="shared" si="155"/>
        <v>0</v>
      </c>
      <c r="N1524" s="7">
        <v>9.5</v>
      </c>
      <c r="O1524" s="91">
        <f t="shared" si="158"/>
        <v>0</v>
      </c>
      <c r="P1524" s="91">
        <f t="shared" si="156"/>
        <v>0</v>
      </c>
      <c r="Q1524" s="129"/>
      <c r="R1524" s="129"/>
      <c r="S1524" s="129"/>
      <c r="T1524" s="129"/>
    </row>
    <row r="1525" spans="1:26" x14ac:dyDescent="0.3">
      <c r="A1525" s="2" t="str">
        <f t="shared" ca="1" si="157"/>
        <v>A.90</v>
      </c>
      <c r="B1525" s="7">
        <v>5</v>
      </c>
      <c r="C1525" s="7" t="s">
        <v>3584</v>
      </c>
      <c r="D1525" s="53"/>
      <c r="E1525" s="6"/>
      <c r="F1525" s="28" t="s">
        <v>3585</v>
      </c>
      <c r="G1525" s="28"/>
      <c r="H1525" s="7" t="s">
        <v>3586</v>
      </c>
      <c r="J1525" s="7">
        <v>1</v>
      </c>
      <c r="K1525" s="7" t="s">
        <v>1641</v>
      </c>
      <c r="L1525" s="121"/>
      <c r="M1525" s="91">
        <f t="shared" si="155"/>
        <v>0</v>
      </c>
      <c r="N1525" s="7">
        <v>9.5</v>
      </c>
      <c r="O1525" s="91">
        <f t="shared" si="158"/>
        <v>0</v>
      </c>
      <c r="P1525" s="91">
        <f t="shared" si="156"/>
        <v>0</v>
      </c>
      <c r="Q1525" s="129"/>
      <c r="R1525" s="129"/>
      <c r="S1525" s="129"/>
      <c r="T1525" s="129"/>
    </row>
    <row r="1526" spans="1:26" x14ac:dyDescent="0.3">
      <c r="A1526" s="2" t="str">
        <f t="shared" ca="1" si="157"/>
        <v>A.90</v>
      </c>
      <c r="B1526" s="7">
        <v>6</v>
      </c>
      <c r="C1526" s="7" t="s">
        <v>3587</v>
      </c>
      <c r="D1526" s="53"/>
      <c r="E1526" s="6"/>
      <c r="F1526" s="28" t="s">
        <v>3588</v>
      </c>
      <c r="G1526" s="28"/>
      <c r="H1526" s="7" t="s">
        <v>3589</v>
      </c>
      <c r="J1526" s="7">
        <v>1</v>
      </c>
      <c r="K1526" s="7" t="s">
        <v>1641</v>
      </c>
      <c r="L1526" s="121"/>
      <c r="M1526" s="91">
        <f t="shared" si="155"/>
        <v>0</v>
      </c>
      <c r="N1526" s="7">
        <v>9.5</v>
      </c>
      <c r="O1526" s="91">
        <f t="shared" si="158"/>
        <v>0</v>
      </c>
      <c r="P1526" s="91">
        <f t="shared" si="156"/>
        <v>0</v>
      </c>
      <c r="Q1526" s="129"/>
      <c r="R1526" s="129"/>
      <c r="S1526" s="129"/>
      <c r="T1526" s="129"/>
    </row>
    <row r="1527" spans="1:26" x14ac:dyDescent="0.3">
      <c r="A1527" s="2" t="str">
        <f t="shared" ca="1" si="157"/>
        <v>A.90</v>
      </c>
      <c r="B1527" s="7">
        <v>7</v>
      </c>
      <c r="C1527" s="7" t="s">
        <v>3590</v>
      </c>
      <c r="D1527" s="53"/>
      <c r="E1527" s="6"/>
      <c r="F1527" s="28" t="s">
        <v>3591</v>
      </c>
      <c r="G1527" s="28"/>
      <c r="H1527" s="7" t="s">
        <v>3592</v>
      </c>
      <c r="J1527" s="7">
        <v>1</v>
      </c>
      <c r="K1527" s="7" t="s">
        <v>1641</v>
      </c>
      <c r="L1527" s="121"/>
      <c r="M1527" s="91">
        <f t="shared" si="155"/>
        <v>0</v>
      </c>
      <c r="N1527" s="7">
        <v>9.5</v>
      </c>
      <c r="O1527" s="91">
        <f t="shared" si="158"/>
        <v>0</v>
      </c>
      <c r="P1527" s="91">
        <f t="shared" si="156"/>
        <v>0</v>
      </c>
      <c r="Q1527" s="129"/>
      <c r="R1527" s="129"/>
      <c r="S1527" s="129"/>
      <c r="T1527" s="129"/>
    </row>
    <row r="1528" spans="1:26" x14ac:dyDescent="0.3">
      <c r="A1528" s="2" t="str">
        <f t="shared" ca="1" si="157"/>
        <v>A.90</v>
      </c>
      <c r="B1528" s="7">
        <v>8</v>
      </c>
      <c r="C1528" s="7" t="s">
        <v>3593</v>
      </c>
      <c r="D1528" s="53"/>
      <c r="E1528" s="6"/>
      <c r="F1528" s="28" t="s">
        <v>3594</v>
      </c>
      <c r="G1528" s="28"/>
      <c r="H1528" s="7" t="s">
        <v>3595</v>
      </c>
      <c r="J1528" s="7">
        <v>1</v>
      </c>
      <c r="K1528" s="7" t="s">
        <v>1641</v>
      </c>
      <c r="L1528" s="121"/>
      <c r="M1528" s="91">
        <f t="shared" si="155"/>
        <v>0</v>
      </c>
      <c r="N1528" s="7">
        <v>9.5</v>
      </c>
      <c r="O1528" s="91">
        <f t="shared" si="158"/>
        <v>0</v>
      </c>
      <c r="P1528" s="91">
        <f t="shared" si="156"/>
        <v>0</v>
      </c>
      <c r="Q1528" s="129"/>
      <c r="R1528" s="129"/>
      <c r="S1528" s="129"/>
      <c r="T1528" s="129"/>
    </row>
    <row r="1529" spans="1:26" x14ac:dyDescent="0.3">
      <c r="A1529" s="2" t="str">
        <f t="shared" ca="1" si="157"/>
        <v>A.90</v>
      </c>
      <c r="B1529" s="7">
        <v>9</v>
      </c>
      <c r="C1529" s="7" t="s">
        <v>3596</v>
      </c>
      <c r="D1529" s="53"/>
      <c r="E1529" s="6"/>
      <c r="F1529" s="28" t="s">
        <v>3597</v>
      </c>
      <c r="G1529" s="28"/>
      <c r="H1529" s="7" t="s">
        <v>3598</v>
      </c>
      <c r="J1529" s="7">
        <v>1</v>
      </c>
      <c r="K1529" s="7" t="s">
        <v>1641</v>
      </c>
      <c r="L1529" s="121"/>
      <c r="M1529" s="91">
        <f t="shared" si="155"/>
        <v>0</v>
      </c>
      <c r="N1529" s="7">
        <v>9.5</v>
      </c>
      <c r="O1529" s="91">
        <f t="shared" si="158"/>
        <v>0</v>
      </c>
      <c r="P1529" s="91">
        <f t="shared" si="156"/>
        <v>0</v>
      </c>
      <c r="Q1529" s="129"/>
      <c r="R1529" s="129"/>
      <c r="S1529" s="129"/>
      <c r="T1529" s="129"/>
    </row>
    <row r="1530" spans="1:26" x14ac:dyDescent="0.3">
      <c r="A1530" s="2" t="str">
        <f t="shared" ca="1" si="157"/>
        <v>A.90</v>
      </c>
      <c r="B1530" s="7">
        <v>10</v>
      </c>
      <c r="C1530" s="7" t="s">
        <v>3599</v>
      </c>
      <c r="D1530" s="53"/>
      <c r="E1530" s="6"/>
      <c r="F1530" s="28" t="s">
        <v>3600</v>
      </c>
      <c r="G1530" s="28"/>
      <c r="H1530" s="7" t="s">
        <v>3601</v>
      </c>
      <c r="J1530" s="7">
        <v>10</v>
      </c>
      <c r="K1530" s="7" t="s">
        <v>1641</v>
      </c>
      <c r="L1530" s="121"/>
      <c r="M1530" s="91">
        <f t="shared" si="155"/>
        <v>0</v>
      </c>
      <c r="N1530" s="7">
        <v>9.5</v>
      </c>
      <c r="O1530" s="91">
        <f t="shared" si="158"/>
        <v>0</v>
      </c>
      <c r="P1530" s="91">
        <f t="shared" si="156"/>
        <v>0</v>
      </c>
      <c r="Q1530" s="129"/>
      <c r="R1530" s="129"/>
      <c r="S1530" s="129"/>
      <c r="T1530" s="129"/>
    </row>
    <row r="1531" spans="1:26" x14ac:dyDescent="0.3">
      <c r="A1531" s="2" t="str">
        <f t="shared" ca="1" si="157"/>
        <v>A.90</v>
      </c>
      <c r="B1531" s="7">
        <v>11</v>
      </c>
      <c r="C1531" s="7" t="s">
        <v>3602</v>
      </c>
      <c r="D1531" s="53"/>
      <c r="E1531" s="6"/>
      <c r="F1531" s="28" t="s">
        <v>3603</v>
      </c>
      <c r="G1531" s="28"/>
      <c r="H1531" s="7" t="s">
        <v>3604</v>
      </c>
      <c r="J1531" s="7">
        <v>12</v>
      </c>
      <c r="K1531" s="7" t="s">
        <v>1641</v>
      </c>
      <c r="L1531" s="121"/>
      <c r="M1531" s="91">
        <f t="shared" si="155"/>
        <v>0</v>
      </c>
      <c r="N1531" s="7">
        <v>9.5</v>
      </c>
      <c r="O1531" s="91">
        <f t="shared" si="158"/>
        <v>0</v>
      </c>
      <c r="P1531" s="91">
        <f t="shared" si="156"/>
        <v>0</v>
      </c>
      <c r="Q1531" s="129"/>
      <c r="R1531" s="129"/>
      <c r="S1531" s="129"/>
      <c r="T1531" s="129"/>
    </row>
    <row r="1532" spans="1:26" x14ac:dyDescent="0.3">
      <c r="A1532" s="2" t="str">
        <f t="shared" ca="1" si="157"/>
        <v>A.90</v>
      </c>
      <c r="B1532" s="7">
        <v>12</v>
      </c>
      <c r="C1532" s="7" t="s">
        <v>3605</v>
      </c>
      <c r="D1532" s="53"/>
      <c r="E1532" s="6"/>
      <c r="F1532" s="28" t="s">
        <v>3606</v>
      </c>
      <c r="G1532" s="28"/>
      <c r="H1532" s="7" t="s">
        <v>3607</v>
      </c>
      <c r="J1532" s="7">
        <v>20</v>
      </c>
      <c r="K1532" s="7" t="s">
        <v>1641</v>
      </c>
      <c r="L1532" s="121"/>
      <c r="M1532" s="91">
        <f t="shared" si="155"/>
        <v>0</v>
      </c>
      <c r="N1532" s="7">
        <v>9.5</v>
      </c>
      <c r="O1532" s="91">
        <f t="shared" si="158"/>
        <v>0</v>
      </c>
      <c r="P1532" s="91">
        <f t="shared" si="156"/>
        <v>0</v>
      </c>
      <c r="Q1532" s="129"/>
      <c r="R1532" s="129"/>
      <c r="S1532" s="129"/>
      <c r="T1532" s="129"/>
    </row>
    <row r="1533" spans="1:26" x14ac:dyDescent="0.3">
      <c r="A1533" s="49" t="s">
        <v>1682</v>
      </c>
      <c r="B1533" s="50"/>
      <c r="C1533" s="50"/>
      <c r="D1533" s="50"/>
      <c r="E1533" s="50"/>
      <c r="F1533" s="50"/>
      <c r="G1533" s="50"/>
      <c r="H1533" s="50"/>
      <c r="I1533" s="50"/>
      <c r="J1533" s="50"/>
      <c r="K1533" s="50"/>
      <c r="L1533" s="124">
        <f>SUM(L1521:L1532)</f>
        <v>0</v>
      </c>
      <c r="M1533" s="97">
        <f>SUM(M1521:M1532)</f>
        <v>0</v>
      </c>
      <c r="N1533" s="50"/>
      <c r="O1533" s="97">
        <f>SUM(O1521:O1532)</f>
        <v>0</v>
      </c>
      <c r="P1533" s="97">
        <f>SUM(P1521:P1532)</f>
        <v>0</v>
      </c>
      <c r="Q1533" s="130"/>
      <c r="R1533" s="129"/>
      <c r="S1533" s="129"/>
      <c r="T1533" s="129"/>
    </row>
    <row r="1534" spans="1:26" s="104" customFormat="1" ht="31.2" x14ac:dyDescent="0.3">
      <c r="A1534" s="85" t="s">
        <v>1679</v>
      </c>
      <c r="B1534" s="85"/>
      <c r="C1534" s="85"/>
      <c r="D1534" s="85"/>
      <c r="E1534" s="85"/>
      <c r="F1534" s="85"/>
      <c r="G1534" s="85"/>
      <c r="H1534" s="85"/>
      <c r="I1534" s="85"/>
      <c r="J1534" s="85"/>
      <c r="K1534" s="85"/>
      <c r="L1534" s="125"/>
      <c r="M1534" s="98">
        <f>+M1533*2</f>
        <v>0</v>
      </c>
      <c r="N1534" s="85"/>
      <c r="O1534" s="98">
        <f>+O1533*2</f>
        <v>0</v>
      </c>
      <c r="P1534" s="98">
        <f>+P1533*2</f>
        <v>0</v>
      </c>
      <c r="Q1534" s="131"/>
      <c r="R1534" s="131"/>
      <c r="S1534" s="131"/>
      <c r="T1534" s="131"/>
      <c r="Z1534" s="87"/>
    </row>
    <row r="1535" spans="1:26" x14ac:dyDescent="0.3">
      <c r="D1535" s="53"/>
      <c r="E1535" s="104"/>
      <c r="L1535" s="120"/>
      <c r="Q1535" s="129"/>
      <c r="R1535" s="129"/>
      <c r="S1535" s="129"/>
      <c r="T1535" s="129"/>
    </row>
    <row r="1536" spans="1:26" x14ac:dyDescent="0.3">
      <c r="D1536" s="53"/>
      <c r="E1536" s="104"/>
      <c r="L1536" s="120"/>
      <c r="Q1536" s="129"/>
      <c r="R1536" s="129"/>
      <c r="S1536" s="129"/>
      <c r="T1536" s="129"/>
    </row>
    <row r="1537" spans="1:20" ht="65.400000000000006" customHeight="1" x14ac:dyDescent="0.3">
      <c r="A1537" s="1" t="s">
        <v>366</v>
      </c>
      <c r="D1537" s="53" t="str">
        <f ca="1">IF(A1537="A",COUNTIF($A$1:A1537,"A")&amp;".","")</f>
        <v>91.</v>
      </c>
      <c r="E1537" s="104" t="s">
        <v>3608</v>
      </c>
      <c r="F1537" s="54" t="str">
        <f ca="1">CONCATENATE(D1537," ",E1537)</f>
        <v>91. THERMO FISCHER SCIENTIFIC "ali enakovredno"</v>
      </c>
      <c r="G1537" s="54"/>
      <c r="L1537" s="120"/>
      <c r="Q1537" s="129"/>
      <c r="R1537" s="129"/>
      <c r="S1537" s="129"/>
      <c r="T1537" s="129"/>
    </row>
    <row r="1538" spans="1:20" x14ac:dyDescent="0.3">
      <c r="D1538" s="53"/>
      <c r="E1538" s="104"/>
      <c r="L1538" s="120"/>
      <c r="Q1538" s="129"/>
      <c r="R1538" s="129"/>
      <c r="S1538" s="129"/>
      <c r="T1538" s="129"/>
    </row>
    <row r="1539" spans="1:20" x14ac:dyDescent="0.3">
      <c r="A1539" s="2" t="str">
        <f ca="1">CONCATENATE("A.",IF(OFFSET(INDIRECT(ADDRESS(ROW(),COLUMN())),-2,3,1)="",OFFSET(INDIRECT(ADDRESS(ROW(),COLUMN())),-1,1,1),LEFT(OFFSET(INDIRECT(ADDRESS(ROW(),COLUMN())),-2,3,1),FIND(".",OFFSET(INDIRECT(ADDRESS(ROW(),COLUMN())),-2,3,1))-1)))</f>
        <v>A.91</v>
      </c>
      <c r="B1539" s="7">
        <v>1</v>
      </c>
      <c r="C1539" s="7" t="s">
        <v>3609</v>
      </c>
      <c r="D1539" s="53"/>
      <c r="E1539" s="6"/>
      <c r="F1539" s="28" t="s">
        <v>3610</v>
      </c>
      <c r="G1539" s="28"/>
      <c r="H1539" s="7" t="s">
        <v>3611</v>
      </c>
      <c r="J1539" s="7">
        <v>5</v>
      </c>
      <c r="K1539" s="7" t="s">
        <v>1641</v>
      </c>
      <c r="L1539" s="121"/>
      <c r="M1539" s="91">
        <f t="shared" ref="M1539:M1552" si="159">J1539*L1539</f>
        <v>0</v>
      </c>
      <c r="N1539" s="7">
        <v>22</v>
      </c>
      <c r="O1539" s="91">
        <f>+ROUND(+L1539*(100+N1539)/100,2)</f>
        <v>0</v>
      </c>
      <c r="P1539" s="91">
        <f t="shared" ref="P1539:P1552" si="160">J1539*O1539</f>
        <v>0</v>
      </c>
      <c r="Q1539" s="129"/>
      <c r="R1539" s="129"/>
      <c r="S1539" s="129"/>
      <c r="T1539" s="129"/>
    </row>
    <row r="1540" spans="1:20" x14ac:dyDescent="0.3">
      <c r="A1540" s="2" t="str">
        <f t="shared" ref="A1540:A1555" ca="1" si="161">IF(D1539="",A1539,D1539)</f>
        <v>A.91</v>
      </c>
      <c r="B1540" s="7">
        <v>2</v>
      </c>
      <c r="C1540" s="7" t="s">
        <v>3612</v>
      </c>
      <c r="D1540" s="53"/>
      <c r="E1540" s="6"/>
      <c r="F1540" s="28" t="s">
        <v>3613</v>
      </c>
      <c r="G1540" s="28"/>
      <c r="H1540" s="7" t="s">
        <v>3614</v>
      </c>
      <c r="J1540" s="7">
        <v>2</v>
      </c>
      <c r="K1540" s="7" t="s">
        <v>1641</v>
      </c>
      <c r="L1540" s="121"/>
      <c r="M1540" s="91">
        <f t="shared" si="159"/>
        <v>0</v>
      </c>
      <c r="N1540" s="7">
        <v>22</v>
      </c>
      <c r="O1540" s="91">
        <f t="shared" ref="O1540:O1555" si="162">+ROUND(+L1540*(100+N1540)/100,2)</f>
        <v>0</v>
      </c>
      <c r="P1540" s="91">
        <f t="shared" si="160"/>
        <v>0</v>
      </c>
      <c r="Q1540" s="129"/>
      <c r="R1540" s="129"/>
      <c r="S1540" s="129"/>
      <c r="T1540" s="129"/>
    </row>
    <row r="1541" spans="1:20" x14ac:dyDescent="0.3">
      <c r="A1541" s="2" t="str">
        <f t="shared" ca="1" si="161"/>
        <v>A.91</v>
      </c>
      <c r="B1541" s="7">
        <v>3</v>
      </c>
      <c r="C1541" s="7" t="s">
        <v>3615</v>
      </c>
      <c r="D1541" s="53"/>
      <c r="E1541" s="6"/>
      <c r="F1541" s="28" t="s">
        <v>3616</v>
      </c>
      <c r="G1541" s="28"/>
      <c r="H1541" s="7" t="s">
        <v>3617</v>
      </c>
      <c r="J1541" s="7">
        <v>1</v>
      </c>
      <c r="K1541" s="7" t="s">
        <v>1641</v>
      </c>
      <c r="L1541" s="121"/>
      <c r="M1541" s="91">
        <f t="shared" si="159"/>
        <v>0</v>
      </c>
      <c r="N1541" s="7">
        <v>22</v>
      </c>
      <c r="O1541" s="91">
        <f t="shared" si="162"/>
        <v>0</v>
      </c>
      <c r="P1541" s="91">
        <f t="shared" si="160"/>
        <v>0</v>
      </c>
      <c r="Q1541" s="129"/>
      <c r="R1541" s="129"/>
      <c r="S1541" s="129"/>
      <c r="T1541" s="129"/>
    </row>
    <row r="1542" spans="1:20" x14ac:dyDescent="0.3">
      <c r="A1542" s="2" t="str">
        <f t="shared" ca="1" si="161"/>
        <v>A.91</v>
      </c>
      <c r="B1542" s="7">
        <v>4</v>
      </c>
      <c r="C1542" s="7" t="s">
        <v>1619</v>
      </c>
      <c r="D1542" s="53"/>
      <c r="E1542" s="6"/>
      <c r="F1542" s="28" t="s">
        <v>3618</v>
      </c>
      <c r="G1542" s="28"/>
      <c r="H1542" s="7" t="s">
        <v>1618</v>
      </c>
      <c r="J1542" s="7">
        <v>35</v>
      </c>
      <c r="K1542" s="7" t="s">
        <v>1641</v>
      </c>
      <c r="L1542" s="121"/>
      <c r="M1542" s="91">
        <f t="shared" si="159"/>
        <v>0</v>
      </c>
      <c r="N1542" s="7">
        <v>22</v>
      </c>
      <c r="O1542" s="91">
        <f t="shared" si="162"/>
        <v>0</v>
      </c>
      <c r="P1542" s="91">
        <f t="shared" si="160"/>
        <v>0</v>
      </c>
      <c r="Q1542" s="129"/>
      <c r="R1542" s="129"/>
      <c r="S1542" s="129"/>
      <c r="T1542" s="129"/>
    </row>
    <row r="1543" spans="1:20" ht="31.2" x14ac:dyDescent="0.3">
      <c r="A1543" s="2" t="str">
        <f t="shared" ca="1" si="161"/>
        <v>A.91</v>
      </c>
      <c r="B1543" s="7">
        <v>5</v>
      </c>
      <c r="C1543" s="7" t="s">
        <v>3619</v>
      </c>
      <c r="D1543" s="53"/>
      <c r="E1543" s="6"/>
      <c r="F1543" s="28" t="s">
        <v>3620</v>
      </c>
      <c r="G1543" s="28"/>
      <c r="H1543" s="7" t="s">
        <v>3621</v>
      </c>
      <c r="J1543" s="7">
        <v>2</v>
      </c>
      <c r="K1543" s="7" t="s">
        <v>1641</v>
      </c>
      <c r="L1543" s="121"/>
      <c r="M1543" s="91">
        <f t="shared" si="159"/>
        <v>0</v>
      </c>
      <c r="N1543" s="7">
        <v>22</v>
      </c>
      <c r="O1543" s="91">
        <f t="shared" si="162"/>
        <v>0</v>
      </c>
      <c r="P1543" s="91">
        <f t="shared" si="160"/>
        <v>0</v>
      </c>
      <c r="Q1543" s="129"/>
      <c r="R1543" s="129"/>
      <c r="S1543" s="129"/>
      <c r="T1543" s="129"/>
    </row>
    <row r="1544" spans="1:20" x14ac:dyDescent="0.3">
      <c r="A1544" s="2" t="str">
        <f t="shared" ca="1" si="161"/>
        <v>A.91</v>
      </c>
      <c r="B1544" s="7">
        <v>6</v>
      </c>
      <c r="C1544" s="7" t="s">
        <v>3622</v>
      </c>
      <c r="D1544" s="53"/>
      <c r="E1544" s="6"/>
      <c r="F1544" s="28" t="s">
        <v>3623</v>
      </c>
      <c r="G1544" s="28"/>
      <c r="H1544" s="7" t="s">
        <v>3624</v>
      </c>
      <c r="J1544" s="7">
        <v>1</v>
      </c>
      <c r="K1544" s="7" t="s">
        <v>1641</v>
      </c>
      <c r="L1544" s="121"/>
      <c r="M1544" s="91">
        <f t="shared" si="159"/>
        <v>0</v>
      </c>
      <c r="N1544" s="7">
        <v>22</v>
      </c>
      <c r="O1544" s="91">
        <f t="shared" si="162"/>
        <v>0</v>
      </c>
      <c r="P1544" s="91">
        <f t="shared" si="160"/>
        <v>0</v>
      </c>
      <c r="Q1544" s="129"/>
      <c r="R1544" s="129"/>
      <c r="S1544" s="129"/>
      <c r="T1544" s="129"/>
    </row>
    <row r="1545" spans="1:20" x14ac:dyDescent="0.3">
      <c r="A1545" s="2" t="str">
        <f t="shared" ca="1" si="161"/>
        <v>A.91</v>
      </c>
      <c r="B1545" s="7">
        <v>7</v>
      </c>
      <c r="C1545" s="7" t="s">
        <v>3625</v>
      </c>
      <c r="D1545" s="53"/>
      <c r="E1545" s="6"/>
      <c r="F1545" s="28" t="s">
        <v>3626</v>
      </c>
      <c r="G1545" s="28"/>
      <c r="H1545" s="7" t="s">
        <v>3627</v>
      </c>
      <c r="J1545" s="7">
        <v>1</v>
      </c>
      <c r="K1545" s="7" t="s">
        <v>1641</v>
      </c>
      <c r="L1545" s="121"/>
      <c r="M1545" s="91">
        <f t="shared" si="159"/>
        <v>0</v>
      </c>
      <c r="N1545" s="7">
        <v>22</v>
      </c>
      <c r="O1545" s="91">
        <f t="shared" si="162"/>
        <v>0</v>
      </c>
      <c r="P1545" s="91">
        <f t="shared" si="160"/>
        <v>0</v>
      </c>
      <c r="Q1545" s="129"/>
      <c r="R1545" s="129"/>
      <c r="S1545" s="129"/>
      <c r="T1545" s="129"/>
    </row>
    <row r="1546" spans="1:20" x14ac:dyDescent="0.3">
      <c r="A1546" s="2" t="str">
        <f t="shared" ca="1" si="161"/>
        <v>A.91</v>
      </c>
      <c r="B1546" s="7">
        <v>8</v>
      </c>
      <c r="C1546" s="7" t="s">
        <v>3628</v>
      </c>
      <c r="D1546" s="53"/>
      <c r="E1546" s="6"/>
      <c r="F1546" s="28" t="s">
        <v>3629</v>
      </c>
      <c r="G1546" s="28"/>
      <c r="H1546" s="7" t="s">
        <v>3630</v>
      </c>
      <c r="J1546" s="7">
        <v>2</v>
      </c>
      <c r="K1546" s="7" t="s">
        <v>1641</v>
      </c>
      <c r="L1546" s="121"/>
      <c r="M1546" s="91">
        <f t="shared" si="159"/>
        <v>0</v>
      </c>
      <c r="N1546" s="7">
        <v>22</v>
      </c>
      <c r="O1546" s="91">
        <f t="shared" si="162"/>
        <v>0</v>
      </c>
      <c r="P1546" s="91">
        <f t="shared" si="160"/>
        <v>0</v>
      </c>
      <c r="Q1546" s="129"/>
      <c r="R1546" s="129"/>
      <c r="S1546" s="129"/>
      <c r="T1546" s="129"/>
    </row>
    <row r="1547" spans="1:20" x14ac:dyDescent="0.3">
      <c r="A1547" s="2" t="str">
        <f t="shared" ca="1" si="161"/>
        <v>A.91</v>
      </c>
      <c r="B1547" s="7">
        <v>9</v>
      </c>
      <c r="C1547" s="7" t="s">
        <v>3631</v>
      </c>
      <c r="D1547" s="53"/>
      <c r="E1547" s="6"/>
      <c r="F1547" s="28" t="s">
        <v>3632</v>
      </c>
      <c r="G1547" s="28"/>
      <c r="H1547" s="7" t="s">
        <v>3633</v>
      </c>
      <c r="J1547" s="7">
        <v>3</v>
      </c>
      <c r="K1547" s="7" t="s">
        <v>1641</v>
      </c>
      <c r="L1547" s="121"/>
      <c r="M1547" s="91">
        <f t="shared" si="159"/>
        <v>0</v>
      </c>
      <c r="N1547" s="7">
        <v>22</v>
      </c>
      <c r="O1547" s="91">
        <f t="shared" si="162"/>
        <v>0</v>
      </c>
      <c r="P1547" s="91">
        <f t="shared" si="160"/>
        <v>0</v>
      </c>
      <c r="Q1547" s="129"/>
      <c r="R1547" s="129"/>
      <c r="S1547" s="129"/>
      <c r="T1547" s="129"/>
    </row>
    <row r="1548" spans="1:20" ht="31.2" x14ac:dyDescent="0.3">
      <c r="A1548" s="2" t="str">
        <f t="shared" ca="1" si="161"/>
        <v>A.91</v>
      </c>
      <c r="B1548" s="7">
        <v>10</v>
      </c>
      <c r="C1548" s="7" t="s">
        <v>3634</v>
      </c>
      <c r="D1548" s="53"/>
      <c r="E1548" s="6"/>
      <c r="F1548" s="28" t="s">
        <v>3635</v>
      </c>
      <c r="G1548" s="28"/>
      <c r="H1548" s="7" t="s">
        <v>3636</v>
      </c>
      <c r="J1548" s="7">
        <v>12</v>
      </c>
      <c r="K1548" s="7" t="s">
        <v>1715</v>
      </c>
      <c r="L1548" s="121"/>
      <c r="M1548" s="91">
        <f t="shared" si="159"/>
        <v>0</v>
      </c>
      <c r="N1548" s="7">
        <v>22</v>
      </c>
      <c r="O1548" s="91">
        <f t="shared" si="162"/>
        <v>0</v>
      </c>
      <c r="P1548" s="91">
        <f t="shared" si="160"/>
        <v>0</v>
      </c>
      <c r="Q1548" s="129"/>
      <c r="R1548" s="129"/>
      <c r="S1548" s="129"/>
      <c r="T1548" s="129"/>
    </row>
    <row r="1549" spans="1:20" ht="31.2" x14ac:dyDescent="0.3">
      <c r="A1549" s="2" t="str">
        <f t="shared" ca="1" si="161"/>
        <v>A.91</v>
      </c>
      <c r="B1549" s="7">
        <v>11</v>
      </c>
      <c r="C1549" s="7" t="s">
        <v>3637</v>
      </c>
      <c r="D1549" s="53"/>
      <c r="E1549" s="6"/>
      <c r="F1549" s="28" t="s">
        <v>3638</v>
      </c>
      <c r="G1549" s="28"/>
      <c r="H1549" s="7" t="s">
        <v>3639</v>
      </c>
      <c r="J1549" s="7">
        <v>12</v>
      </c>
      <c r="K1549" s="7" t="s">
        <v>1715</v>
      </c>
      <c r="L1549" s="121"/>
      <c r="M1549" s="91">
        <f t="shared" si="159"/>
        <v>0</v>
      </c>
      <c r="N1549" s="7">
        <v>22</v>
      </c>
      <c r="O1549" s="91">
        <f t="shared" si="162"/>
        <v>0</v>
      </c>
      <c r="P1549" s="91">
        <f t="shared" si="160"/>
        <v>0</v>
      </c>
      <c r="Q1549" s="129"/>
      <c r="R1549" s="129"/>
      <c r="S1549" s="129"/>
      <c r="T1549" s="129"/>
    </row>
    <row r="1550" spans="1:20" x14ac:dyDescent="0.3">
      <c r="A1550" s="2" t="str">
        <f t="shared" ca="1" si="161"/>
        <v>A.91</v>
      </c>
      <c r="B1550" s="7">
        <v>12</v>
      </c>
      <c r="C1550" s="7" t="s">
        <v>3640</v>
      </c>
      <c r="D1550" s="53"/>
      <c r="E1550" s="6"/>
      <c r="F1550" s="28" t="s">
        <v>3641</v>
      </c>
      <c r="G1550" s="28"/>
      <c r="H1550" s="7" t="s">
        <v>3642</v>
      </c>
      <c r="J1550" s="7">
        <v>1</v>
      </c>
      <c r="K1550" s="7" t="s">
        <v>1641</v>
      </c>
      <c r="L1550" s="121"/>
      <c r="M1550" s="91">
        <f t="shared" si="159"/>
        <v>0</v>
      </c>
      <c r="N1550" s="7">
        <v>22</v>
      </c>
      <c r="O1550" s="91">
        <f t="shared" si="162"/>
        <v>0</v>
      </c>
      <c r="P1550" s="91">
        <f t="shared" si="160"/>
        <v>0</v>
      </c>
      <c r="Q1550" s="129"/>
      <c r="R1550" s="129"/>
      <c r="S1550" s="129"/>
      <c r="T1550" s="129"/>
    </row>
    <row r="1551" spans="1:20" x14ac:dyDescent="0.3">
      <c r="A1551" s="2" t="str">
        <f t="shared" ca="1" si="161"/>
        <v>A.91</v>
      </c>
      <c r="B1551" s="7">
        <v>13</v>
      </c>
      <c r="C1551" s="7" t="s">
        <v>3643</v>
      </c>
      <c r="D1551" s="53"/>
      <c r="E1551" s="6"/>
      <c r="F1551" s="28" t="s">
        <v>3644</v>
      </c>
      <c r="G1551" s="28"/>
      <c r="H1551" s="7" t="s">
        <v>3645</v>
      </c>
      <c r="J1551" s="7">
        <v>1</v>
      </c>
      <c r="K1551" s="7" t="s">
        <v>1641</v>
      </c>
      <c r="L1551" s="121"/>
      <c r="M1551" s="91">
        <f t="shared" si="159"/>
        <v>0</v>
      </c>
      <c r="N1551" s="7">
        <v>22</v>
      </c>
      <c r="O1551" s="91">
        <f t="shared" si="162"/>
        <v>0</v>
      </c>
      <c r="P1551" s="91">
        <f t="shared" si="160"/>
        <v>0</v>
      </c>
      <c r="Q1551" s="129"/>
      <c r="R1551" s="129"/>
      <c r="S1551" s="129"/>
      <c r="T1551" s="129"/>
    </row>
    <row r="1552" spans="1:20" x14ac:dyDescent="0.3">
      <c r="A1552" s="2" t="str">
        <f t="shared" ca="1" si="161"/>
        <v>A.91</v>
      </c>
      <c r="B1552" s="7">
        <v>14</v>
      </c>
      <c r="C1552" s="7" t="s">
        <v>3646</v>
      </c>
      <c r="D1552" s="53"/>
      <c r="E1552" s="6"/>
      <c r="F1552" s="28" t="s">
        <v>3647</v>
      </c>
      <c r="G1552" s="28"/>
      <c r="H1552" s="7" t="s">
        <v>3648</v>
      </c>
      <c r="J1552" s="7">
        <v>1</v>
      </c>
      <c r="K1552" s="7" t="s">
        <v>1715</v>
      </c>
      <c r="L1552" s="121"/>
      <c r="M1552" s="91">
        <f t="shared" si="159"/>
        <v>0</v>
      </c>
      <c r="N1552" s="7">
        <v>22</v>
      </c>
      <c r="O1552" s="91">
        <f t="shared" si="162"/>
        <v>0</v>
      </c>
      <c r="P1552" s="91">
        <f t="shared" si="160"/>
        <v>0</v>
      </c>
      <c r="Q1552" s="129"/>
      <c r="R1552" s="129"/>
      <c r="S1552" s="129"/>
      <c r="T1552" s="129"/>
    </row>
    <row r="1553" spans="1:26" ht="31.2" x14ac:dyDescent="0.3">
      <c r="A1553" s="2" t="str">
        <f t="shared" ca="1" si="161"/>
        <v>A.91</v>
      </c>
      <c r="B1553" s="7">
        <v>15</v>
      </c>
      <c r="C1553" s="7" t="s">
        <v>3649</v>
      </c>
      <c r="D1553" s="53"/>
      <c r="E1553" s="6"/>
      <c r="F1553" s="28" t="s">
        <v>3650</v>
      </c>
      <c r="G1553" s="28"/>
      <c r="H1553" s="7" t="s">
        <v>3651</v>
      </c>
      <c r="J1553" s="7">
        <v>1</v>
      </c>
      <c r="K1553" s="7" t="s">
        <v>1641</v>
      </c>
      <c r="L1553" s="121"/>
      <c r="M1553" s="91">
        <f>J1553*L1553</f>
        <v>0</v>
      </c>
      <c r="N1553" s="7">
        <v>22</v>
      </c>
      <c r="O1553" s="91">
        <f t="shared" si="162"/>
        <v>0</v>
      </c>
      <c r="P1553" s="91">
        <f>J1553*O1553</f>
        <v>0</v>
      </c>
      <c r="Q1553" s="129"/>
      <c r="R1553" s="129"/>
      <c r="S1553" s="129"/>
      <c r="T1553" s="129"/>
    </row>
    <row r="1554" spans="1:26" x14ac:dyDescent="0.3">
      <c r="A1554" s="2" t="s">
        <v>1617</v>
      </c>
      <c r="B1554" s="7">
        <v>16</v>
      </c>
      <c r="C1554" s="7" t="s">
        <v>3652</v>
      </c>
      <c r="D1554" s="53"/>
      <c r="E1554" s="6"/>
      <c r="F1554" s="28" t="s">
        <v>3653</v>
      </c>
      <c r="G1554" s="28"/>
      <c r="H1554" s="7" t="s">
        <v>3654</v>
      </c>
      <c r="J1554" s="7">
        <v>2</v>
      </c>
      <c r="K1554" s="7" t="s">
        <v>1641</v>
      </c>
      <c r="L1554" s="121"/>
      <c r="M1554" s="91">
        <f>J1554*L1554</f>
        <v>0</v>
      </c>
      <c r="N1554" s="7">
        <v>9.5</v>
      </c>
      <c r="O1554" s="91">
        <f t="shared" si="162"/>
        <v>0</v>
      </c>
      <c r="P1554" s="91">
        <f>J1554*O1554</f>
        <v>0</v>
      </c>
      <c r="Q1554" s="129"/>
      <c r="R1554" s="129"/>
      <c r="S1554" s="129"/>
      <c r="T1554" s="129"/>
    </row>
    <row r="1555" spans="1:26" x14ac:dyDescent="0.3">
      <c r="A1555" s="2" t="str">
        <f t="shared" si="161"/>
        <v>A.91</v>
      </c>
      <c r="B1555" s="7">
        <v>17</v>
      </c>
      <c r="C1555" s="7" t="s">
        <v>3655</v>
      </c>
      <c r="D1555" s="53"/>
      <c r="E1555" s="6"/>
      <c r="F1555" s="28" t="s">
        <v>3656</v>
      </c>
      <c r="G1555" s="28"/>
      <c r="H1555" s="7" t="s">
        <v>3657</v>
      </c>
      <c r="J1555" s="7">
        <v>14</v>
      </c>
      <c r="K1555" s="7" t="s">
        <v>1641</v>
      </c>
      <c r="L1555" s="121"/>
      <c r="M1555" s="91">
        <f>J1555*L1555</f>
        <v>0</v>
      </c>
      <c r="N1555" s="7">
        <v>22</v>
      </c>
      <c r="O1555" s="91">
        <f t="shared" si="162"/>
        <v>0</v>
      </c>
      <c r="P1555" s="91">
        <f>J1555*O1555</f>
        <v>0</v>
      </c>
      <c r="Q1555" s="129"/>
      <c r="R1555" s="129"/>
      <c r="S1555" s="129"/>
      <c r="T1555" s="129"/>
    </row>
    <row r="1556" spans="1:26" x14ac:dyDescent="0.3">
      <c r="A1556" s="49" t="s">
        <v>1682</v>
      </c>
      <c r="B1556" s="50"/>
      <c r="C1556" s="50"/>
      <c r="D1556" s="50"/>
      <c r="E1556" s="50"/>
      <c r="F1556" s="50"/>
      <c r="G1556" s="50"/>
      <c r="H1556" s="50"/>
      <c r="I1556" s="50"/>
      <c r="J1556" s="50"/>
      <c r="K1556" s="50"/>
      <c r="L1556" s="124">
        <f>SUM(L1539:L1555)</f>
        <v>0</v>
      </c>
      <c r="M1556" s="97">
        <f>SUM(M1539:M1555)</f>
        <v>0</v>
      </c>
      <c r="N1556" s="50"/>
      <c r="O1556" s="97">
        <f>SUM(O1539:O1555)</f>
        <v>0</v>
      </c>
      <c r="P1556" s="97">
        <f>SUM(P1539:P1555)</f>
        <v>0</v>
      </c>
      <c r="Q1556" s="130"/>
      <c r="R1556" s="129"/>
      <c r="S1556" s="129"/>
      <c r="T1556" s="129"/>
    </row>
    <row r="1557" spans="1:26" s="104" customFormat="1" ht="31.2" x14ac:dyDescent="0.3">
      <c r="A1557" s="85" t="s">
        <v>1679</v>
      </c>
      <c r="B1557" s="85"/>
      <c r="C1557" s="85"/>
      <c r="D1557" s="85"/>
      <c r="E1557" s="85"/>
      <c r="F1557" s="85"/>
      <c r="G1557" s="85"/>
      <c r="H1557" s="85"/>
      <c r="I1557" s="85"/>
      <c r="J1557" s="85"/>
      <c r="K1557" s="85"/>
      <c r="L1557" s="125"/>
      <c r="M1557" s="98">
        <f>+M1556*2</f>
        <v>0</v>
      </c>
      <c r="N1557" s="85"/>
      <c r="O1557" s="98">
        <f>+O1556*2</f>
        <v>0</v>
      </c>
      <c r="P1557" s="98">
        <f>+P1556*2</f>
        <v>0</v>
      </c>
      <c r="Q1557" s="131"/>
      <c r="R1557" s="131"/>
      <c r="S1557" s="131"/>
      <c r="T1557" s="131"/>
      <c r="Z1557" s="87"/>
    </row>
    <row r="1558" spans="1:26" x14ac:dyDescent="0.3">
      <c r="D1558" s="53"/>
      <c r="E1558" s="104"/>
      <c r="L1558" s="120"/>
      <c r="Q1558" s="129"/>
      <c r="R1558" s="129"/>
      <c r="S1558" s="129"/>
      <c r="T1558" s="129"/>
    </row>
    <row r="1559" spans="1:26" x14ac:dyDescent="0.3">
      <c r="D1559" s="53"/>
      <c r="E1559" s="104"/>
      <c r="L1559" s="120"/>
      <c r="Q1559" s="129"/>
      <c r="R1559" s="129"/>
      <c r="S1559" s="129"/>
      <c r="T1559" s="129"/>
    </row>
    <row r="1560" spans="1:26" ht="58.2" customHeight="1" x14ac:dyDescent="0.3">
      <c r="A1560" s="1" t="s">
        <v>366</v>
      </c>
      <c r="D1560" s="53" t="str">
        <f ca="1">IF(A1560="A",COUNTIF($A$1:A1560,"A")&amp;".","")</f>
        <v>92.</v>
      </c>
      <c r="E1560" s="104" t="s">
        <v>3658</v>
      </c>
      <c r="F1560" s="54" t="str">
        <f ca="1">CONCATENATE(D1560," ",E1560)</f>
        <v>92. THERMO SCIENTIFIC "ali enakovredno"</v>
      </c>
      <c r="G1560" s="54"/>
      <c r="L1560" s="120"/>
      <c r="Q1560" s="129"/>
      <c r="R1560" s="129"/>
      <c r="S1560" s="129"/>
      <c r="T1560" s="129"/>
    </row>
    <row r="1561" spans="1:26" x14ac:dyDescent="0.3">
      <c r="D1561" s="53"/>
      <c r="E1561" s="104"/>
      <c r="L1561" s="120"/>
      <c r="Q1561" s="129"/>
      <c r="R1561" s="129"/>
      <c r="S1561" s="129"/>
      <c r="T1561" s="129"/>
    </row>
    <row r="1562" spans="1:26" x14ac:dyDescent="0.3">
      <c r="A1562" s="2" t="str">
        <f ca="1">CONCATENATE("A.",IF(OFFSET(INDIRECT(ADDRESS(ROW(),COLUMN())),-2,3,1)="",OFFSET(INDIRECT(ADDRESS(ROW(),COLUMN())),-1,1,1),LEFT(OFFSET(INDIRECT(ADDRESS(ROW(),COLUMN())),-2,3,1),FIND(".",OFFSET(INDIRECT(ADDRESS(ROW(),COLUMN())),-2,3,1))-1)))</f>
        <v>A.92</v>
      </c>
      <c r="B1562" s="7">
        <v>1</v>
      </c>
      <c r="C1562" s="7" t="s">
        <v>3659</v>
      </c>
      <c r="D1562" s="53"/>
      <c r="E1562" s="6"/>
      <c r="F1562" s="28" t="s">
        <v>3660</v>
      </c>
      <c r="G1562" s="28"/>
      <c r="H1562" s="7" t="s">
        <v>3661</v>
      </c>
      <c r="J1562" s="7">
        <v>19</v>
      </c>
      <c r="K1562" s="7" t="s">
        <v>1641</v>
      </c>
      <c r="L1562" s="121"/>
      <c r="M1562" s="91">
        <f>J1562*L1562</f>
        <v>0</v>
      </c>
      <c r="N1562" s="7">
        <v>22</v>
      </c>
      <c r="O1562" s="91">
        <f>+ROUND(+L1562*(100+N1562)/100,2)</f>
        <v>0</v>
      </c>
      <c r="P1562" s="91">
        <f>J1562*O1562</f>
        <v>0</v>
      </c>
      <c r="Q1562" s="129"/>
      <c r="R1562" s="129"/>
      <c r="S1562" s="129"/>
      <c r="T1562" s="129"/>
    </row>
    <row r="1563" spans="1:26" x14ac:dyDescent="0.3">
      <c r="A1563" s="2" t="str">
        <f ca="1">IF(D1562="",A1562,D1562)</f>
        <v>A.92</v>
      </c>
      <c r="B1563" s="7">
        <v>2</v>
      </c>
      <c r="C1563" s="7" t="s">
        <v>3662</v>
      </c>
      <c r="D1563" s="53"/>
      <c r="E1563" s="6"/>
      <c r="F1563" s="28" t="s">
        <v>3663</v>
      </c>
      <c r="G1563" s="28"/>
      <c r="H1563" s="7" t="s">
        <v>3664</v>
      </c>
      <c r="J1563" s="7">
        <v>30</v>
      </c>
      <c r="K1563" s="7" t="s">
        <v>1641</v>
      </c>
      <c r="L1563" s="121"/>
      <c r="M1563" s="91">
        <f>J1563*L1563</f>
        <v>0</v>
      </c>
      <c r="N1563" s="7">
        <v>22</v>
      </c>
      <c r="O1563" s="91">
        <f t="shared" ref="O1563:O1566" si="163">+ROUND(+L1563*(100+N1563)/100,2)</f>
        <v>0</v>
      </c>
      <c r="P1563" s="91">
        <f>J1563*O1563</f>
        <v>0</v>
      </c>
      <c r="Q1563" s="129"/>
      <c r="R1563" s="129"/>
      <c r="S1563" s="129"/>
      <c r="T1563" s="129"/>
    </row>
    <row r="1564" spans="1:26" ht="31.2" x14ac:dyDescent="0.3">
      <c r="A1564" s="2" t="str">
        <f ca="1">IF(D1563="",A1563,D1563)</f>
        <v>A.92</v>
      </c>
      <c r="B1564" s="7">
        <v>3</v>
      </c>
      <c r="C1564" s="7" t="s">
        <v>3665</v>
      </c>
      <c r="D1564" s="53"/>
      <c r="E1564" s="6"/>
      <c r="F1564" s="28" t="s">
        <v>3666</v>
      </c>
      <c r="G1564" s="28"/>
      <c r="H1564" s="7" t="s">
        <v>3667</v>
      </c>
      <c r="J1564" s="7">
        <v>1</v>
      </c>
      <c r="K1564" s="7" t="s">
        <v>1641</v>
      </c>
      <c r="L1564" s="121"/>
      <c r="M1564" s="91">
        <f>J1564*L1564</f>
        <v>0</v>
      </c>
      <c r="N1564" s="7">
        <v>22</v>
      </c>
      <c r="O1564" s="91">
        <f t="shared" si="163"/>
        <v>0</v>
      </c>
      <c r="P1564" s="91">
        <f>J1564*O1564</f>
        <v>0</v>
      </c>
      <c r="Q1564" s="129"/>
      <c r="R1564" s="129"/>
      <c r="S1564" s="129"/>
      <c r="T1564" s="129"/>
    </row>
    <row r="1565" spans="1:26" ht="31.2" x14ac:dyDescent="0.3">
      <c r="A1565" s="2" t="str">
        <f ca="1">IF(D1564="",A1564,D1564)</f>
        <v>A.92</v>
      </c>
      <c r="B1565" s="7">
        <v>4</v>
      </c>
      <c r="C1565" s="7" t="s">
        <v>3668</v>
      </c>
      <c r="D1565" s="53"/>
      <c r="E1565" s="6"/>
      <c r="F1565" s="28" t="s">
        <v>3669</v>
      </c>
      <c r="G1565" s="28"/>
      <c r="H1565" s="7" t="s">
        <v>3670</v>
      </c>
      <c r="J1565" s="7">
        <v>5</v>
      </c>
      <c r="K1565" s="7" t="s">
        <v>1641</v>
      </c>
      <c r="L1565" s="121"/>
      <c r="M1565" s="91">
        <f>J1565*L1565</f>
        <v>0</v>
      </c>
      <c r="N1565" s="7">
        <v>22</v>
      </c>
      <c r="O1565" s="91">
        <f t="shared" si="163"/>
        <v>0</v>
      </c>
      <c r="P1565" s="91">
        <f>J1565*O1565</f>
        <v>0</v>
      </c>
      <c r="Q1565" s="129"/>
      <c r="R1565" s="129"/>
      <c r="S1565" s="129"/>
      <c r="T1565" s="129"/>
    </row>
    <row r="1566" spans="1:26" x14ac:dyDescent="0.3">
      <c r="A1566" s="2" t="str">
        <f ca="1">IF(D1565="",A1565,D1565)</f>
        <v>A.92</v>
      </c>
      <c r="B1566" s="7">
        <v>5</v>
      </c>
      <c r="C1566" s="7" t="s">
        <v>3671</v>
      </c>
      <c r="D1566" s="53"/>
      <c r="E1566" s="6"/>
      <c r="F1566" s="28" t="s">
        <v>3672</v>
      </c>
      <c r="G1566" s="28"/>
      <c r="H1566" s="7" t="s">
        <v>3673</v>
      </c>
      <c r="J1566" s="7">
        <v>5</v>
      </c>
      <c r="K1566" s="7" t="s">
        <v>1641</v>
      </c>
      <c r="L1566" s="121"/>
      <c r="M1566" s="91">
        <f>J1566*L1566</f>
        <v>0</v>
      </c>
      <c r="N1566" s="7">
        <v>22</v>
      </c>
      <c r="O1566" s="91">
        <f t="shared" si="163"/>
        <v>0</v>
      </c>
      <c r="P1566" s="91">
        <f>J1566*O1566</f>
        <v>0</v>
      </c>
      <c r="Q1566" s="129"/>
      <c r="R1566" s="129"/>
      <c r="S1566" s="129"/>
      <c r="T1566" s="129"/>
    </row>
    <row r="1567" spans="1:26" x14ac:dyDescent="0.3">
      <c r="A1567" s="49" t="s">
        <v>1682</v>
      </c>
      <c r="B1567" s="50"/>
      <c r="C1567" s="50"/>
      <c r="D1567" s="50"/>
      <c r="E1567" s="50"/>
      <c r="F1567" s="50"/>
      <c r="G1567" s="50"/>
      <c r="H1567" s="50"/>
      <c r="I1567" s="50"/>
      <c r="J1567" s="50"/>
      <c r="K1567" s="50"/>
      <c r="L1567" s="124">
        <f>SUM(L1562:L1566)</f>
        <v>0</v>
      </c>
      <c r="M1567" s="97">
        <f>SUM(M1562:M1566)</f>
        <v>0</v>
      </c>
      <c r="N1567" s="50"/>
      <c r="O1567" s="97">
        <f>SUM(O1562:O1566)</f>
        <v>0</v>
      </c>
      <c r="P1567" s="97">
        <f>SUM(P1562:P1566)</f>
        <v>0</v>
      </c>
      <c r="Q1567" s="130"/>
      <c r="R1567" s="129"/>
      <c r="S1567" s="129"/>
      <c r="T1567" s="129"/>
    </row>
    <row r="1568" spans="1:26" s="104" customFormat="1" ht="31.2" x14ac:dyDescent="0.3">
      <c r="A1568" s="85" t="s">
        <v>1679</v>
      </c>
      <c r="B1568" s="85"/>
      <c r="C1568" s="85"/>
      <c r="D1568" s="85"/>
      <c r="E1568" s="85"/>
      <c r="F1568" s="85"/>
      <c r="G1568" s="85"/>
      <c r="H1568" s="85"/>
      <c r="I1568" s="85"/>
      <c r="J1568" s="85"/>
      <c r="K1568" s="85"/>
      <c r="L1568" s="125"/>
      <c r="M1568" s="98">
        <f>+M1567*2</f>
        <v>0</v>
      </c>
      <c r="N1568" s="85"/>
      <c r="O1568" s="98">
        <f>+O1567*2</f>
        <v>0</v>
      </c>
      <c r="P1568" s="98">
        <f>+P1567*2</f>
        <v>0</v>
      </c>
      <c r="Q1568" s="131"/>
      <c r="R1568" s="131"/>
      <c r="S1568" s="131"/>
      <c r="T1568" s="131"/>
      <c r="Z1568" s="87"/>
    </row>
    <row r="1569" spans="1:26" x14ac:dyDescent="0.3">
      <c r="D1569" s="53"/>
      <c r="E1569" s="104"/>
      <c r="L1569" s="120"/>
      <c r="Q1569" s="129"/>
      <c r="R1569" s="129"/>
      <c r="S1569" s="129"/>
      <c r="T1569" s="129"/>
    </row>
    <row r="1570" spans="1:26" x14ac:dyDescent="0.3">
      <c r="D1570" s="53"/>
      <c r="E1570" s="104"/>
      <c r="L1570" s="120"/>
      <c r="Q1570" s="129"/>
      <c r="R1570" s="129"/>
      <c r="S1570" s="129"/>
      <c r="T1570" s="129"/>
    </row>
    <row r="1571" spans="1:26" ht="48" customHeight="1" x14ac:dyDescent="0.3">
      <c r="A1571" s="1" t="s">
        <v>366</v>
      </c>
      <c r="D1571" s="53" t="str">
        <f ca="1">IF(A1571="A",COUNTIF($A$1:A1571,"A")&amp;".","")</f>
        <v>93.</v>
      </c>
      <c r="E1571" s="104" t="s">
        <v>3674</v>
      </c>
      <c r="F1571" s="54" t="str">
        <f ca="1">CONCATENATE(D1571," ",E1571)</f>
        <v>93. TORLAK "ali enakovredno"</v>
      </c>
      <c r="G1571" s="54"/>
      <c r="L1571" s="120"/>
      <c r="Q1571" s="129"/>
      <c r="R1571" s="129"/>
      <c r="S1571" s="129"/>
      <c r="T1571" s="129"/>
    </row>
    <row r="1572" spans="1:26" x14ac:dyDescent="0.3">
      <c r="D1572" s="53"/>
      <c r="E1572" s="104"/>
      <c r="L1572" s="120"/>
      <c r="Q1572" s="129"/>
      <c r="R1572" s="129"/>
      <c r="S1572" s="129"/>
      <c r="T1572" s="129"/>
    </row>
    <row r="1573" spans="1:26" x14ac:dyDescent="0.3">
      <c r="A1573" s="2" t="str">
        <f ca="1">CONCATENATE("A.",IF(OFFSET(INDIRECT(ADDRESS(ROW(),COLUMN())),-2,3,1)="",OFFSET(INDIRECT(ADDRESS(ROW(),COLUMN())),-1,1,1),LEFT(OFFSET(INDIRECT(ADDRESS(ROW(),COLUMN())),-2,3,1),FIND(".",OFFSET(INDIRECT(ADDRESS(ROW(),COLUMN())),-2,3,1))-1)))</f>
        <v>A.93</v>
      </c>
      <c r="B1573" s="7">
        <v>1</v>
      </c>
      <c r="C1573" s="7" t="s">
        <v>3675</v>
      </c>
      <c r="D1573" s="53"/>
      <c r="E1573" s="6"/>
      <c r="F1573" s="28" t="s">
        <v>3676</v>
      </c>
      <c r="G1573" s="28"/>
      <c r="H1573" s="7" t="s">
        <v>3677</v>
      </c>
      <c r="J1573" s="7">
        <v>2</v>
      </c>
      <c r="K1573" s="7" t="s">
        <v>1715</v>
      </c>
      <c r="L1573" s="121"/>
      <c r="M1573" s="91">
        <f>J1573*L1573</f>
        <v>0</v>
      </c>
      <c r="N1573" s="7">
        <v>9.5</v>
      </c>
      <c r="O1573" s="91">
        <f>+ROUND(+L1573*(100+N1573)/100,2)</f>
        <v>0</v>
      </c>
      <c r="P1573" s="91">
        <f>J1573*O1573</f>
        <v>0</v>
      </c>
      <c r="Q1573" s="129"/>
      <c r="R1573" s="129"/>
      <c r="S1573" s="129"/>
      <c r="T1573" s="129"/>
    </row>
    <row r="1574" spans="1:26" x14ac:dyDescent="0.3">
      <c r="A1574" s="2" t="str">
        <f ca="1">IF(D1573="",A1573,D1573)</f>
        <v>A.93</v>
      </c>
      <c r="B1574" s="7">
        <v>2</v>
      </c>
      <c r="C1574" s="7" t="s">
        <v>3678</v>
      </c>
      <c r="D1574" s="53"/>
      <c r="E1574" s="6"/>
      <c r="F1574" s="28" t="s">
        <v>3679</v>
      </c>
      <c r="G1574" s="28"/>
      <c r="H1574" s="7" t="s">
        <v>3680</v>
      </c>
      <c r="J1574" s="7">
        <v>2</v>
      </c>
      <c r="K1574" s="7" t="s">
        <v>1715</v>
      </c>
      <c r="L1574" s="121"/>
      <c r="M1574" s="91">
        <f>J1574*L1574</f>
        <v>0</v>
      </c>
      <c r="N1574" s="7">
        <v>9.5</v>
      </c>
      <c r="O1574" s="91">
        <f>+ROUND(+L1574*(100+N1574)/100,2)</f>
        <v>0</v>
      </c>
      <c r="P1574" s="91">
        <f>J1574*O1574</f>
        <v>0</v>
      </c>
      <c r="Q1574" s="129"/>
      <c r="R1574" s="129"/>
      <c r="S1574" s="129"/>
      <c r="T1574" s="129"/>
    </row>
    <row r="1575" spans="1:26" x14ac:dyDescent="0.3">
      <c r="A1575" s="49" t="s">
        <v>1682</v>
      </c>
      <c r="B1575" s="50"/>
      <c r="C1575" s="50"/>
      <c r="D1575" s="50"/>
      <c r="E1575" s="50"/>
      <c r="F1575" s="50"/>
      <c r="G1575" s="50"/>
      <c r="H1575" s="50"/>
      <c r="I1575" s="50"/>
      <c r="J1575" s="50"/>
      <c r="K1575" s="50"/>
      <c r="L1575" s="124">
        <f>SUM(L1573:L1574)</f>
        <v>0</v>
      </c>
      <c r="M1575" s="97">
        <f>SUM(M1573:M1574)</f>
        <v>0</v>
      </c>
      <c r="N1575" s="50"/>
      <c r="O1575" s="97">
        <f>SUM(O1573:O1574)</f>
        <v>0</v>
      </c>
      <c r="P1575" s="97">
        <f>SUM(P1573:P1574)</f>
        <v>0</v>
      </c>
      <c r="Q1575" s="130"/>
      <c r="R1575" s="129"/>
      <c r="S1575" s="129"/>
      <c r="T1575" s="129"/>
    </row>
    <row r="1576" spans="1:26" s="104" customFormat="1" ht="31.2" x14ac:dyDescent="0.3">
      <c r="A1576" s="85" t="s">
        <v>1679</v>
      </c>
      <c r="B1576" s="85"/>
      <c r="C1576" s="85"/>
      <c r="D1576" s="85"/>
      <c r="E1576" s="85"/>
      <c r="F1576" s="85"/>
      <c r="G1576" s="85"/>
      <c r="H1576" s="85"/>
      <c r="I1576" s="85"/>
      <c r="J1576" s="85"/>
      <c r="K1576" s="85"/>
      <c r="L1576" s="125"/>
      <c r="M1576" s="98">
        <f>+M1575*2</f>
        <v>0</v>
      </c>
      <c r="N1576" s="85"/>
      <c r="O1576" s="98">
        <f>+O1575*2</f>
        <v>0</v>
      </c>
      <c r="P1576" s="98">
        <f>+P1575*2</f>
        <v>0</v>
      </c>
      <c r="Q1576" s="131"/>
      <c r="R1576" s="131"/>
      <c r="S1576" s="131"/>
      <c r="T1576" s="131"/>
      <c r="Z1576" s="87"/>
    </row>
    <row r="1577" spans="1:26" x14ac:dyDescent="0.3">
      <c r="D1577" s="53"/>
      <c r="E1577" s="104"/>
      <c r="L1577" s="120"/>
      <c r="Q1577" s="129"/>
      <c r="R1577" s="129"/>
      <c r="S1577" s="129"/>
      <c r="T1577" s="129"/>
    </row>
    <row r="1578" spans="1:26" x14ac:dyDescent="0.3">
      <c r="D1578" s="53"/>
      <c r="E1578" s="104"/>
      <c r="L1578" s="120"/>
      <c r="Q1578" s="129"/>
      <c r="R1578" s="129"/>
      <c r="S1578" s="129"/>
      <c r="T1578" s="129"/>
    </row>
    <row r="1579" spans="1:26" ht="60" customHeight="1" x14ac:dyDescent="0.3">
      <c r="A1579" s="1" t="s">
        <v>366</v>
      </c>
      <c r="D1579" s="53" t="str">
        <f ca="1">IF(A1579="A",COUNTIF($A$1:A1579,"A")&amp;".","")</f>
        <v>94.</v>
      </c>
      <c r="E1579" s="104" t="s">
        <v>3681</v>
      </c>
      <c r="F1579" s="54" t="str">
        <f ca="1">CONCATENATE(D1579," ",E1579)</f>
        <v>94. TRINITY BIOTECH PLC. "ali enakovredno"</v>
      </c>
      <c r="G1579" s="54"/>
      <c r="L1579" s="120"/>
      <c r="Q1579" s="129"/>
      <c r="R1579" s="129"/>
      <c r="S1579" s="129"/>
      <c r="T1579" s="129"/>
    </row>
    <row r="1580" spans="1:26" x14ac:dyDescent="0.3">
      <c r="D1580" s="53"/>
      <c r="E1580" s="104"/>
      <c r="L1580" s="120"/>
      <c r="Q1580" s="129"/>
      <c r="R1580" s="129"/>
      <c r="S1580" s="129"/>
      <c r="T1580" s="129"/>
    </row>
    <row r="1581" spans="1:26" x14ac:dyDescent="0.3">
      <c r="A1581" s="2" t="str">
        <f ca="1">CONCATENATE("A.",IF(OFFSET(INDIRECT(ADDRESS(ROW(),COLUMN())),-2,3,1)="",OFFSET(INDIRECT(ADDRESS(ROW(),COLUMN())),-1,1,1),LEFT(OFFSET(INDIRECT(ADDRESS(ROW(),COLUMN())),-2,3,1),FIND(".",OFFSET(INDIRECT(ADDRESS(ROW(),COLUMN())),-2,3,1))-1)))</f>
        <v>A.94</v>
      </c>
      <c r="B1581" s="7">
        <v>1</v>
      </c>
      <c r="C1581" s="7" t="s">
        <v>3682</v>
      </c>
      <c r="D1581" s="53"/>
      <c r="E1581" s="6"/>
      <c r="F1581" s="28" t="s">
        <v>3683</v>
      </c>
      <c r="G1581" s="28"/>
      <c r="H1581" s="7" t="s">
        <v>3684</v>
      </c>
      <c r="J1581" s="7">
        <v>5</v>
      </c>
      <c r="K1581" s="7" t="s">
        <v>1641</v>
      </c>
      <c r="L1581" s="121"/>
      <c r="M1581" s="91">
        <f>J1581*L1581</f>
        <v>0</v>
      </c>
      <c r="N1581" s="7">
        <v>9.5</v>
      </c>
      <c r="O1581" s="91">
        <f>+ROUND(+L1581*(100+N1581)/100,2)</f>
        <v>0</v>
      </c>
      <c r="P1581" s="91">
        <f>J1581*O1581</f>
        <v>0</v>
      </c>
      <c r="Q1581" s="129"/>
      <c r="R1581" s="129"/>
      <c r="S1581" s="129"/>
      <c r="T1581" s="129"/>
    </row>
    <row r="1582" spans="1:26" x14ac:dyDescent="0.3">
      <c r="A1582" s="49" t="s">
        <v>1682</v>
      </c>
      <c r="B1582" s="50"/>
      <c r="C1582" s="50"/>
      <c r="D1582" s="50"/>
      <c r="E1582" s="50"/>
      <c r="F1582" s="50"/>
      <c r="G1582" s="50"/>
      <c r="H1582" s="50"/>
      <c r="I1582" s="50"/>
      <c r="J1582" s="50"/>
      <c r="K1582" s="50"/>
      <c r="L1582" s="124">
        <f>SUM(L1581:L1581)</f>
        <v>0</v>
      </c>
      <c r="M1582" s="97">
        <f>SUM(M1581:M1581)</f>
        <v>0</v>
      </c>
      <c r="N1582" s="50"/>
      <c r="O1582" s="97">
        <f>SUM(O1581:O1581)</f>
        <v>0</v>
      </c>
      <c r="P1582" s="97">
        <f>SUM(P1581:P1581)</f>
        <v>0</v>
      </c>
      <c r="Q1582" s="130"/>
      <c r="R1582" s="129"/>
      <c r="S1582" s="129"/>
      <c r="T1582" s="129"/>
    </row>
    <row r="1583" spans="1:26" s="104" customFormat="1" ht="31.2" x14ac:dyDescent="0.3">
      <c r="A1583" s="85" t="s">
        <v>1679</v>
      </c>
      <c r="B1583" s="85"/>
      <c r="C1583" s="85"/>
      <c r="D1583" s="85"/>
      <c r="E1583" s="85"/>
      <c r="F1583" s="85"/>
      <c r="G1583" s="85"/>
      <c r="H1583" s="85"/>
      <c r="I1583" s="85"/>
      <c r="J1583" s="85"/>
      <c r="K1583" s="85"/>
      <c r="L1583" s="125"/>
      <c r="M1583" s="98">
        <f>+M1582*2</f>
        <v>0</v>
      </c>
      <c r="N1583" s="85"/>
      <c r="O1583" s="98">
        <f>+O1582*2</f>
        <v>0</v>
      </c>
      <c r="P1583" s="98">
        <f>+P1582*2</f>
        <v>0</v>
      </c>
      <c r="Q1583" s="131"/>
      <c r="R1583" s="131"/>
      <c r="S1583" s="131"/>
      <c r="T1583" s="131"/>
      <c r="Z1583" s="87"/>
    </row>
    <row r="1584" spans="1:26" x14ac:dyDescent="0.3">
      <c r="D1584" s="53"/>
      <c r="E1584" s="104"/>
      <c r="L1584" s="120"/>
      <c r="Q1584" s="129"/>
      <c r="R1584" s="129"/>
      <c r="S1584" s="129"/>
      <c r="T1584" s="129"/>
    </row>
    <row r="1585" spans="1:26" x14ac:dyDescent="0.3">
      <c r="D1585" s="53"/>
      <c r="E1585" s="104"/>
      <c r="L1585" s="120"/>
      <c r="Q1585" s="129"/>
      <c r="R1585" s="129"/>
      <c r="S1585" s="129"/>
      <c r="T1585" s="129"/>
    </row>
    <row r="1586" spans="1:26" ht="41.4" customHeight="1" x14ac:dyDescent="0.3">
      <c r="A1586" s="1" t="s">
        <v>366</v>
      </c>
      <c r="D1586" s="53" t="str">
        <f ca="1">IF(A1586="A",COUNTIF($A$1:A1586,"A")&amp;".","")</f>
        <v>95.</v>
      </c>
      <c r="E1586" s="104" t="s">
        <v>3685</v>
      </c>
      <c r="F1586" s="54" t="str">
        <f ca="1">CONCATENATE(D1586," ",E1586)</f>
        <v>95. VIRCELL "ali enakovredno"</v>
      </c>
      <c r="G1586" s="54"/>
      <c r="L1586" s="120"/>
      <c r="Q1586" s="129"/>
      <c r="R1586" s="129"/>
      <c r="S1586" s="129"/>
      <c r="T1586" s="129"/>
    </row>
    <row r="1587" spans="1:26" x14ac:dyDescent="0.3">
      <c r="D1587" s="53"/>
      <c r="E1587" s="104"/>
      <c r="L1587" s="120"/>
      <c r="Q1587" s="129"/>
      <c r="R1587" s="129"/>
      <c r="S1587" s="129"/>
      <c r="T1587" s="129"/>
    </row>
    <row r="1588" spans="1:26" x14ac:dyDescent="0.3">
      <c r="A1588" s="2" t="str">
        <f ca="1">CONCATENATE("A.",IF(OFFSET(INDIRECT(ADDRESS(ROW(),COLUMN())),-2,3,1)="",OFFSET(INDIRECT(ADDRESS(ROW(),COLUMN())),-1,1,1),LEFT(OFFSET(INDIRECT(ADDRESS(ROW(),COLUMN())),-2,3,1),FIND(".",OFFSET(INDIRECT(ADDRESS(ROW(),COLUMN())),-2,3,1))-1)))</f>
        <v>A.95</v>
      </c>
      <c r="B1588" s="7">
        <v>1</v>
      </c>
      <c r="C1588" s="7" t="s">
        <v>3686</v>
      </c>
      <c r="D1588" s="53"/>
      <c r="E1588" s="6"/>
      <c r="F1588" s="28" t="s">
        <v>3687</v>
      </c>
      <c r="G1588" s="28"/>
      <c r="H1588" s="7" t="s">
        <v>3688</v>
      </c>
      <c r="J1588" s="7">
        <v>1</v>
      </c>
      <c r="K1588" s="7" t="s">
        <v>1641</v>
      </c>
      <c r="L1588" s="121"/>
      <c r="M1588" s="91">
        <f>J1588*L1588</f>
        <v>0</v>
      </c>
      <c r="N1588" s="7">
        <v>9.5</v>
      </c>
      <c r="O1588" s="91">
        <f>+ROUND(+L1588*(100+N1588)/100,2)</f>
        <v>0</v>
      </c>
      <c r="P1588" s="91">
        <f>J1588*O1588</f>
        <v>0</v>
      </c>
      <c r="Q1588" s="129"/>
      <c r="R1588" s="129"/>
      <c r="S1588" s="129"/>
      <c r="T1588" s="129"/>
    </row>
    <row r="1589" spans="1:26" x14ac:dyDescent="0.3">
      <c r="A1589" s="2" t="str">
        <f ca="1">IF(D1588="",A1588,D1588)</f>
        <v>A.95</v>
      </c>
      <c r="B1589" s="7">
        <v>2</v>
      </c>
      <c r="C1589" s="7" t="s">
        <v>1623</v>
      </c>
      <c r="D1589" s="53"/>
      <c r="E1589" s="6"/>
      <c r="F1589" s="28" t="s">
        <v>3689</v>
      </c>
      <c r="G1589" s="28"/>
      <c r="H1589" s="7" t="s">
        <v>1622</v>
      </c>
      <c r="J1589" s="7">
        <v>50</v>
      </c>
      <c r="K1589" s="7" t="s">
        <v>1715</v>
      </c>
      <c r="L1589" s="121"/>
      <c r="M1589" s="91">
        <f>J1589*L1589</f>
        <v>0</v>
      </c>
      <c r="N1589" s="7">
        <v>9.5</v>
      </c>
      <c r="O1589" s="91">
        <f t="shared" ref="O1589:O1590" si="164">+ROUND(+L1589*(100+N1589)/100,2)</f>
        <v>0</v>
      </c>
      <c r="P1589" s="91">
        <f>J1589*O1589</f>
        <v>0</v>
      </c>
      <c r="Q1589" s="129"/>
      <c r="R1589" s="129"/>
      <c r="S1589" s="129"/>
      <c r="T1589" s="129"/>
    </row>
    <row r="1590" spans="1:26" x14ac:dyDescent="0.3">
      <c r="A1590" s="2" t="str">
        <f ca="1">IF(D1589="",A1589,D1589)</f>
        <v>A.95</v>
      </c>
      <c r="B1590" s="7">
        <v>3</v>
      </c>
      <c r="C1590" s="7" t="s">
        <v>1625</v>
      </c>
      <c r="D1590" s="53"/>
      <c r="E1590" s="6"/>
      <c r="F1590" s="28" t="s">
        <v>3690</v>
      </c>
      <c r="G1590" s="28"/>
      <c r="H1590" s="7" t="s">
        <v>3691</v>
      </c>
      <c r="J1590" s="7">
        <v>10</v>
      </c>
      <c r="K1590" s="7" t="s">
        <v>1715</v>
      </c>
      <c r="L1590" s="121"/>
      <c r="M1590" s="91">
        <f>J1590*L1590</f>
        <v>0</v>
      </c>
      <c r="N1590" s="7">
        <v>9.5</v>
      </c>
      <c r="O1590" s="91">
        <f t="shared" si="164"/>
        <v>0</v>
      </c>
      <c r="P1590" s="91">
        <f>J1590*O1590</f>
        <v>0</v>
      </c>
      <c r="Q1590" s="129"/>
      <c r="R1590" s="129"/>
      <c r="S1590" s="129"/>
      <c r="T1590" s="129"/>
    </row>
    <row r="1591" spans="1:26" x14ac:dyDescent="0.3">
      <c r="A1591" s="49" t="s">
        <v>1682</v>
      </c>
      <c r="B1591" s="50"/>
      <c r="C1591" s="50"/>
      <c r="D1591" s="50"/>
      <c r="E1591" s="50"/>
      <c r="F1591" s="50"/>
      <c r="G1591" s="50"/>
      <c r="H1591" s="50"/>
      <c r="I1591" s="50"/>
      <c r="J1591" s="50"/>
      <c r="K1591" s="50"/>
      <c r="L1591" s="124">
        <f>SUM(L1588:L1590)</f>
        <v>0</v>
      </c>
      <c r="M1591" s="97">
        <f>SUM(M1588:M1590)</f>
        <v>0</v>
      </c>
      <c r="N1591" s="50"/>
      <c r="O1591" s="97">
        <f>SUM(O1588:O1590)</f>
        <v>0</v>
      </c>
      <c r="P1591" s="97">
        <f>SUM(P1588:P1590)</f>
        <v>0</v>
      </c>
      <c r="Q1591" s="130"/>
      <c r="R1591" s="129"/>
      <c r="S1591" s="129"/>
      <c r="T1591" s="129"/>
    </row>
    <row r="1592" spans="1:26" s="104" customFormat="1" ht="31.2" x14ac:dyDescent="0.3">
      <c r="A1592" s="85" t="s">
        <v>1679</v>
      </c>
      <c r="B1592" s="85"/>
      <c r="C1592" s="85"/>
      <c r="D1592" s="85"/>
      <c r="E1592" s="85"/>
      <c r="F1592" s="85"/>
      <c r="G1592" s="85"/>
      <c r="H1592" s="85"/>
      <c r="I1592" s="85"/>
      <c r="J1592" s="85"/>
      <c r="K1592" s="85"/>
      <c r="L1592" s="125"/>
      <c r="M1592" s="98">
        <f>+M1591*2</f>
        <v>0</v>
      </c>
      <c r="N1592" s="85"/>
      <c r="O1592" s="98">
        <f>+O1591*2</f>
        <v>0</v>
      </c>
      <c r="P1592" s="98">
        <f>+P1591*2</f>
        <v>0</v>
      </c>
      <c r="Q1592" s="131"/>
      <c r="R1592" s="131"/>
      <c r="S1592" s="131"/>
      <c r="T1592" s="131"/>
      <c r="Z1592" s="87"/>
    </row>
    <row r="1593" spans="1:26" x14ac:dyDescent="0.3">
      <c r="D1593" s="53"/>
      <c r="E1593" s="104"/>
      <c r="L1593" s="120"/>
      <c r="Q1593" s="129"/>
      <c r="R1593" s="129"/>
      <c r="S1593" s="129"/>
      <c r="T1593" s="129"/>
    </row>
    <row r="1594" spans="1:26" x14ac:dyDescent="0.3">
      <c r="D1594" s="53"/>
      <c r="E1594" s="104"/>
      <c r="L1594" s="120"/>
      <c r="Q1594" s="129"/>
      <c r="R1594" s="129"/>
      <c r="S1594" s="129"/>
      <c r="T1594" s="129"/>
    </row>
    <row r="1595" spans="1:26" ht="54" customHeight="1" x14ac:dyDescent="0.3">
      <c r="A1595" s="1" t="s">
        <v>366</v>
      </c>
      <c r="D1595" s="53" t="str">
        <f ca="1">IF(A1595="A",COUNTIF($A$1:A1595,"A")&amp;".","")</f>
        <v>96.</v>
      </c>
      <c r="E1595" s="104" t="s">
        <v>3692</v>
      </c>
      <c r="F1595" s="54" t="str">
        <f ca="1">CONCATENATE(D1595," ",E1595)</f>
        <v>96. VIRION-SERION "ali enakovredno"</v>
      </c>
      <c r="G1595" s="54"/>
      <c r="L1595" s="120"/>
      <c r="Q1595" s="129"/>
      <c r="R1595" s="129"/>
      <c r="S1595" s="129"/>
      <c r="T1595" s="129"/>
    </row>
    <row r="1596" spans="1:26" x14ac:dyDescent="0.3">
      <c r="D1596" s="53"/>
      <c r="E1596" s="104"/>
      <c r="L1596" s="120"/>
      <c r="Q1596" s="129"/>
      <c r="R1596" s="129"/>
      <c r="S1596" s="129"/>
      <c r="T1596" s="129"/>
    </row>
    <row r="1597" spans="1:26" x14ac:dyDescent="0.3">
      <c r="A1597" s="2" t="str">
        <f ca="1">CONCATENATE("A.",IF(OFFSET(INDIRECT(ADDRESS(ROW(),COLUMN())),-2,3,1)="",OFFSET(INDIRECT(ADDRESS(ROW(),COLUMN())),-1,1,1),LEFT(OFFSET(INDIRECT(ADDRESS(ROW(),COLUMN())),-2,3,1),FIND(".",OFFSET(INDIRECT(ADDRESS(ROW(),COLUMN())),-2,3,1))-1)))</f>
        <v>A.96</v>
      </c>
      <c r="B1597" s="7">
        <v>1</v>
      </c>
      <c r="C1597" s="7" t="s">
        <v>3693</v>
      </c>
      <c r="D1597" s="53"/>
      <c r="E1597" s="6"/>
      <c r="F1597" s="28" t="s">
        <v>3694</v>
      </c>
      <c r="G1597" s="28"/>
      <c r="H1597" s="7" t="s">
        <v>3695</v>
      </c>
      <c r="J1597" s="7">
        <v>4</v>
      </c>
      <c r="K1597" s="7" t="s">
        <v>1641</v>
      </c>
      <c r="L1597" s="121"/>
      <c r="M1597" s="91">
        <f t="shared" ref="M1597:M1623" si="165">J1597*L1597</f>
        <v>0</v>
      </c>
      <c r="N1597" s="7">
        <v>22</v>
      </c>
      <c r="O1597" s="91">
        <f>+ROUND(+L1597*(100+N1597)/100,2)</f>
        <v>0</v>
      </c>
      <c r="P1597" s="91">
        <f t="shared" ref="P1597:P1623" si="166">J1597*O1597</f>
        <v>0</v>
      </c>
      <c r="Q1597" s="129"/>
      <c r="R1597" s="129"/>
      <c r="S1597" s="129"/>
      <c r="T1597" s="129"/>
    </row>
    <row r="1598" spans="1:26" x14ac:dyDescent="0.3">
      <c r="A1598" s="2" t="str">
        <f t="shared" ref="A1598:A1623" ca="1" si="167">IF(D1597="",A1597,D1597)</f>
        <v>A.96</v>
      </c>
      <c r="B1598" s="7">
        <v>2</v>
      </c>
      <c r="C1598" s="7" t="s">
        <v>3696</v>
      </c>
      <c r="D1598" s="53"/>
      <c r="E1598" s="6"/>
      <c r="F1598" s="28" t="s">
        <v>3697</v>
      </c>
      <c r="G1598" s="28"/>
      <c r="H1598" s="7" t="s">
        <v>3698</v>
      </c>
      <c r="J1598" s="7">
        <v>4</v>
      </c>
      <c r="K1598" s="7" t="s">
        <v>1641</v>
      </c>
      <c r="L1598" s="121"/>
      <c r="M1598" s="91">
        <f t="shared" si="165"/>
        <v>0</v>
      </c>
      <c r="N1598" s="7">
        <v>9.5</v>
      </c>
      <c r="O1598" s="91">
        <f t="shared" ref="O1598:O1623" si="168">+ROUND(+L1598*(100+N1598)/100,2)</f>
        <v>0</v>
      </c>
      <c r="P1598" s="91">
        <f t="shared" si="166"/>
        <v>0</v>
      </c>
      <c r="Q1598" s="129"/>
      <c r="R1598" s="129"/>
      <c r="S1598" s="129"/>
      <c r="T1598" s="129"/>
    </row>
    <row r="1599" spans="1:26" x14ac:dyDescent="0.3">
      <c r="A1599" s="2" t="str">
        <f t="shared" ca="1" si="167"/>
        <v>A.96</v>
      </c>
      <c r="B1599" s="7">
        <v>3</v>
      </c>
      <c r="C1599" s="7" t="s">
        <v>3699</v>
      </c>
      <c r="D1599" s="53"/>
      <c r="E1599" s="6"/>
      <c r="F1599" s="28" t="s">
        <v>3700</v>
      </c>
      <c r="G1599" s="28"/>
      <c r="H1599" s="7" t="s">
        <v>3701</v>
      </c>
      <c r="J1599" s="7">
        <v>4</v>
      </c>
      <c r="K1599" s="7" t="s">
        <v>1641</v>
      </c>
      <c r="L1599" s="121"/>
      <c r="M1599" s="91">
        <f t="shared" si="165"/>
        <v>0</v>
      </c>
      <c r="N1599" s="7">
        <v>9.5</v>
      </c>
      <c r="O1599" s="91">
        <f t="shared" si="168"/>
        <v>0</v>
      </c>
      <c r="P1599" s="91">
        <f t="shared" si="166"/>
        <v>0</v>
      </c>
      <c r="Q1599" s="129"/>
      <c r="R1599" s="129"/>
      <c r="S1599" s="129"/>
      <c r="T1599" s="129"/>
    </row>
    <row r="1600" spans="1:26" x14ac:dyDescent="0.3">
      <c r="A1600" s="2" t="str">
        <f t="shared" ca="1" si="167"/>
        <v>A.96</v>
      </c>
      <c r="B1600" s="7">
        <v>4</v>
      </c>
      <c r="C1600" s="7" t="s">
        <v>3702</v>
      </c>
      <c r="D1600" s="53"/>
      <c r="E1600" s="6"/>
      <c r="F1600" s="28" t="s">
        <v>3703</v>
      </c>
      <c r="G1600" s="28"/>
      <c r="H1600" s="7" t="s">
        <v>3704</v>
      </c>
      <c r="J1600" s="7">
        <v>4</v>
      </c>
      <c r="K1600" s="7" t="s">
        <v>1641</v>
      </c>
      <c r="L1600" s="121"/>
      <c r="M1600" s="91">
        <f t="shared" si="165"/>
        <v>0</v>
      </c>
      <c r="N1600" s="7">
        <v>9.5</v>
      </c>
      <c r="O1600" s="91">
        <f t="shared" si="168"/>
        <v>0</v>
      </c>
      <c r="P1600" s="91">
        <f t="shared" si="166"/>
        <v>0</v>
      </c>
      <c r="Q1600" s="129"/>
      <c r="R1600" s="129"/>
      <c r="S1600" s="129"/>
      <c r="T1600" s="129"/>
    </row>
    <row r="1601" spans="1:20" x14ac:dyDescent="0.3">
      <c r="A1601" s="2" t="str">
        <f t="shared" ca="1" si="167"/>
        <v>A.96</v>
      </c>
      <c r="B1601" s="7">
        <v>5</v>
      </c>
      <c r="C1601" s="7" t="s">
        <v>3705</v>
      </c>
      <c r="D1601" s="53"/>
      <c r="E1601" s="6"/>
      <c r="F1601" s="28" t="s">
        <v>3706</v>
      </c>
      <c r="G1601" s="28"/>
      <c r="H1601" s="7" t="s">
        <v>3707</v>
      </c>
      <c r="J1601" s="7">
        <v>2</v>
      </c>
      <c r="K1601" s="7" t="s">
        <v>1641</v>
      </c>
      <c r="L1601" s="121"/>
      <c r="M1601" s="91">
        <f t="shared" si="165"/>
        <v>0</v>
      </c>
      <c r="N1601" s="7">
        <v>9.5</v>
      </c>
      <c r="O1601" s="91">
        <f t="shared" si="168"/>
        <v>0</v>
      </c>
      <c r="P1601" s="91">
        <f t="shared" si="166"/>
        <v>0</v>
      </c>
      <c r="Q1601" s="129"/>
      <c r="R1601" s="129"/>
      <c r="S1601" s="129"/>
      <c r="T1601" s="129"/>
    </row>
    <row r="1602" spans="1:20" x14ac:dyDescent="0.3">
      <c r="A1602" s="2" t="str">
        <f t="shared" ca="1" si="167"/>
        <v>A.96</v>
      </c>
      <c r="B1602" s="7">
        <v>6</v>
      </c>
      <c r="C1602" s="7" t="s">
        <v>3708</v>
      </c>
      <c r="D1602" s="53"/>
      <c r="E1602" s="6"/>
      <c r="F1602" s="28" t="s">
        <v>3709</v>
      </c>
      <c r="G1602" s="28"/>
      <c r="H1602" s="7" t="s">
        <v>3710</v>
      </c>
      <c r="J1602" s="7">
        <v>2</v>
      </c>
      <c r="K1602" s="7" t="s">
        <v>1641</v>
      </c>
      <c r="L1602" s="121"/>
      <c r="M1602" s="91">
        <f t="shared" si="165"/>
        <v>0</v>
      </c>
      <c r="N1602" s="7">
        <v>9.5</v>
      </c>
      <c r="O1602" s="91">
        <f t="shared" si="168"/>
        <v>0</v>
      </c>
      <c r="P1602" s="91">
        <f t="shared" si="166"/>
        <v>0</v>
      </c>
      <c r="Q1602" s="129"/>
      <c r="R1602" s="129"/>
      <c r="S1602" s="129"/>
      <c r="T1602" s="129"/>
    </row>
    <row r="1603" spans="1:20" x14ac:dyDescent="0.3">
      <c r="A1603" s="2" t="str">
        <f t="shared" ca="1" si="167"/>
        <v>A.96</v>
      </c>
      <c r="B1603" s="7">
        <v>7</v>
      </c>
      <c r="C1603" s="7" t="s">
        <v>3711</v>
      </c>
      <c r="D1603" s="53"/>
      <c r="E1603" s="6"/>
      <c r="F1603" s="28" t="s">
        <v>3712</v>
      </c>
      <c r="G1603" s="28"/>
      <c r="H1603" s="7" t="s">
        <v>3713</v>
      </c>
      <c r="J1603" s="7">
        <v>2</v>
      </c>
      <c r="K1603" s="7" t="s">
        <v>1641</v>
      </c>
      <c r="L1603" s="121"/>
      <c r="M1603" s="91">
        <f t="shared" si="165"/>
        <v>0</v>
      </c>
      <c r="N1603" s="7">
        <v>9.5</v>
      </c>
      <c r="O1603" s="91">
        <f t="shared" si="168"/>
        <v>0</v>
      </c>
      <c r="P1603" s="91">
        <f t="shared" si="166"/>
        <v>0</v>
      </c>
      <c r="Q1603" s="129"/>
      <c r="R1603" s="129"/>
      <c r="S1603" s="129"/>
      <c r="T1603" s="129"/>
    </row>
    <row r="1604" spans="1:20" x14ac:dyDescent="0.3">
      <c r="A1604" s="2" t="str">
        <f t="shared" ca="1" si="167"/>
        <v>A.96</v>
      </c>
      <c r="B1604" s="7">
        <v>8</v>
      </c>
      <c r="C1604" s="7" t="s">
        <v>3714</v>
      </c>
      <c r="D1604" s="53"/>
      <c r="E1604" s="6"/>
      <c r="F1604" s="28" t="s">
        <v>3715</v>
      </c>
      <c r="G1604" s="28"/>
      <c r="H1604" s="7" t="s">
        <v>3716</v>
      </c>
      <c r="J1604" s="7">
        <v>3</v>
      </c>
      <c r="K1604" s="7" t="s">
        <v>1641</v>
      </c>
      <c r="L1604" s="121"/>
      <c r="M1604" s="91">
        <f t="shared" si="165"/>
        <v>0</v>
      </c>
      <c r="N1604" s="7">
        <v>9.5</v>
      </c>
      <c r="O1604" s="91">
        <f t="shared" si="168"/>
        <v>0</v>
      </c>
      <c r="P1604" s="91">
        <f t="shared" si="166"/>
        <v>0</v>
      </c>
      <c r="Q1604" s="129"/>
      <c r="R1604" s="129"/>
      <c r="S1604" s="129"/>
      <c r="T1604" s="129"/>
    </row>
    <row r="1605" spans="1:20" x14ac:dyDescent="0.3">
      <c r="A1605" s="2" t="str">
        <f t="shared" ca="1" si="167"/>
        <v>A.96</v>
      </c>
      <c r="B1605" s="7">
        <v>9</v>
      </c>
      <c r="C1605" s="7" t="s">
        <v>3717</v>
      </c>
      <c r="D1605" s="53"/>
      <c r="E1605" s="6"/>
      <c r="F1605" s="28" t="s">
        <v>3718</v>
      </c>
      <c r="G1605" s="28"/>
      <c r="H1605" s="7" t="s">
        <v>3719</v>
      </c>
      <c r="J1605" s="7">
        <v>3</v>
      </c>
      <c r="K1605" s="7" t="s">
        <v>1641</v>
      </c>
      <c r="L1605" s="121"/>
      <c r="M1605" s="91">
        <f t="shared" si="165"/>
        <v>0</v>
      </c>
      <c r="N1605" s="7">
        <v>9.5</v>
      </c>
      <c r="O1605" s="91">
        <f t="shared" si="168"/>
        <v>0</v>
      </c>
      <c r="P1605" s="91">
        <f t="shared" si="166"/>
        <v>0</v>
      </c>
      <c r="Q1605" s="129"/>
      <c r="R1605" s="129"/>
      <c r="S1605" s="129"/>
      <c r="T1605" s="129"/>
    </row>
    <row r="1606" spans="1:20" x14ac:dyDescent="0.3">
      <c r="A1606" s="2" t="str">
        <f t="shared" ca="1" si="167"/>
        <v>A.96</v>
      </c>
      <c r="B1606" s="7">
        <v>10</v>
      </c>
      <c r="C1606" s="7" t="s">
        <v>3720</v>
      </c>
      <c r="D1606" s="53"/>
      <c r="E1606" s="6"/>
      <c r="F1606" s="28" t="s">
        <v>3721</v>
      </c>
      <c r="G1606" s="28"/>
      <c r="H1606" s="7" t="s">
        <v>3722</v>
      </c>
      <c r="J1606" s="7">
        <v>2</v>
      </c>
      <c r="K1606" s="7" t="s">
        <v>1641</v>
      </c>
      <c r="L1606" s="121"/>
      <c r="M1606" s="91">
        <f t="shared" si="165"/>
        <v>0</v>
      </c>
      <c r="N1606" s="7">
        <v>9.5</v>
      </c>
      <c r="O1606" s="91">
        <f t="shared" si="168"/>
        <v>0</v>
      </c>
      <c r="P1606" s="91">
        <f t="shared" si="166"/>
        <v>0</v>
      </c>
      <c r="Q1606" s="129"/>
      <c r="R1606" s="129"/>
      <c r="S1606" s="129"/>
      <c r="T1606" s="129"/>
    </row>
    <row r="1607" spans="1:20" x14ac:dyDescent="0.3">
      <c r="A1607" s="2" t="str">
        <f t="shared" ca="1" si="167"/>
        <v>A.96</v>
      </c>
      <c r="B1607" s="7">
        <v>11</v>
      </c>
      <c r="C1607" s="7" t="s">
        <v>3723</v>
      </c>
      <c r="D1607" s="53"/>
      <c r="E1607" s="6"/>
      <c r="F1607" s="28" t="s">
        <v>3724</v>
      </c>
      <c r="G1607" s="28"/>
      <c r="H1607" s="7" t="s">
        <v>3725</v>
      </c>
      <c r="J1607" s="7">
        <v>2</v>
      </c>
      <c r="K1607" s="7" t="s">
        <v>1641</v>
      </c>
      <c r="L1607" s="121"/>
      <c r="M1607" s="91">
        <f t="shared" si="165"/>
        <v>0</v>
      </c>
      <c r="N1607" s="7">
        <v>9.5</v>
      </c>
      <c r="O1607" s="91">
        <f t="shared" si="168"/>
        <v>0</v>
      </c>
      <c r="P1607" s="91">
        <f t="shared" si="166"/>
        <v>0</v>
      </c>
      <c r="Q1607" s="129"/>
      <c r="R1607" s="129"/>
      <c r="S1607" s="129"/>
      <c r="T1607" s="129"/>
    </row>
    <row r="1608" spans="1:20" x14ac:dyDescent="0.3">
      <c r="A1608" s="2" t="str">
        <f t="shared" ca="1" si="167"/>
        <v>A.96</v>
      </c>
      <c r="B1608" s="7">
        <v>12</v>
      </c>
      <c r="C1608" s="7" t="s">
        <v>3726</v>
      </c>
      <c r="D1608" s="53"/>
      <c r="E1608" s="6"/>
      <c r="F1608" s="28" t="s">
        <v>3727</v>
      </c>
      <c r="G1608" s="28"/>
      <c r="H1608" s="7" t="s">
        <v>3728</v>
      </c>
      <c r="J1608" s="7">
        <v>5</v>
      </c>
      <c r="K1608" s="7" t="s">
        <v>1641</v>
      </c>
      <c r="L1608" s="121"/>
      <c r="M1608" s="91">
        <f t="shared" si="165"/>
        <v>0</v>
      </c>
      <c r="N1608" s="7">
        <v>9.5</v>
      </c>
      <c r="O1608" s="91">
        <f t="shared" si="168"/>
        <v>0</v>
      </c>
      <c r="P1608" s="91">
        <f t="shared" si="166"/>
        <v>0</v>
      </c>
      <c r="Q1608" s="129"/>
      <c r="R1608" s="129"/>
      <c r="S1608" s="129"/>
      <c r="T1608" s="129"/>
    </row>
    <row r="1609" spans="1:20" x14ac:dyDescent="0.3">
      <c r="A1609" s="2" t="str">
        <f t="shared" ca="1" si="167"/>
        <v>A.96</v>
      </c>
      <c r="B1609" s="7">
        <v>13</v>
      </c>
      <c r="C1609" s="7" t="s">
        <v>3729</v>
      </c>
      <c r="D1609" s="53"/>
      <c r="E1609" s="6"/>
      <c r="F1609" s="28" t="s">
        <v>3730</v>
      </c>
      <c r="G1609" s="28"/>
      <c r="H1609" s="7" t="s">
        <v>3731</v>
      </c>
      <c r="J1609" s="7">
        <v>5</v>
      </c>
      <c r="K1609" s="7" t="s">
        <v>1641</v>
      </c>
      <c r="L1609" s="121"/>
      <c r="M1609" s="91">
        <f t="shared" si="165"/>
        <v>0</v>
      </c>
      <c r="N1609" s="7">
        <v>9.5</v>
      </c>
      <c r="O1609" s="91">
        <f t="shared" si="168"/>
        <v>0</v>
      </c>
      <c r="P1609" s="91">
        <f t="shared" si="166"/>
        <v>0</v>
      </c>
      <c r="Q1609" s="129"/>
      <c r="R1609" s="129"/>
      <c r="S1609" s="129"/>
      <c r="T1609" s="129"/>
    </row>
    <row r="1610" spans="1:20" x14ac:dyDescent="0.3">
      <c r="A1610" s="2" t="str">
        <f t="shared" ca="1" si="167"/>
        <v>A.96</v>
      </c>
      <c r="B1610" s="7">
        <v>14</v>
      </c>
      <c r="C1610" s="7" t="s">
        <v>3732</v>
      </c>
      <c r="D1610" s="53"/>
      <c r="E1610" s="6"/>
      <c r="F1610" s="28" t="s">
        <v>3733</v>
      </c>
      <c r="G1610" s="28"/>
      <c r="H1610" s="7" t="s">
        <v>3734</v>
      </c>
      <c r="J1610" s="7">
        <v>4</v>
      </c>
      <c r="K1610" s="7" t="s">
        <v>1641</v>
      </c>
      <c r="L1610" s="121"/>
      <c r="M1610" s="91">
        <f t="shared" si="165"/>
        <v>0</v>
      </c>
      <c r="N1610" s="7">
        <v>9.5</v>
      </c>
      <c r="O1610" s="91">
        <f t="shared" si="168"/>
        <v>0</v>
      </c>
      <c r="P1610" s="91">
        <f t="shared" si="166"/>
        <v>0</v>
      </c>
      <c r="Q1610" s="129"/>
      <c r="R1610" s="129"/>
      <c r="S1610" s="129"/>
      <c r="T1610" s="129"/>
    </row>
    <row r="1611" spans="1:20" x14ac:dyDescent="0.3">
      <c r="A1611" s="2" t="str">
        <f t="shared" ca="1" si="167"/>
        <v>A.96</v>
      </c>
      <c r="B1611" s="7">
        <v>15</v>
      </c>
      <c r="C1611" s="7" t="s">
        <v>3735</v>
      </c>
      <c r="D1611" s="53"/>
      <c r="E1611" s="6"/>
      <c r="F1611" s="28" t="s">
        <v>3736</v>
      </c>
      <c r="G1611" s="28"/>
      <c r="H1611" s="7" t="s">
        <v>3737</v>
      </c>
      <c r="J1611" s="7">
        <v>2</v>
      </c>
      <c r="K1611" s="7" t="s">
        <v>1641</v>
      </c>
      <c r="L1611" s="121"/>
      <c r="M1611" s="91">
        <f t="shared" si="165"/>
        <v>0</v>
      </c>
      <c r="N1611" s="7">
        <v>9.5</v>
      </c>
      <c r="O1611" s="91">
        <f t="shared" si="168"/>
        <v>0</v>
      </c>
      <c r="P1611" s="91">
        <f t="shared" si="166"/>
        <v>0</v>
      </c>
      <c r="Q1611" s="129"/>
      <c r="R1611" s="129"/>
      <c r="S1611" s="129"/>
      <c r="T1611" s="129"/>
    </row>
    <row r="1612" spans="1:20" x14ac:dyDescent="0.3">
      <c r="A1612" s="2" t="str">
        <f t="shared" ca="1" si="167"/>
        <v>A.96</v>
      </c>
      <c r="B1612" s="7">
        <v>16</v>
      </c>
      <c r="C1612" s="7" t="s">
        <v>3738</v>
      </c>
      <c r="D1612" s="53"/>
      <c r="E1612" s="6"/>
      <c r="F1612" s="28" t="s">
        <v>3739</v>
      </c>
      <c r="G1612" s="28"/>
      <c r="H1612" s="7" t="s">
        <v>3740</v>
      </c>
      <c r="J1612" s="7">
        <v>2</v>
      </c>
      <c r="K1612" s="7" t="s">
        <v>1641</v>
      </c>
      <c r="L1612" s="121"/>
      <c r="M1612" s="91">
        <f t="shared" si="165"/>
        <v>0</v>
      </c>
      <c r="N1612" s="7">
        <v>9.5</v>
      </c>
      <c r="O1612" s="91">
        <f t="shared" si="168"/>
        <v>0</v>
      </c>
      <c r="P1612" s="91">
        <f t="shared" si="166"/>
        <v>0</v>
      </c>
      <c r="Q1612" s="129"/>
      <c r="R1612" s="129"/>
      <c r="S1612" s="129"/>
      <c r="T1612" s="129"/>
    </row>
    <row r="1613" spans="1:20" x14ac:dyDescent="0.3">
      <c r="A1613" s="2" t="str">
        <f t="shared" ca="1" si="167"/>
        <v>A.96</v>
      </c>
      <c r="B1613" s="7">
        <v>17</v>
      </c>
      <c r="C1613" s="7" t="s">
        <v>3741</v>
      </c>
      <c r="D1613" s="53"/>
      <c r="E1613" s="6"/>
      <c r="F1613" s="28" t="s">
        <v>3742</v>
      </c>
      <c r="G1613" s="28"/>
      <c r="H1613" s="7" t="s">
        <v>3743</v>
      </c>
      <c r="J1613" s="7">
        <v>1</v>
      </c>
      <c r="K1613" s="7" t="s">
        <v>1641</v>
      </c>
      <c r="L1613" s="121"/>
      <c r="M1613" s="91">
        <f t="shared" si="165"/>
        <v>0</v>
      </c>
      <c r="N1613" s="7">
        <v>9.5</v>
      </c>
      <c r="O1613" s="91">
        <f t="shared" si="168"/>
        <v>0</v>
      </c>
      <c r="P1613" s="91">
        <f t="shared" si="166"/>
        <v>0</v>
      </c>
      <c r="Q1613" s="129"/>
      <c r="R1613" s="129"/>
      <c r="S1613" s="129"/>
      <c r="T1613" s="129"/>
    </row>
    <row r="1614" spans="1:20" x14ac:dyDescent="0.3">
      <c r="A1614" s="2" t="str">
        <f t="shared" ca="1" si="167"/>
        <v>A.96</v>
      </c>
      <c r="B1614" s="7">
        <v>18</v>
      </c>
      <c r="C1614" s="7" t="s">
        <v>3744</v>
      </c>
      <c r="D1614" s="53"/>
      <c r="E1614" s="6"/>
      <c r="F1614" s="28" t="s">
        <v>3745</v>
      </c>
      <c r="G1614" s="28"/>
      <c r="H1614" s="7" t="s">
        <v>3746</v>
      </c>
      <c r="J1614" s="7">
        <v>1</v>
      </c>
      <c r="K1614" s="7" t="s">
        <v>1641</v>
      </c>
      <c r="L1614" s="121"/>
      <c r="M1614" s="91">
        <f t="shared" si="165"/>
        <v>0</v>
      </c>
      <c r="N1614" s="7">
        <v>9.5</v>
      </c>
      <c r="O1614" s="91">
        <f t="shared" si="168"/>
        <v>0</v>
      </c>
      <c r="P1614" s="91">
        <f t="shared" si="166"/>
        <v>0</v>
      </c>
      <c r="Q1614" s="129"/>
      <c r="R1614" s="129"/>
      <c r="S1614" s="129"/>
      <c r="T1614" s="129"/>
    </row>
    <row r="1615" spans="1:20" x14ac:dyDescent="0.3">
      <c r="A1615" s="2" t="str">
        <f t="shared" ca="1" si="167"/>
        <v>A.96</v>
      </c>
      <c r="B1615" s="7">
        <v>19</v>
      </c>
      <c r="C1615" s="7" t="s">
        <v>3747</v>
      </c>
      <c r="D1615" s="53"/>
      <c r="E1615" s="6"/>
      <c r="F1615" s="28" t="s">
        <v>3748</v>
      </c>
      <c r="G1615" s="28"/>
      <c r="H1615" s="7" t="s">
        <v>3749</v>
      </c>
      <c r="J1615" s="7">
        <v>3</v>
      </c>
      <c r="K1615" s="7" t="s">
        <v>1641</v>
      </c>
      <c r="L1615" s="121"/>
      <c r="M1615" s="91">
        <f t="shared" si="165"/>
        <v>0</v>
      </c>
      <c r="N1615" s="7">
        <v>9.5</v>
      </c>
      <c r="O1615" s="91">
        <f t="shared" si="168"/>
        <v>0</v>
      </c>
      <c r="P1615" s="91">
        <f t="shared" si="166"/>
        <v>0</v>
      </c>
      <c r="Q1615" s="129"/>
      <c r="R1615" s="129"/>
      <c r="S1615" s="129"/>
      <c r="T1615" s="129"/>
    </row>
    <row r="1616" spans="1:20" x14ac:dyDescent="0.3">
      <c r="A1616" s="2" t="str">
        <f t="shared" ca="1" si="167"/>
        <v>A.96</v>
      </c>
      <c r="B1616" s="7">
        <v>20</v>
      </c>
      <c r="C1616" s="7" t="s">
        <v>3750</v>
      </c>
      <c r="D1616" s="53"/>
      <c r="E1616" s="6"/>
      <c r="F1616" s="28" t="s">
        <v>3751</v>
      </c>
      <c r="G1616" s="28"/>
      <c r="H1616" s="7" t="s">
        <v>3752</v>
      </c>
      <c r="J1616" s="7">
        <v>3</v>
      </c>
      <c r="K1616" s="7" t="s">
        <v>1641</v>
      </c>
      <c r="L1616" s="121"/>
      <c r="M1616" s="91">
        <f t="shared" si="165"/>
        <v>0</v>
      </c>
      <c r="N1616" s="7">
        <v>9.5</v>
      </c>
      <c r="O1616" s="91">
        <f t="shared" si="168"/>
        <v>0</v>
      </c>
      <c r="P1616" s="91">
        <f t="shared" si="166"/>
        <v>0</v>
      </c>
      <c r="Q1616" s="129"/>
      <c r="R1616" s="129"/>
      <c r="S1616" s="129"/>
      <c r="T1616" s="129"/>
    </row>
    <row r="1617" spans="1:26" x14ac:dyDescent="0.3">
      <c r="A1617" s="2" t="str">
        <f t="shared" ca="1" si="167"/>
        <v>A.96</v>
      </c>
      <c r="B1617" s="7">
        <v>21</v>
      </c>
      <c r="C1617" s="7" t="s">
        <v>3753</v>
      </c>
      <c r="D1617" s="53"/>
      <c r="E1617" s="6"/>
      <c r="F1617" s="28" t="s">
        <v>3754</v>
      </c>
      <c r="G1617" s="28"/>
      <c r="H1617" s="7" t="s">
        <v>3755</v>
      </c>
      <c r="J1617" s="7">
        <v>3</v>
      </c>
      <c r="K1617" s="7" t="s">
        <v>1641</v>
      </c>
      <c r="L1617" s="121"/>
      <c r="M1617" s="91">
        <f t="shared" si="165"/>
        <v>0</v>
      </c>
      <c r="N1617" s="7">
        <v>9.5</v>
      </c>
      <c r="O1617" s="91">
        <f t="shared" si="168"/>
        <v>0</v>
      </c>
      <c r="P1617" s="91">
        <f t="shared" si="166"/>
        <v>0</v>
      </c>
      <c r="Q1617" s="129"/>
      <c r="R1617" s="129"/>
      <c r="S1617" s="129"/>
      <c r="T1617" s="129"/>
    </row>
    <row r="1618" spans="1:26" x14ac:dyDescent="0.3">
      <c r="A1618" s="2" t="str">
        <f t="shared" ca="1" si="167"/>
        <v>A.96</v>
      </c>
      <c r="B1618" s="7">
        <v>22</v>
      </c>
      <c r="C1618" s="7" t="s">
        <v>3756</v>
      </c>
      <c r="D1618" s="53"/>
      <c r="E1618" s="6"/>
      <c r="F1618" s="28" t="s">
        <v>3757</v>
      </c>
      <c r="G1618" s="28"/>
      <c r="H1618" s="7" t="s">
        <v>3758</v>
      </c>
      <c r="J1618" s="7">
        <v>3</v>
      </c>
      <c r="K1618" s="7" t="s">
        <v>1641</v>
      </c>
      <c r="L1618" s="121"/>
      <c r="M1618" s="91">
        <f t="shared" si="165"/>
        <v>0</v>
      </c>
      <c r="N1618" s="7">
        <v>9.5</v>
      </c>
      <c r="O1618" s="91">
        <f t="shared" si="168"/>
        <v>0</v>
      </c>
      <c r="P1618" s="91">
        <f t="shared" si="166"/>
        <v>0</v>
      </c>
      <c r="Q1618" s="129"/>
      <c r="R1618" s="129"/>
      <c r="S1618" s="129"/>
      <c r="T1618" s="129"/>
    </row>
    <row r="1619" spans="1:26" x14ac:dyDescent="0.3">
      <c r="A1619" s="2" t="str">
        <f t="shared" ca="1" si="167"/>
        <v>A.96</v>
      </c>
      <c r="B1619" s="7">
        <v>23</v>
      </c>
      <c r="C1619" s="7" t="s">
        <v>3759</v>
      </c>
      <c r="D1619" s="53"/>
      <c r="E1619" s="6"/>
      <c r="F1619" s="28" t="s">
        <v>3760</v>
      </c>
      <c r="G1619" s="28"/>
      <c r="H1619" s="7" t="s">
        <v>3761</v>
      </c>
      <c r="J1619" s="7">
        <v>3</v>
      </c>
      <c r="K1619" s="7" t="s">
        <v>1641</v>
      </c>
      <c r="L1619" s="121"/>
      <c r="M1619" s="91">
        <f t="shared" si="165"/>
        <v>0</v>
      </c>
      <c r="N1619" s="7">
        <v>9.5</v>
      </c>
      <c r="O1619" s="91">
        <f t="shared" si="168"/>
        <v>0</v>
      </c>
      <c r="P1619" s="91">
        <f t="shared" si="166"/>
        <v>0</v>
      </c>
      <c r="Q1619" s="129"/>
      <c r="R1619" s="129"/>
      <c r="S1619" s="129"/>
      <c r="T1619" s="129"/>
    </row>
    <row r="1620" spans="1:26" x14ac:dyDescent="0.3">
      <c r="A1620" s="2" t="str">
        <f t="shared" ca="1" si="167"/>
        <v>A.96</v>
      </c>
      <c r="B1620" s="7">
        <v>24</v>
      </c>
      <c r="C1620" s="7" t="s">
        <v>3762</v>
      </c>
      <c r="D1620" s="53"/>
      <c r="E1620" s="6"/>
      <c r="F1620" s="28" t="s">
        <v>3763</v>
      </c>
      <c r="G1620" s="28"/>
      <c r="H1620" s="7" t="s">
        <v>3764</v>
      </c>
      <c r="J1620" s="7">
        <v>3</v>
      </c>
      <c r="K1620" s="7" t="s">
        <v>1641</v>
      </c>
      <c r="L1620" s="121"/>
      <c r="M1620" s="91">
        <f t="shared" si="165"/>
        <v>0</v>
      </c>
      <c r="N1620" s="7">
        <v>9.5</v>
      </c>
      <c r="O1620" s="91">
        <f t="shared" si="168"/>
        <v>0</v>
      </c>
      <c r="P1620" s="91">
        <f t="shared" si="166"/>
        <v>0</v>
      </c>
      <c r="Q1620" s="129"/>
      <c r="R1620" s="129"/>
      <c r="S1620" s="129"/>
      <c r="T1620" s="129"/>
    </row>
    <row r="1621" spans="1:26" x14ac:dyDescent="0.3">
      <c r="A1621" s="2" t="str">
        <f t="shared" ca="1" si="167"/>
        <v>A.96</v>
      </c>
      <c r="B1621" s="7">
        <v>25</v>
      </c>
      <c r="C1621" s="7" t="s">
        <v>3765</v>
      </c>
      <c r="D1621" s="53"/>
      <c r="E1621" s="6"/>
      <c r="F1621" s="28" t="s">
        <v>3766</v>
      </c>
      <c r="G1621" s="28"/>
      <c r="H1621" s="7" t="s">
        <v>3767</v>
      </c>
      <c r="J1621" s="7">
        <v>3</v>
      </c>
      <c r="K1621" s="7" t="s">
        <v>1641</v>
      </c>
      <c r="L1621" s="121"/>
      <c r="M1621" s="91">
        <f t="shared" si="165"/>
        <v>0</v>
      </c>
      <c r="N1621" s="7">
        <v>9.5</v>
      </c>
      <c r="O1621" s="91">
        <f t="shared" si="168"/>
        <v>0</v>
      </c>
      <c r="P1621" s="91">
        <f t="shared" si="166"/>
        <v>0</v>
      </c>
      <c r="Q1621" s="129"/>
      <c r="R1621" s="129"/>
      <c r="S1621" s="129"/>
      <c r="T1621" s="129"/>
    </row>
    <row r="1622" spans="1:26" x14ac:dyDescent="0.3">
      <c r="A1622" s="2" t="str">
        <f t="shared" ca="1" si="167"/>
        <v>A.96</v>
      </c>
      <c r="B1622" s="7">
        <v>26</v>
      </c>
      <c r="C1622" s="7" t="s">
        <v>3768</v>
      </c>
      <c r="D1622" s="53"/>
      <c r="E1622" s="6"/>
      <c r="F1622" s="28" t="s">
        <v>3769</v>
      </c>
      <c r="G1622" s="28"/>
      <c r="H1622" s="7" t="s">
        <v>3770</v>
      </c>
      <c r="J1622" s="7">
        <v>3</v>
      </c>
      <c r="K1622" s="7" t="s">
        <v>1641</v>
      </c>
      <c r="L1622" s="121"/>
      <c r="M1622" s="91">
        <f t="shared" si="165"/>
        <v>0</v>
      </c>
      <c r="N1622" s="7">
        <v>9.5</v>
      </c>
      <c r="O1622" s="91">
        <f t="shared" si="168"/>
        <v>0</v>
      </c>
      <c r="P1622" s="91">
        <f t="shared" si="166"/>
        <v>0</v>
      </c>
      <c r="Q1622" s="129"/>
      <c r="R1622" s="129"/>
      <c r="S1622" s="129"/>
      <c r="T1622" s="129"/>
    </row>
    <row r="1623" spans="1:26" x14ac:dyDescent="0.3">
      <c r="A1623" s="2" t="str">
        <f t="shared" ca="1" si="167"/>
        <v>A.96</v>
      </c>
      <c r="B1623" s="7">
        <v>27</v>
      </c>
      <c r="C1623" s="7" t="s">
        <v>3771</v>
      </c>
      <c r="D1623" s="53"/>
      <c r="E1623" s="6"/>
      <c r="F1623" s="28" t="s">
        <v>3772</v>
      </c>
      <c r="G1623" s="28"/>
      <c r="H1623" s="7" t="s">
        <v>3773</v>
      </c>
      <c r="J1623" s="7">
        <v>3</v>
      </c>
      <c r="K1623" s="7" t="s">
        <v>1641</v>
      </c>
      <c r="L1623" s="121"/>
      <c r="M1623" s="91">
        <f t="shared" si="165"/>
        <v>0</v>
      </c>
      <c r="N1623" s="7">
        <v>9.5</v>
      </c>
      <c r="O1623" s="91">
        <f t="shared" si="168"/>
        <v>0</v>
      </c>
      <c r="P1623" s="91">
        <f t="shared" si="166"/>
        <v>0</v>
      </c>
      <c r="Q1623" s="129"/>
      <c r="R1623" s="129"/>
      <c r="S1623" s="129"/>
      <c r="T1623" s="129"/>
    </row>
    <row r="1624" spans="1:26" x14ac:dyDescent="0.3">
      <c r="A1624" s="49" t="s">
        <v>1682</v>
      </c>
      <c r="B1624" s="50"/>
      <c r="C1624" s="50"/>
      <c r="D1624" s="50"/>
      <c r="E1624" s="50"/>
      <c r="F1624" s="50"/>
      <c r="G1624" s="50"/>
      <c r="H1624" s="50"/>
      <c r="I1624" s="50"/>
      <c r="J1624" s="50"/>
      <c r="K1624" s="50"/>
      <c r="L1624" s="124">
        <f>SUM(L1597:L1623)</f>
        <v>0</v>
      </c>
      <c r="M1624" s="97">
        <f>SUM(M1597:M1623)</f>
        <v>0</v>
      </c>
      <c r="N1624" s="50"/>
      <c r="O1624" s="97">
        <f>SUM(O1597:O1623)</f>
        <v>0</v>
      </c>
      <c r="P1624" s="97">
        <f>SUM(P1597:P1623)</f>
        <v>0</v>
      </c>
      <c r="Q1624" s="130"/>
      <c r="R1624" s="129"/>
      <c r="S1624" s="129"/>
      <c r="T1624" s="129"/>
    </row>
    <row r="1625" spans="1:26" s="104" customFormat="1" ht="31.2" x14ac:dyDescent="0.3">
      <c r="A1625" s="85" t="s">
        <v>1679</v>
      </c>
      <c r="B1625" s="85"/>
      <c r="C1625" s="85"/>
      <c r="D1625" s="85"/>
      <c r="E1625" s="85"/>
      <c r="F1625" s="85"/>
      <c r="G1625" s="85"/>
      <c r="H1625" s="85"/>
      <c r="I1625" s="85"/>
      <c r="J1625" s="85"/>
      <c r="K1625" s="85"/>
      <c r="L1625" s="125"/>
      <c r="M1625" s="98">
        <f>+M1624*2</f>
        <v>0</v>
      </c>
      <c r="N1625" s="85"/>
      <c r="O1625" s="98">
        <f>+O1624*2</f>
        <v>0</v>
      </c>
      <c r="P1625" s="98">
        <f>+P1624*2</f>
        <v>0</v>
      </c>
      <c r="Q1625" s="131"/>
      <c r="R1625" s="131"/>
      <c r="S1625" s="131"/>
      <c r="T1625" s="131"/>
      <c r="Z1625" s="87"/>
    </row>
    <row r="1626" spans="1:26" x14ac:dyDescent="0.3">
      <c r="D1626" s="53"/>
      <c r="E1626" s="104"/>
      <c r="L1626" s="120"/>
      <c r="Q1626" s="129"/>
      <c r="R1626" s="129"/>
      <c r="S1626" s="129"/>
      <c r="T1626" s="129"/>
    </row>
    <row r="1627" spans="1:26" x14ac:dyDescent="0.3">
      <c r="L1627" s="120"/>
      <c r="Q1627" s="129"/>
      <c r="R1627" s="129"/>
      <c r="S1627" s="129"/>
      <c r="T1627" s="129"/>
    </row>
    <row r="1628" spans="1:26" s="25" customFormat="1" x14ac:dyDescent="0.3">
      <c r="A1628" s="113" t="s">
        <v>3774</v>
      </c>
      <c r="B1628" s="114"/>
      <c r="C1628" s="114"/>
      <c r="D1628" s="114"/>
      <c r="E1628" s="114"/>
      <c r="F1628" s="114"/>
      <c r="G1628" s="114"/>
      <c r="H1628" s="114"/>
      <c r="I1628" s="114"/>
      <c r="J1628" s="114"/>
      <c r="K1628" s="114"/>
      <c r="L1628" s="127">
        <f ca="1">SUMIF(A:A,"S",L:L)</f>
        <v>0</v>
      </c>
      <c r="M1628" s="118">
        <f ca="1">SUMIF(A:A,"S",M:M)</f>
        <v>0</v>
      </c>
      <c r="N1628" s="119"/>
      <c r="O1628" s="118">
        <f ca="1">SUMIF(A:A,"S",O:O)</f>
        <v>0</v>
      </c>
      <c r="P1628" s="118">
        <f ca="1">SUMIF(A:A,"S",P:P)</f>
        <v>0</v>
      </c>
      <c r="Q1628" s="145"/>
      <c r="R1628" s="132"/>
      <c r="S1628" s="132"/>
      <c r="T1628" s="132"/>
      <c r="Z1628" s="61"/>
    </row>
    <row r="1629" spans="1:26" x14ac:dyDescent="0.3">
      <c r="L1629" s="120"/>
      <c r="Q1629" s="129"/>
      <c r="R1629" s="129"/>
      <c r="S1629" s="129"/>
      <c r="T1629" s="129"/>
    </row>
    <row r="1630" spans="1:26" ht="27" customHeight="1" x14ac:dyDescent="0.3">
      <c r="A1630" s="162" t="s">
        <v>4808</v>
      </c>
      <c r="B1630" s="162"/>
      <c r="C1630" s="162"/>
      <c r="D1630" s="162"/>
      <c r="E1630" s="162"/>
      <c r="F1630" s="162"/>
      <c r="G1630" s="162"/>
      <c r="L1630" s="120"/>
      <c r="Q1630" s="129"/>
      <c r="R1630" s="129"/>
      <c r="S1630" s="129"/>
      <c r="T1630" s="129"/>
    </row>
    <row r="1631" spans="1:26" ht="36" customHeight="1" x14ac:dyDescent="0.3">
      <c r="A1631" s="162" t="s">
        <v>4806</v>
      </c>
      <c r="B1631" s="162"/>
      <c r="C1631" s="162"/>
      <c r="D1631" s="162"/>
      <c r="E1631" s="162"/>
      <c r="F1631" s="162"/>
      <c r="G1631" s="162"/>
      <c r="L1631" s="120"/>
      <c r="Q1631" s="129" t="s">
        <v>4812</v>
      </c>
      <c r="R1631" s="129"/>
      <c r="S1631" s="129"/>
      <c r="T1631" s="129"/>
    </row>
    <row r="1632" spans="1:26" s="25" customFormat="1" ht="22.2" customHeight="1" x14ac:dyDescent="0.3">
      <c r="A1632" s="162" t="s">
        <v>4807</v>
      </c>
      <c r="B1632" s="162"/>
      <c r="C1632" s="162"/>
      <c r="D1632" s="162"/>
      <c r="E1632" s="162"/>
      <c r="F1632" s="162"/>
      <c r="G1632" s="162"/>
      <c r="H1632" s="37"/>
      <c r="L1632" s="128"/>
      <c r="M1632" s="99"/>
      <c r="O1632" s="99"/>
      <c r="P1632" s="99"/>
      <c r="Q1632" s="132"/>
      <c r="R1632" s="132"/>
      <c r="S1632" s="132"/>
      <c r="T1632" s="132"/>
      <c r="Z1632" s="61"/>
    </row>
    <row r="1633" spans="1:26" s="25" customFormat="1" x14ac:dyDescent="0.3">
      <c r="L1633" s="94"/>
      <c r="M1633" s="99"/>
      <c r="O1633" s="99"/>
      <c r="P1633" s="99"/>
      <c r="Z1633" s="61"/>
    </row>
    <row r="1634" spans="1:26" s="25" customFormat="1" x14ac:dyDescent="0.3">
      <c r="E1634" s="37"/>
      <c r="L1634" s="94"/>
      <c r="M1634" s="99"/>
      <c r="O1634" s="99"/>
      <c r="P1634" s="99"/>
      <c r="Z1634" s="61"/>
    </row>
    <row r="1635" spans="1:26" s="25" customFormat="1" x14ac:dyDescent="0.3">
      <c r="A1635" s="35"/>
      <c r="D1635" s="58"/>
      <c r="E1635" s="37"/>
      <c r="F1635" s="24"/>
      <c r="G1635" s="24"/>
      <c r="L1635" s="94"/>
      <c r="M1635" s="99"/>
      <c r="O1635" s="99"/>
      <c r="P1635" s="99"/>
      <c r="Z1635" s="61"/>
    </row>
    <row r="1636" spans="1:26" s="25" customFormat="1" x14ac:dyDescent="0.3">
      <c r="E1636" s="37"/>
      <c r="L1636" s="94"/>
      <c r="M1636" s="99"/>
      <c r="O1636" s="99"/>
      <c r="P1636" s="99"/>
      <c r="Z1636" s="61"/>
    </row>
    <row r="1637" spans="1:26" s="25" customFormat="1" x14ac:dyDescent="0.3">
      <c r="B1637" s="8"/>
      <c r="C1637" s="8"/>
      <c r="D1637" s="8"/>
      <c r="E1637" s="22"/>
      <c r="F1637" s="15"/>
      <c r="G1637" s="15"/>
      <c r="H1637" s="8"/>
      <c r="J1637" s="8"/>
      <c r="K1637" s="8"/>
      <c r="L1637" s="102"/>
      <c r="M1637" s="100"/>
      <c r="N1637" s="8"/>
      <c r="O1637" s="100"/>
      <c r="P1637" s="100"/>
      <c r="Z1637" s="61"/>
    </row>
    <row r="1638" spans="1:26" s="25" customFormat="1" x14ac:dyDescent="0.3">
      <c r="A1638" s="35"/>
      <c r="B1638" s="22"/>
      <c r="C1638" s="22"/>
      <c r="D1638" s="22"/>
      <c r="E1638" s="22"/>
      <c r="F1638" s="22"/>
      <c r="G1638" s="22"/>
      <c r="H1638" s="22"/>
      <c r="I1638" s="22"/>
      <c r="J1638" s="22"/>
      <c r="K1638" s="22"/>
      <c r="L1638" s="103"/>
      <c r="M1638" s="101"/>
      <c r="N1638" s="22"/>
      <c r="O1638" s="101"/>
      <c r="P1638" s="101"/>
      <c r="Q1638" s="22"/>
      <c r="Z1638" s="61"/>
    </row>
    <row r="1639" spans="1:26" s="25" customFormat="1" x14ac:dyDescent="0.3">
      <c r="E1639" s="37"/>
      <c r="L1639" s="94"/>
      <c r="M1639" s="99"/>
      <c r="O1639" s="99"/>
      <c r="P1639" s="99"/>
      <c r="Z1639" s="61"/>
    </row>
    <row r="1640" spans="1:26" s="25" customFormat="1" x14ac:dyDescent="0.3">
      <c r="L1640" s="94"/>
      <c r="M1640" s="99"/>
      <c r="O1640" s="99"/>
      <c r="P1640" s="99"/>
      <c r="Z1640" s="61"/>
    </row>
    <row r="1641" spans="1:26" s="25" customFormat="1" x14ac:dyDescent="0.3">
      <c r="A1641" s="35"/>
      <c r="D1641" s="58"/>
      <c r="E1641" s="37"/>
      <c r="F1641" s="24"/>
      <c r="G1641" s="24"/>
      <c r="L1641" s="94"/>
      <c r="M1641" s="99"/>
      <c r="O1641" s="99"/>
      <c r="P1641" s="99"/>
      <c r="Z1641" s="61"/>
    </row>
    <row r="1642" spans="1:26" s="25" customFormat="1" x14ac:dyDescent="0.3">
      <c r="E1642" s="37"/>
      <c r="L1642" s="94"/>
      <c r="M1642" s="99"/>
      <c r="O1642" s="99"/>
      <c r="P1642" s="99"/>
      <c r="Z1642" s="61"/>
    </row>
    <row r="1643" spans="1:26" s="25" customFormat="1" x14ac:dyDescent="0.3">
      <c r="B1643" s="8"/>
      <c r="C1643" s="8"/>
      <c r="D1643" s="8"/>
      <c r="E1643" s="22"/>
      <c r="F1643" s="15"/>
      <c r="G1643" s="15"/>
      <c r="H1643" s="8"/>
      <c r="J1643" s="8"/>
      <c r="K1643" s="8"/>
      <c r="L1643" s="102"/>
      <c r="M1643" s="100"/>
      <c r="N1643" s="8"/>
      <c r="O1643" s="100"/>
      <c r="P1643" s="100"/>
      <c r="Z1643" s="61"/>
    </row>
    <row r="1644" spans="1:26" s="25" customFormat="1" x14ac:dyDescent="0.3">
      <c r="A1644" s="35"/>
      <c r="B1644" s="22"/>
      <c r="C1644" s="22"/>
      <c r="D1644" s="22"/>
      <c r="E1644" s="22"/>
      <c r="F1644" s="22"/>
      <c r="G1644" s="22"/>
      <c r="H1644" s="22"/>
      <c r="I1644" s="22"/>
      <c r="J1644" s="22"/>
      <c r="K1644" s="22"/>
      <c r="L1644" s="103"/>
      <c r="M1644" s="101"/>
      <c r="N1644" s="22"/>
      <c r="O1644" s="101"/>
      <c r="P1644" s="101"/>
      <c r="Q1644" s="22"/>
      <c r="Z1644" s="61"/>
    </row>
    <row r="1645" spans="1:26" s="25" customFormat="1" x14ac:dyDescent="0.3">
      <c r="E1645" s="37"/>
      <c r="L1645" s="94"/>
      <c r="M1645" s="99"/>
      <c r="O1645" s="99"/>
      <c r="P1645" s="99"/>
      <c r="Z1645" s="61"/>
    </row>
    <row r="1646" spans="1:26" s="25" customFormat="1" x14ac:dyDescent="0.3">
      <c r="E1646" s="37"/>
      <c r="L1646" s="94"/>
      <c r="M1646" s="99"/>
      <c r="O1646" s="99"/>
      <c r="P1646" s="99"/>
      <c r="Z1646" s="61"/>
    </row>
    <row r="1647" spans="1:26" s="25" customFormat="1" x14ac:dyDescent="0.3">
      <c r="E1647" s="37"/>
      <c r="L1647" s="94"/>
      <c r="M1647" s="99"/>
      <c r="O1647" s="99"/>
      <c r="P1647" s="99"/>
      <c r="Z1647" s="61"/>
    </row>
    <row r="1648" spans="1:26" s="25" customFormat="1" x14ac:dyDescent="0.3">
      <c r="A1648" s="35"/>
      <c r="D1648" s="58"/>
      <c r="E1648" s="37"/>
      <c r="F1648" s="24"/>
      <c r="G1648" s="24"/>
      <c r="L1648" s="94"/>
      <c r="M1648" s="99"/>
      <c r="O1648" s="99"/>
      <c r="P1648" s="99"/>
      <c r="Z1648" s="61"/>
    </row>
    <row r="1649" spans="1:26" s="25" customFormat="1" x14ac:dyDescent="0.3">
      <c r="E1649" s="37"/>
      <c r="L1649" s="94"/>
      <c r="M1649" s="99"/>
      <c r="O1649" s="99"/>
      <c r="P1649" s="99"/>
      <c r="Z1649" s="61"/>
    </row>
    <row r="1650" spans="1:26" s="25" customFormat="1" x14ac:dyDescent="0.3">
      <c r="B1650" s="8"/>
      <c r="C1650" s="8"/>
      <c r="D1650" s="8"/>
      <c r="E1650" s="22"/>
      <c r="F1650" s="15"/>
      <c r="G1650" s="15"/>
      <c r="H1650" s="8"/>
      <c r="J1650" s="8"/>
      <c r="K1650" s="8"/>
      <c r="L1650" s="102"/>
      <c r="M1650" s="100"/>
      <c r="N1650" s="8"/>
      <c r="O1650" s="100"/>
      <c r="P1650" s="100"/>
      <c r="Z1650" s="61"/>
    </row>
    <row r="1651" spans="1:26" s="25" customFormat="1" x14ac:dyDescent="0.3">
      <c r="A1651" s="35"/>
      <c r="B1651" s="22"/>
      <c r="C1651" s="22"/>
      <c r="D1651" s="22"/>
      <c r="E1651" s="22"/>
      <c r="F1651" s="22"/>
      <c r="G1651" s="22"/>
      <c r="H1651" s="22"/>
      <c r="I1651" s="22"/>
      <c r="J1651" s="22"/>
      <c r="K1651" s="22"/>
      <c r="L1651" s="103"/>
      <c r="M1651" s="101"/>
      <c r="N1651" s="22"/>
      <c r="O1651" s="101"/>
      <c r="P1651" s="101"/>
      <c r="Q1651" s="22"/>
      <c r="Z1651" s="61"/>
    </row>
    <row r="1652" spans="1:26" s="25" customFormat="1" x14ac:dyDescent="0.3">
      <c r="E1652" s="37"/>
      <c r="L1652" s="94"/>
      <c r="M1652" s="99"/>
      <c r="O1652" s="99"/>
      <c r="P1652" s="99"/>
      <c r="Z1652" s="61"/>
    </row>
    <row r="1653" spans="1:26" s="25" customFormat="1" x14ac:dyDescent="0.3">
      <c r="E1653" s="37"/>
      <c r="L1653" s="94"/>
      <c r="M1653" s="99"/>
      <c r="O1653" s="99"/>
      <c r="P1653" s="99"/>
      <c r="Z1653" s="61"/>
    </row>
    <row r="1654" spans="1:26" s="25" customFormat="1" x14ac:dyDescent="0.3">
      <c r="E1654" s="37"/>
      <c r="L1654" s="94"/>
      <c r="M1654" s="99"/>
      <c r="O1654" s="99"/>
      <c r="P1654" s="99"/>
      <c r="Z1654" s="61"/>
    </row>
    <row r="1655" spans="1:26" s="25" customFormat="1" x14ac:dyDescent="0.3">
      <c r="A1655" s="35"/>
      <c r="D1655" s="58"/>
      <c r="E1655" s="37"/>
      <c r="F1655" s="24"/>
      <c r="G1655" s="24"/>
      <c r="L1655" s="94"/>
      <c r="M1655" s="99"/>
      <c r="O1655" s="99"/>
      <c r="P1655" s="99"/>
      <c r="Z1655" s="61"/>
    </row>
    <row r="1656" spans="1:26" s="25" customFormat="1" x14ac:dyDescent="0.3">
      <c r="E1656" s="37"/>
      <c r="L1656" s="94"/>
      <c r="M1656" s="99"/>
      <c r="O1656" s="99"/>
      <c r="P1656" s="99"/>
      <c r="Z1656" s="61"/>
    </row>
    <row r="1657" spans="1:26" s="25" customFormat="1" x14ac:dyDescent="0.3">
      <c r="B1657" s="8"/>
      <c r="C1657" s="8"/>
      <c r="D1657" s="8"/>
      <c r="E1657" s="22"/>
      <c r="F1657" s="15"/>
      <c r="G1657" s="15"/>
      <c r="H1657" s="8"/>
      <c r="J1657" s="8"/>
      <c r="K1657" s="8"/>
      <c r="L1657" s="102"/>
      <c r="M1657" s="100"/>
      <c r="N1657" s="8"/>
      <c r="O1657" s="100"/>
      <c r="P1657" s="100"/>
      <c r="Z1657" s="61"/>
    </row>
    <row r="1658" spans="1:26" s="25" customFormat="1" x14ac:dyDescent="0.3">
      <c r="B1658" s="8"/>
      <c r="C1658" s="8"/>
      <c r="D1658" s="8"/>
      <c r="E1658" s="22"/>
      <c r="F1658" s="15"/>
      <c r="G1658" s="15"/>
      <c r="H1658" s="8"/>
      <c r="J1658" s="8"/>
      <c r="K1658" s="8"/>
      <c r="L1658" s="102"/>
      <c r="M1658" s="100"/>
      <c r="N1658" s="8"/>
      <c r="O1658" s="100"/>
      <c r="P1658" s="100"/>
      <c r="Z1658" s="61"/>
    </row>
    <row r="1659" spans="1:26" s="25" customFormat="1" x14ac:dyDescent="0.3">
      <c r="A1659" s="35"/>
      <c r="B1659" s="22"/>
      <c r="C1659" s="22"/>
      <c r="D1659" s="22"/>
      <c r="E1659" s="22"/>
      <c r="F1659" s="22"/>
      <c r="G1659" s="22"/>
      <c r="H1659" s="22"/>
      <c r="I1659" s="22"/>
      <c r="J1659" s="22"/>
      <c r="K1659" s="22"/>
      <c r="L1659" s="103"/>
      <c r="M1659" s="101"/>
      <c r="N1659" s="22"/>
      <c r="O1659" s="101"/>
      <c r="P1659" s="101"/>
      <c r="Q1659" s="22"/>
      <c r="Z1659" s="61"/>
    </row>
    <row r="1660" spans="1:26" s="25" customFormat="1" x14ac:dyDescent="0.3">
      <c r="E1660" s="37"/>
      <c r="L1660" s="94"/>
      <c r="M1660" s="99"/>
      <c r="O1660" s="99"/>
      <c r="P1660" s="99"/>
      <c r="Z1660" s="61"/>
    </row>
    <row r="1661" spans="1:26" s="25" customFormat="1" x14ac:dyDescent="0.3">
      <c r="E1661" s="37"/>
      <c r="L1661" s="94"/>
      <c r="M1661" s="99"/>
      <c r="O1661" s="99"/>
      <c r="P1661" s="99"/>
      <c r="Z1661" s="61"/>
    </row>
    <row r="1662" spans="1:26" s="25" customFormat="1" x14ac:dyDescent="0.3">
      <c r="E1662" s="37"/>
      <c r="L1662" s="94"/>
      <c r="M1662" s="99"/>
      <c r="O1662" s="99"/>
      <c r="P1662" s="99"/>
      <c r="Z1662" s="61"/>
    </row>
    <row r="1663" spans="1:26" s="25" customFormat="1" x14ac:dyDescent="0.3">
      <c r="A1663" s="35"/>
      <c r="D1663" s="58"/>
      <c r="E1663" s="37"/>
      <c r="F1663" s="24"/>
      <c r="G1663" s="24"/>
      <c r="L1663" s="94"/>
      <c r="M1663" s="99"/>
      <c r="O1663" s="99"/>
      <c r="P1663" s="99"/>
      <c r="Z1663" s="61"/>
    </row>
    <row r="1664" spans="1:26" s="25" customFormat="1" x14ac:dyDescent="0.3">
      <c r="E1664" s="37"/>
      <c r="L1664" s="94"/>
      <c r="M1664" s="99"/>
      <c r="O1664" s="99"/>
      <c r="P1664" s="99"/>
      <c r="Z1664" s="61"/>
    </row>
    <row r="1665" spans="1:26" s="25" customFormat="1" x14ac:dyDescent="0.3">
      <c r="B1665" s="8"/>
      <c r="C1665" s="8"/>
      <c r="D1665" s="8"/>
      <c r="E1665" s="22"/>
      <c r="F1665" s="15"/>
      <c r="G1665" s="15"/>
      <c r="H1665" s="8"/>
      <c r="J1665" s="8"/>
      <c r="K1665" s="8"/>
      <c r="L1665" s="102"/>
      <c r="M1665" s="100"/>
      <c r="N1665" s="8"/>
      <c r="O1665" s="100"/>
      <c r="P1665" s="100"/>
      <c r="Z1665" s="61"/>
    </row>
    <row r="1666" spans="1:26" s="25" customFormat="1" x14ac:dyDescent="0.3">
      <c r="A1666" s="35"/>
      <c r="B1666" s="22"/>
      <c r="C1666" s="22"/>
      <c r="D1666" s="22"/>
      <c r="E1666" s="22"/>
      <c r="F1666" s="22"/>
      <c r="G1666" s="22"/>
      <c r="H1666" s="22"/>
      <c r="I1666" s="22"/>
      <c r="J1666" s="22"/>
      <c r="K1666" s="22"/>
      <c r="L1666" s="103"/>
      <c r="M1666" s="101"/>
      <c r="N1666" s="22"/>
      <c r="O1666" s="101"/>
      <c r="P1666" s="101"/>
      <c r="Q1666" s="22"/>
      <c r="Z1666" s="61"/>
    </row>
    <row r="1667" spans="1:26" s="25" customFormat="1" x14ac:dyDescent="0.3">
      <c r="E1667" s="37"/>
      <c r="L1667" s="94"/>
      <c r="M1667" s="99"/>
      <c r="O1667" s="99"/>
      <c r="P1667" s="99"/>
      <c r="Z1667" s="61"/>
    </row>
    <row r="1668" spans="1:26" s="25" customFormat="1" x14ac:dyDescent="0.3">
      <c r="E1668" s="37"/>
      <c r="L1668" s="94"/>
      <c r="M1668" s="99"/>
      <c r="O1668" s="99"/>
      <c r="P1668" s="99"/>
      <c r="Z1668" s="61"/>
    </row>
    <row r="1669" spans="1:26" s="25" customFormat="1" x14ac:dyDescent="0.3">
      <c r="L1669" s="94"/>
      <c r="M1669" s="99"/>
      <c r="O1669" s="99"/>
      <c r="P1669" s="99"/>
      <c r="Z1669" s="61"/>
    </row>
    <row r="1670" spans="1:26" s="25" customFormat="1" x14ac:dyDescent="0.3">
      <c r="A1670" s="35"/>
      <c r="D1670" s="58"/>
      <c r="E1670" s="37"/>
      <c r="F1670" s="24"/>
      <c r="G1670" s="24"/>
      <c r="L1670" s="94"/>
      <c r="M1670" s="99"/>
      <c r="O1670" s="99"/>
      <c r="P1670" s="99"/>
      <c r="Z1670" s="61"/>
    </row>
    <row r="1671" spans="1:26" s="25" customFormat="1" x14ac:dyDescent="0.3">
      <c r="E1671" s="37"/>
      <c r="L1671" s="94"/>
      <c r="M1671" s="99"/>
      <c r="O1671" s="99"/>
      <c r="P1671" s="99"/>
      <c r="Z1671" s="61"/>
    </row>
    <row r="1672" spans="1:26" s="25" customFormat="1" x14ac:dyDescent="0.3">
      <c r="B1672" s="8"/>
      <c r="C1672" s="8"/>
      <c r="D1672" s="8"/>
      <c r="E1672" s="22"/>
      <c r="F1672" s="15"/>
      <c r="G1672" s="15"/>
      <c r="H1672" s="8"/>
      <c r="J1672" s="8"/>
      <c r="K1672" s="8"/>
      <c r="L1672" s="102"/>
      <c r="M1672" s="100"/>
      <c r="N1672" s="8"/>
      <c r="O1672" s="100"/>
      <c r="P1672" s="100"/>
      <c r="Z1672" s="61"/>
    </row>
    <row r="1673" spans="1:26" s="25" customFormat="1" x14ac:dyDescent="0.3">
      <c r="A1673" s="35"/>
      <c r="B1673" s="22"/>
      <c r="C1673" s="22"/>
      <c r="D1673" s="22"/>
      <c r="E1673" s="22"/>
      <c r="F1673" s="22"/>
      <c r="G1673" s="22"/>
      <c r="H1673" s="22"/>
      <c r="I1673" s="22"/>
      <c r="J1673" s="22"/>
      <c r="K1673" s="22"/>
      <c r="L1673" s="103"/>
      <c r="M1673" s="101"/>
      <c r="N1673" s="22"/>
      <c r="O1673" s="101"/>
      <c r="P1673" s="101"/>
      <c r="Q1673" s="22"/>
      <c r="Z1673" s="61"/>
    </row>
    <row r="1674" spans="1:26" s="25" customFormat="1" x14ac:dyDescent="0.3">
      <c r="E1674" s="37"/>
      <c r="L1674" s="94"/>
      <c r="M1674" s="99"/>
      <c r="O1674" s="99"/>
      <c r="P1674" s="99"/>
      <c r="Z1674" s="61"/>
    </row>
    <row r="1675" spans="1:26" s="25" customFormat="1" x14ac:dyDescent="0.3">
      <c r="E1675" s="37"/>
      <c r="L1675" s="94"/>
      <c r="M1675" s="99"/>
      <c r="O1675" s="99"/>
      <c r="P1675" s="99"/>
      <c r="Z1675" s="61"/>
    </row>
    <row r="1676" spans="1:26" s="25" customFormat="1" x14ac:dyDescent="0.3">
      <c r="D1676" s="58"/>
      <c r="E1676" s="37"/>
      <c r="L1676" s="94"/>
      <c r="M1676" s="99"/>
      <c r="O1676" s="99"/>
      <c r="P1676" s="99"/>
      <c r="Z1676" s="61"/>
    </row>
    <row r="1677" spans="1:26" s="25" customFormat="1" x14ac:dyDescent="0.3">
      <c r="A1677" s="35"/>
      <c r="D1677" s="58"/>
      <c r="E1677" s="37"/>
      <c r="F1677" s="24"/>
      <c r="G1677" s="24"/>
      <c r="L1677" s="94"/>
      <c r="M1677" s="99"/>
      <c r="O1677" s="99"/>
      <c r="P1677" s="99"/>
      <c r="Z1677" s="61"/>
    </row>
    <row r="1678" spans="1:26" s="25" customFormat="1" x14ac:dyDescent="0.3">
      <c r="D1678" s="58"/>
      <c r="E1678" s="37"/>
      <c r="L1678" s="94"/>
      <c r="M1678" s="99"/>
      <c r="O1678" s="99"/>
      <c r="P1678" s="99"/>
      <c r="Z1678" s="61"/>
    </row>
    <row r="1679" spans="1:26" s="25" customFormat="1" x14ac:dyDescent="0.3">
      <c r="B1679" s="8"/>
      <c r="C1679" s="8"/>
      <c r="D1679" s="58"/>
      <c r="E1679" s="22"/>
      <c r="F1679" s="15"/>
      <c r="G1679" s="15"/>
      <c r="H1679" s="8"/>
      <c r="J1679" s="8"/>
      <c r="K1679" s="8"/>
      <c r="L1679" s="102"/>
      <c r="M1679" s="100"/>
      <c r="N1679" s="8"/>
      <c r="O1679" s="100"/>
      <c r="P1679" s="100"/>
      <c r="Z1679" s="61"/>
    </row>
    <row r="1680" spans="1:26" s="25" customFormat="1" x14ac:dyDescent="0.3">
      <c r="A1680" s="35"/>
      <c r="B1680" s="22"/>
      <c r="C1680" s="22"/>
      <c r="D1680" s="22"/>
      <c r="E1680" s="22"/>
      <c r="F1680" s="22"/>
      <c r="G1680" s="22"/>
      <c r="H1680" s="22"/>
      <c r="I1680" s="22"/>
      <c r="J1680" s="22"/>
      <c r="K1680" s="22"/>
      <c r="L1680" s="103"/>
      <c r="M1680" s="101"/>
      <c r="N1680" s="22"/>
      <c r="O1680" s="101"/>
      <c r="P1680" s="101"/>
      <c r="Q1680" s="22"/>
      <c r="Z1680" s="61"/>
    </row>
    <row r="1681" spans="1:26" s="25" customFormat="1" x14ac:dyDescent="0.3">
      <c r="D1681" s="58"/>
      <c r="E1681" s="37"/>
      <c r="L1681" s="94"/>
      <c r="M1681" s="99"/>
      <c r="O1681" s="99"/>
      <c r="P1681" s="99"/>
      <c r="Z1681" s="61"/>
    </row>
    <row r="1682" spans="1:26" s="25" customFormat="1" x14ac:dyDescent="0.3">
      <c r="D1682" s="58"/>
      <c r="E1682" s="37"/>
      <c r="L1682" s="94"/>
      <c r="M1682" s="99"/>
      <c r="O1682" s="99"/>
      <c r="P1682" s="99"/>
      <c r="Z1682" s="61"/>
    </row>
    <row r="1683" spans="1:26" s="25" customFormat="1" x14ac:dyDescent="0.3">
      <c r="D1683" s="58"/>
      <c r="E1683" s="37"/>
      <c r="L1683" s="94"/>
      <c r="M1683" s="99"/>
      <c r="O1683" s="99"/>
      <c r="P1683" s="99"/>
      <c r="Z1683" s="61"/>
    </row>
    <row r="1684" spans="1:26" s="25" customFormat="1" x14ac:dyDescent="0.3">
      <c r="A1684" s="35"/>
      <c r="D1684" s="58"/>
      <c r="E1684" s="37"/>
      <c r="F1684" s="24"/>
      <c r="G1684" s="24"/>
      <c r="L1684" s="94"/>
      <c r="M1684" s="99"/>
      <c r="O1684" s="99"/>
      <c r="P1684" s="99"/>
      <c r="Z1684" s="61"/>
    </row>
    <row r="1685" spans="1:26" s="25" customFormat="1" x14ac:dyDescent="0.3">
      <c r="D1685" s="58"/>
      <c r="E1685" s="37"/>
      <c r="L1685" s="94"/>
      <c r="M1685" s="99"/>
      <c r="O1685" s="99"/>
      <c r="P1685" s="99"/>
      <c r="Z1685" s="61"/>
    </row>
    <row r="1686" spans="1:26" s="25" customFormat="1" x14ac:dyDescent="0.3">
      <c r="B1686" s="8"/>
      <c r="C1686" s="8"/>
      <c r="D1686" s="58"/>
      <c r="E1686" s="22"/>
      <c r="F1686" s="15"/>
      <c r="G1686" s="15"/>
      <c r="H1686" s="8"/>
      <c r="J1686" s="8"/>
      <c r="K1686" s="8"/>
      <c r="L1686" s="102"/>
      <c r="M1686" s="100"/>
      <c r="N1686" s="8"/>
      <c r="O1686" s="100"/>
      <c r="P1686" s="100"/>
      <c r="Z1686" s="61"/>
    </row>
    <row r="1687" spans="1:26" s="25" customFormat="1" x14ac:dyDescent="0.3">
      <c r="A1687" s="35"/>
      <c r="B1687" s="22"/>
      <c r="C1687" s="22"/>
      <c r="D1687" s="22"/>
      <c r="E1687" s="22"/>
      <c r="F1687" s="22"/>
      <c r="G1687" s="22"/>
      <c r="H1687" s="22"/>
      <c r="I1687" s="22"/>
      <c r="J1687" s="22"/>
      <c r="K1687" s="22"/>
      <c r="L1687" s="103"/>
      <c r="M1687" s="101"/>
      <c r="N1687" s="22"/>
      <c r="O1687" s="101"/>
      <c r="P1687" s="101"/>
      <c r="Q1687" s="22"/>
      <c r="Z1687" s="61"/>
    </row>
    <row r="1688" spans="1:26" s="25" customFormat="1" x14ac:dyDescent="0.3">
      <c r="D1688" s="58"/>
      <c r="E1688" s="37"/>
      <c r="L1688" s="94"/>
      <c r="M1688" s="99"/>
      <c r="O1688" s="99"/>
      <c r="P1688" s="99"/>
      <c r="Z1688" s="61"/>
    </row>
    <row r="1689" spans="1:26" s="25" customFormat="1" x14ac:dyDescent="0.3">
      <c r="D1689" s="58"/>
      <c r="E1689" s="37"/>
      <c r="L1689" s="94"/>
      <c r="M1689" s="99"/>
      <c r="O1689" s="99"/>
      <c r="P1689" s="99"/>
      <c r="Z1689" s="61"/>
    </row>
    <row r="1690" spans="1:26" s="25" customFormat="1" x14ac:dyDescent="0.3">
      <c r="D1690" s="58"/>
      <c r="E1690" s="37"/>
      <c r="L1690" s="94"/>
      <c r="M1690" s="99"/>
      <c r="O1690" s="99"/>
      <c r="P1690" s="99"/>
      <c r="Z1690" s="61"/>
    </row>
    <row r="1691" spans="1:26" s="25" customFormat="1" x14ac:dyDescent="0.3">
      <c r="A1691" s="35"/>
      <c r="D1691" s="58"/>
      <c r="E1691" s="37"/>
      <c r="F1691" s="24"/>
      <c r="G1691" s="24"/>
      <c r="L1691" s="94"/>
      <c r="M1691" s="99"/>
      <c r="O1691" s="99"/>
      <c r="P1691" s="99"/>
      <c r="Z1691" s="61"/>
    </row>
    <row r="1692" spans="1:26" s="25" customFormat="1" x14ac:dyDescent="0.3">
      <c r="D1692" s="58"/>
      <c r="E1692" s="37"/>
      <c r="L1692" s="94"/>
      <c r="M1692" s="99"/>
      <c r="O1692" s="99"/>
      <c r="P1692" s="99"/>
      <c r="Z1692" s="61"/>
    </row>
    <row r="1693" spans="1:26" s="25" customFormat="1" x14ac:dyDescent="0.3">
      <c r="B1693" s="8"/>
      <c r="C1693" s="8"/>
      <c r="D1693" s="58"/>
      <c r="E1693" s="22"/>
      <c r="F1693" s="15"/>
      <c r="G1693" s="15"/>
      <c r="H1693" s="8"/>
      <c r="J1693" s="8"/>
      <c r="K1693" s="8"/>
      <c r="L1693" s="102"/>
      <c r="M1693" s="100"/>
      <c r="N1693" s="8"/>
      <c r="O1693" s="100"/>
      <c r="P1693" s="100"/>
      <c r="Z1693" s="61"/>
    </row>
    <row r="1694" spans="1:26" s="25" customFormat="1" x14ac:dyDescent="0.3">
      <c r="B1694" s="8"/>
      <c r="C1694" s="8"/>
      <c r="D1694" s="58"/>
      <c r="E1694" s="22"/>
      <c r="F1694" s="15"/>
      <c r="G1694" s="15"/>
      <c r="H1694" s="8"/>
      <c r="J1694" s="8"/>
      <c r="K1694" s="8"/>
      <c r="L1694" s="102"/>
      <c r="M1694" s="100"/>
      <c r="N1694" s="8"/>
      <c r="O1694" s="100"/>
      <c r="P1694" s="100"/>
      <c r="Z1694" s="61"/>
    </row>
    <row r="1695" spans="1:26" s="25" customFormat="1" x14ac:dyDescent="0.3">
      <c r="B1695" s="8"/>
      <c r="C1695" s="8"/>
      <c r="D1695" s="58"/>
      <c r="E1695" s="22"/>
      <c r="F1695" s="15"/>
      <c r="G1695" s="15"/>
      <c r="H1695" s="8"/>
      <c r="J1695" s="8"/>
      <c r="K1695" s="8"/>
      <c r="L1695" s="102"/>
      <c r="M1695" s="100"/>
      <c r="N1695" s="8"/>
      <c r="O1695" s="100"/>
      <c r="P1695" s="100"/>
      <c r="Z1695" s="61"/>
    </row>
    <row r="1696" spans="1:26" s="25" customFormat="1" x14ac:dyDescent="0.3">
      <c r="A1696" s="35"/>
      <c r="B1696" s="22"/>
      <c r="C1696" s="22"/>
      <c r="D1696" s="22"/>
      <c r="E1696" s="22"/>
      <c r="F1696" s="22"/>
      <c r="G1696" s="22"/>
      <c r="H1696" s="22"/>
      <c r="I1696" s="22"/>
      <c r="J1696" s="22"/>
      <c r="K1696" s="22"/>
      <c r="L1696" s="103"/>
      <c r="M1696" s="101"/>
      <c r="N1696" s="22"/>
      <c r="O1696" s="101"/>
      <c r="P1696" s="101"/>
      <c r="Q1696" s="22"/>
      <c r="Z1696" s="61"/>
    </row>
    <row r="1697" spans="1:26" s="25" customFormat="1" x14ac:dyDescent="0.3">
      <c r="D1697" s="58"/>
      <c r="E1697" s="37"/>
      <c r="L1697" s="94"/>
      <c r="M1697" s="99"/>
      <c r="O1697" s="99"/>
      <c r="P1697" s="99"/>
      <c r="Z1697" s="61"/>
    </row>
    <row r="1698" spans="1:26" s="25" customFormat="1" x14ac:dyDescent="0.3">
      <c r="D1698" s="58"/>
      <c r="E1698" s="37"/>
      <c r="L1698" s="94"/>
      <c r="M1698" s="99"/>
      <c r="O1698" s="99"/>
      <c r="P1698" s="99"/>
      <c r="Z1698" s="61"/>
    </row>
    <row r="1699" spans="1:26" s="25" customFormat="1" x14ac:dyDescent="0.3">
      <c r="D1699" s="58"/>
      <c r="E1699" s="37"/>
      <c r="L1699" s="94"/>
      <c r="M1699" s="99"/>
      <c r="O1699" s="99"/>
      <c r="P1699" s="99"/>
      <c r="Z1699" s="61"/>
    </row>
    <row r="1700" spans="1:26" s="25" customFormat="1" x14ac:dyDescent="0.3">
      <c r="A1700" s="35"/>
      <c r="D1700" s="58"/>
      <c r="E1700" s="37"/>
      <c r="F1700" s="24"/>
      <c r="G1700" s="24"/>
      <c r="L1700" s="94"/>
      <c r="M1700" s="99"/>
      <c r="O1700" s="99"/>
      <c r="P1700" s="99"/>
      <c r="Z1700" s="61"/>
    </row>
    <row r="1701" spans="1:26" s="25" customFormat="1" x14ac:dyDescent="0.3">
      <c r="D1701" s="58"/>
      <c r="E1701" s="37"/>
      <c r="L1701" s="94"/>
      <c r="M1701" s="99"/>
      <c r="O1701" s="99"/>
      <c r="P1701" s="99"/>
      <c r="Z1701" s="61"/>
    </row>
    <row r="1702" spans="1:26" s="25" customFormat="1" x14ac:dyDescent="0.3">
      <c r="B1702" s="8"/>
      <c r="C1702" s="8"/>
      <c r="D1702" s="58"/>
      <c r="E1702" s="22"/>
      <c r="F1702" s="15"/>
      <c r="G1702" s="15"/>
      <c r="H1702" s="8"/>
      <c r="J1702" s="8"/>
      <c r="K1702" s="8"/>
      <c r="L1702" s="102"/>
      <c r="M1702" s="100"/>
      <c r="N1702" s="8"/>
      <c r="O1702" s="100"/>
      <c r="P1702" s="100"/>
      <c r="Z1702" s="61"/>
    </row>
    <row r="1703" spans="1:26" s="25" customFormat="1" x14ac:dyDescent="0.3">
      <c r="A1703" s="35"/>
      <c r="B1703" s="22"/>
      <c r="C1703" s="22"/>
      <c r="D1703" s="22"/>
      <c r="E1703" s="22"/>
      <c r="F1703" s="22"/>
      <c r="G1703" s="22"/>
      <c r="H1703" s="22"/>
      <c r="I1703" s="22"/>
      <c r="J1703" s="22"/>
      <c r="K1703" s="22"/>
      <c r="L1703" s="103"/>
      <c r="M1703" s="101"/>
      <c r="N1703" s="22"/>
      <c r="O1703" s="101"/>
      <c r="P1703" s="101"/>
      <c r="Q1703" s="22"/>
      <c r="Z1703" s="61"/>
    </row>
    <row r="1704" spans="1:26" s="25" customFormat="1" x14ac:dyDescent="0.3">
      <c r="D1704" s="58"/>
      <c r="E1704" s="37"/>
      <c r="L1704" s="94"/>
      <c r="M1704" s="99"/>
      <c r="O1704" s="99"/>
      <c r="P1704" s="99"/>
      <c r="Z1704" s="61"/>
    </row>
    <row r="1705" spans="1:26" s="25" customFormat="1" x14ac:dyDescent="0.3">
      <c r="D1705" s="58"/>
      <c r="E1705" s="37"/>
      <c r="L1705" s="94"/>
      <c r="M1705" s="99"/>
      <c r="O1705" s="99"/>
      <c r="P1705" s="99"/>
      <c r="Z1705" s="61"/>
    </row>
    <row r="1706" spans="1:26" s="25" customFormat="1" x14ac:dyDescent="0.3">
      <c r="D1706" s="58"/>
      <c r="E1706" s="37"/>
      <c r="L1706" s="94"/>
      <c r="M1706" s="99"/>
      <c r="O1706" s="99"/>
      <c r="P1706" s="99"/>
      <c r="Z1706" s="61"/>
    </row>
    <row r="1707" spans="1:26" s="25" customFormat="1" x14ac:dyDescent="0.3">
      <c r="D1707" s="58"/>
      <c r="E1707" s="37"/>
      <c r="L1707" s="94"/>
      <c r="M1707" s="99"/>
      <c r="O1707" s="99"/>
      <c r="P1707" s="99"/>
      <c r="Z1707" s="61"/>
    </row>
    <row r="1708" spans="1:26" s="25" customFormat="1" x14ac:dyDescent="0.3">
      <c r="A1708" s="35"/>
      <c r="D1708" s="58"/>
      <c r="E1708" s="37"/>
      <c r="F1708" s="24"/>
      <c r="G1708" s="24"/>
      <c r="L1708" s="94"/>
      <c r="M1708" s="99"/>
      <c r="O1708" s="99"/>
      <c r="P1708" s="99"/>
      <c r="Z1708" s="61"/>
    </row>
    <row r="1709" spans="1:26" s="25" customFormat="1" x14ac:dyDescent="0.3">
      <c r="D1709" s="58"/>
      <c r="E1709" s="37"/>
      <c r="L1709" s="94"/>
      <c r="M1709" s="99"/>
      <c r="O1709" s="99"/>
      <c r="P1709" s="99"/>
      <c r="Z1709" s="61"/>
    </row>
    <row r="1710" spans="1:26" s="25" customFormat="1" x14ac:dyDescent="0.3">
      <c r="B1710" s="8"/>
      <c r="C1710" s="8"/>
      <c r="D1710" s="58"/>
      <c r="E1710" s="22"/>
      <c r="F1710" s="15"/>
      <c r="G1710" s="15"/>
      <c r="H1710" s="8"/>
      <c r="J1710" s="8"/>
      <c r="K1710" s="8"/>
      <c r="L1710" s="102"/>
      <c r="M1710" s="100"/>
      <c r="N1710" s="8"/>
      <c r="O1710" s="100"/>
      <c r="P1710" s="100"/>
      <c r="Z1710" s="61"/>
    </row>
    <row r="1711" spans="1:26" s="25" customFormat="1" x14ac:dyDescent="0.3">
      <c r="A1711" s="35"/>
      <c r="B1711" s="22"/>
      <c r="C1711" s="22"/>
      <c r="D1711" s="22"/>
      <c r="E1711" s="22"/>
      <c r="F1711" s="22"/>
      <c r="G1711" s="22"/>
      <c r="H1711" s="22"/>
      <c r="I1711" s="22"/>
      <c r="J1711" s="22"/>
      <c r="K1711" s="22"/>
      <c r="L1711" s="103"/>
      <c r="M1711" s="101"/>
      <c r="N1711" s="22"/>
      <c r="O1711" s="101"/>
      <c r="P1711" s="101"/>
      <c r="Q1711" s="22"/>
      <c r="Z1711" s="61"/>
    </row>
    <row r="1712" spans="1:26" s="25" customFormat="1" x14ac:dyDescent="0.3">
      <c r="D1712" s="58"/>
      <c r="E1712" s="37"/>
      <c r="L1712" s="94"/>
      <c r="M1712" s="99"/>
      <c r="O1712" s="99"/>
      <c r="P1712" s="99"/>
      <c r="Z1712" s="61"/>
    </row>
    <row r="1713" spans="1:26" s="25" customFormat="1" x14ac:dyDescent="0.3">
      <c r="D1713" s="58"/>
      <c r="E1713" s="37"/>
      <c r="L1713" s="94"/>
      <c r="M1713" s="99"/>
      <c r="O1713" s="99"/>
      <c r="P1713" s="99"/>
      <c r="Z1713" s="61"/>
    </row>
    <row r="1714" spans="1:26" s="25" customFormat="1" x14ac:dyDescent="0.3">
      <c r="D1714" s="58"/>
      <c r="E1714" s="37"/>
      <c r="L1714" s="94"/>
      <c r="M1714" s="99"/>
      <c r="O1714" s="99"/>
      <c r="P1714" s="99"/>
      <c r="Z1714" s="61"/>
    </row>
    <row r="1715" spans="1:26" s="25" customFormat="1" x14ac:dyDescent="0.3">
      <c r="A1715" s="35"/>
      <c r="D1715" s="58"/>
      <c r="E1715" s="37"/>
      <c r="F1715" s="24"/>
      <c r="G1715" s="24"/>
      <c r="L1715" s="94"/>
      <c r="M1715" s="99"/>
      <c r="O1715" s="99"/>
      <c r="P1715" s="99"/>
      <c r="Z1715" s="61"/>
    </row>
    <row r="1716" spans="1:26" s="25" customFormat="1" x14ac:dyDescent="0.3">
      <c r="D1716" s="58"/>
      <c r="E1716" s="37"/>
      <c r="L1716" s="94"/>
      <c r="M1716" s="99"/>
      <c r="O1716" s="99"/>
      <c r="P1716" s="99"/>
      <c r="Z1716" s="61"/>
    </row>
    <row r="1717" spans="1:26" s="25" customFormat="1" x14ac:dyDescent="0.3">
      <c r="B1717" s="8"/>
      <c r="C1717" s="8"/>
      <c r="D1717" s="58"/>
      <c r="E1717" s="22"/>
      <c r="F1717" s="15"/>
      <c r="G1717" s="15"/>
      <c r="H1717" s="8"/>
      <c r="J1717" s="8"/>
      <c r="K1717" s="8"/>
      <c r="L1717" s="102"/>
      <c r="M1717" s="100"/>
      <c r="N1717" s="8"/>
      <c r="O1717" s="100"/>
      <c r="P1717" s="100"/>
      <c r="Z1717" s="61"/>
    </row>
    <row r="1718" spans="1:26" s="25" customFormat="1" x14ac:dyDescent="0.3">
      <c r="A1718" s="35"/>
      <c r="B1718" s="22"/>
      <c r="C1718" s="22"/>
      <c r="D1718" s="22"/>
      <c r="E1718" s="22"/>
      <c r="F1718" s="22"/>
      <c r="G1718" s="22"/>
      <c r="H1718" s="22"/>
      <c r="I1718" s="22"/>
      <c r="J1718" s="22"/>
      <c r="K1718" s="22"/>
      <c r="L1718" s="103"/>
      <c r="M1718" s="101"/>
      <c r="N1718" s="22"/>
      <c r="O1718" s="101"/>
      <c r="P1718" s="101"/>
      <c r="Q1718" s="22"/>
      <c r="Z1718" s="61"/>
    </row>
    <row r="1719" spans="1:26" s="25" customFormat="1" x14ac:dyDescent="0.3">
      <c r="D1719" s="58"/>
      <c r="E1719" s="37"/>
      <c r="L1719" s="94"/>
      <c r="M1719" s="99"/>
      <c r="O1719" s="99"/>
      <c r="P1719" s="99"/>
      <c r="Z1719" s="61"/>
    </row>
    <row r="1720" spans="1:26" s="25" customFormat="1" x14ac:dyDescent="0.3">
      <c r="D1720" s="58"/>
      <c r="E1720" s="37"/>
      <c r="L1720" s="94"/>
      <c r="M1720" s="99"/>
      <c r="O1720" s="99"/>
      <c r="P1720" s="99"/>
      <c r="Z1720" s="61"/>
    </row>
    <row r="1721" spans="1:26" s="25" customFormat="1" x14ac:dyDescent="0.3">
      <c r="D1721" s="58"/>
      <c r="E1721" s="37"/>
      <c r="L1721" s="94"/>
      <c r="M1721" s="99"/>
      <c r="O1721" s="99"/>
      <c r="P1721" s="99"/>
      <c r="Z1721" s="61"/>
    </row>
    <row r="1722" spans="1:26" s="25" customFormat="1" x14ac:dyDescent="0.3">
      <c r="A1722" s="35"/>
      <c r="D1722" s="58"/>
      <c r="E1722" s="37"/>
      <c r="F1722" s="24"/>
      <c r="G1722" s="24"/>
      <c r="L1722" s="94"/>
      <c r="M1722" s="99"/>
      <c r="O1722" s="99"/>
      <c r="P1722" s="99"/>
      <c r="Z1722" s="61"/>
    </row>
    <row r="1723" spans="1:26" s="25" customFormat="1" x14ac:dyDescent="0.3">
      <c r="D1723" s="58"/>
      <c r="E1723" s="37"/>
      <c r="L1723" s="94"/>
      <c r="M1723" s="99"/>
      <c r="O1723" s="99"/>
      <c r="P1723" s="99"/>
      <c r="Z1723" s="61"/>
    </row>
    <row r="1724" spans="1:26" s="25" customFormat="1" x14ac:dyDescent="0.3">
      <c r="B1724" s="8"/>
      <c r="C1724" s="8"/>
      <c r="D1724" s="58"/>
      <c r="E1724" s="22"/>
      <c r="F1724" s="15"/>
      <c r="G1724" s="15"/>
      <c r="H1724" s="8"/>
      <c r="J1724" s="8"/>
      <c r="K1724" s="8"/>
      <c r="L1724" s="102"/>
      <c r="M1724" s="100"/>
      <c r="N1724" s="8"/>
      <c r="O1724" s="100"/>
      <c r="P1724" s="100"/>
      <c r="Z1724" s="61"/>
    </row>
    <row r="1725" spans="1:26" s="25" customFormat="1" x14ac:dyDescent="0.3">
      <c r="B1725" s="8"/>
      <c r="C1725" s="8"/>
      <c r="D1725" s="58"/>
      <c r="E1725" s="22"/>
      <c r="F1725" s="15"/>
      <c r="G1725" s="15"/>
      <c r="H1725" s="8"/>
      <c r="J1725" s="8"/>
      <c r="K1725" s="8"/>
      <c r="L1725" s="102"/>
      <c r="M1725" s="100"/>
      <c r="N1725" s="8"/>
      <c r="O1725" s="100"/>
      <c r="P1725" s="100"/>
      <c r="Z1725" s="61"/>
    </row>
    <row r="1726" spans="1:26" s="25" customFormat="1" x14ac:dyDescent="0.3">
      <c r="B1726" s="8"/>
      <c r="C1726" s="8"/>
      <c r="D1726" s="58"/>
      <c r="E1726" s="22"/>
      <c r="F1726" s="15"/>
      <c r="G1726" s="15"/>
      <c r="H1726" s="8"/>
      <c r="J1726" s="8"/>
      <c r="K1726" s="8"/>
      <c r="L1726" s="102"/>
      <c r="M1726" s="100"/>
      <c r="N1726" s="8"/>
      <c r="O1726" s="100"/>
      <c r="P1726" s="100"/>
      <c r="Z1726" s="61"/>
    </row>
    <row r="1727" spans="1:26" s="25" customFormat="1" x14ac:dyDescent="0.3">
      <c r="B1727" s="8"/>
      <c r="C1727" s="8"/>
      <c r="D1727" s="58"/>
      <c r="E1727" s="22"/>
      <c r="F1727" s="15"/>
      <c r="G1727" s="15"/>
      <c r="H1727" s="8"/>
      <c r="J1727" s="8"/>
      <c r="K1727" s="8"/>
      <c r="L1727" s="102"/>
      <c r="M1727" s="100"/>
      <c r="N1727" s="8"/>
      <c r="O1727" s="100"/>
      <c r="P1727" s="100"/>
      <c r="Z1727" s="61"/>
    </row>
    <row r="1728" spans="1:26" s="25" customFormat="1" x14ac:dyDescent="0.3">
      <c r="B1728" s="8"/>
      <c r="C1728" s="8"/>
      <c r="D1728" s="58"/>
      <c r="E1728" s="22"/>
      <c r="F1728" s="15"/>
      <c r="G1728" s="15"/>
      <c r="H1728" s="8"/>
      <c r="J1728" s="8"/>
      <c r="K1728" s="8"/>
      <c r="L1728" s="102"/>
      <c r="M1728" s="100"/>
      <c r="N1728" s="8"/>
      <c r="O1728" s="100"/>
      <c r="P1728" s="100"/>
      <c r="Z1728" s="61"/>
    </row>
    <row r="1729" spans="1:26" s="25" customFormat="1" x14ac:dyDescent="0.3">
      <c r="B1729" s="8"/>
      <c r="C1729" s="8"/>
      <c r="D1729" s="58"/>
      <c r="E1729" s="22"/>
      <c r="F1729" s="15"/>
      <c r="G1729" s="15"/>
      <c r="H1729" s="8"/>
      <c r="J1729" s="8"/>
      <c r="K1729" s="8"/>
      <c r="L1729" s="102"/>
      <c r="M1729" s="100"/>
      <c r="N1729" s="8"/>
      <c r="O1729" s="100"/>
      <c r="P1729" s="100"/>
      <c r="Z1729" s="61"/>
    </row>
    <row r="1730" spans="1:26" s="25" customFormat="1" x14ac:dyDescent="0.3">
      <c r="B1730" s="8"/>
      <c r="C1730" s="8"/>
      <c r="D1730" s="58"/>
      <c r="E1730" s="22"/>
      <c r="F1730" s="15"/>
      <c r="G1730" s="15"/>
      <c r="H1730" s="8"/>
      <c r="J1730" s="8"/>
      <c r="K1730" s="8"/>
      <c r="L1730" s="102"/>
      <c r="M1730" s="100"/>
      <c r="N1730" s="8"/>
      <c r="O1730" s="100"/>
      <c r="P1730" s="100"/>
      <c r="Z1730" s="61"/>
    </row>
    <row r="1731" spans="1:26" s="25" customFormat="1" x14ac:dyDescent="0.3">
      <c r="B1731" s="8"/>
      <c r="C1731" s="8"/>
      <c r="D1731" s="58"/>
      <c r="E1731" s="22"/>
      <c r="F1731" s="15"/>
      <c r="G1731" s="15"/>
      <c r="H1731" s="8"/>
      <c r="J1731" s="8"/>
      <c r="K1731" s="8"/>
      <c r="L1731" s="102"/>
      <c r="M1731" s="100"/>
      <c r="N1731" s="8"/>
      <c r="O1731" s="100"/>
      <c r="P1731" s="100"/>
      <c r="Z1731" s="61"/>
    </row>
    <row r="1732" spans="1:26" s="25" customFormat="1" x14ac:dyDescent="0.3">
      <c r="B1732" s="8"/>
      <c r="C1732" s="8"/>
      <c r="D1732" s="58"/>
      <c r="E1732" s="22"/>
      <c r="F1732" s="15"/>
      <c r="G1732" s="15"/>
      <c r="H1732" s="8"/>
      <c r="J1732" s="8"/>
      <c r="K1732" s="8"/>
      <c r="L1732" s="102"/>
      <c r="M1732" s="100"/>
      <c r="N1732" s="8"/>
      <c r="O1732" s="100"/>
      <c r="P1732" s="100"/>
      <c r="Z1732" s="61"/>
    </row>
    <row r="1733" spans="1:26" s="25" customFormat="1" x14ac:dyDescent="0.3">
      <c r="B1733" s="8"/>
      <c r="C1733" s="8"/>
      <c r="D1733" s="58"/>
      <c r="E1733" s="22"/>
      <c r="F1733" s="15"/>
      <c r="G1733" s="15"/>
      <c r="H1733" s="8"/>
      <c r="J1733" s="8"/>
      <c r="K1733" s="8"/>
      <c r="L1733" s="102"/>
      <c r="M1733" s="100"/>
      <c r="N1733" s="8"/>
      <c r="O1733" s="100"/>
      <c r="P1733" s="100"/>
      <c r="Z1733" s="61"/>
    </row>
    <row r="1734" spans="1:26" s="25" customFormat="1" x14ac:dyDescent="0.3">
      <c r="A1734" s="35"/>
      <c r="B1734" s="22"/>
      <c r="C1734" s="22"/>
      <c r="D1734" s="22"/>
      <c r="E1734" s="22"/>
      <c r="F1734" s="22"/>
      <c r="G1734" s="22"/>
      <c r="H1734" s="22"/>
      <c r="I1734" s="22"/>
      <c r="J1734" s="22"/>
      <c r="K1734" s="22"/>
      <c r="L1734" s="103"/>
      <c r="M1734" s="101"/>
      <c r="N1734" s="22"/>
      <c r="O1734" s="101"/>
      <c r="P1734" s="101"/>
      <c r="Q1734" s="22"/>
      <c r="Z1734" s="61"/>
    </row>
    <row r="1735" spans="1:26" s="25" customFormat="1" x14ac:dyDescent="0.3">
      <c r="D1735" s="58"/>
      <c r="E1735" s="37"/>
      <c r="L1735" s="94"/>
      <c r="M1735" s="99"/>
      <c r="O1735" s="99"/>
      <c r="P1735" s="99"/>
      <c r="Z1735" s="61"/>
    </row>
    <row r="1736" spans="1:26" s="25" customFormat="1" x14ac:dyDescent="0.3">
      <c r="D1736" s="58"/>
      <c r="E1736" s="37"/>
      <c r="L1736" s="94"/>
      <c r="M1736" s="99"/>
      <c r="O1736" s="99"/>
      <c r="P1736" s="99"/>
      <c r="Z1736" s="61"/>
    </row>
    <row r="1737" spans="1:26" s="25" customFormat="1" x14ac:dyDescent="0.3">
      <c r="D1737" s="58"/>
      <c r="E1737" s="37"/>
      <c r="L1737" s="94"/>
      <c r="M1737" s="99"/>
      <c r="O1737" s="99"/>
      <c r="P1737" s="99"/>
      <c r="Z1737" s="61"/>
    </row>
    <row r="1738" spans="1:26" s="25" customFormat="1" x14ac:dyDescent="0.3">
      <c r="A1738" s="35"/>
      <c r="D1738" s="58"/>
      <c r="E1738" s="37"/>
      <c r="F1738" s="24"/>
      <c r="G1738" s="24"/>
      <c r="L1738" s="94"/>
      <c r="M1738" s="99"/>
      <c r="O1738" s="99"/>
      <c r="P1738" s="99"/>
      <c r="Z1738" s="61"/>
    </row>
    <row r="1739" spans="1:26" s="25" customFormat="1" x14ac:dyDescent="0.3">
      <c r="D1739" s="58"/>
      <c r="E1739" s="37"/>
      <c r="L1739" s="94"/>
      <c r="M1739" s="99"/>
      <c r="O1739" s="99"/>
      <c r="P1739" s="99"/>
      <c r="Z1739" s="61"/>
    </row>
    <row r="1740" spans="1:26" s="25" customFormat="1" x14ac:dyDescent="0.3">
      <c r="B1740" s="8"/>
      <c r="C1740" s="8"/>
      <c r="D1740" s="58"/>
      <c r="E1740" s="22"/>
      <c r="F1740" s="15"/>
      <c r="G1740" s="15"/>
      <c r="H1740" s="8"/>
      <c r="J1740" s="8"/>
      <c r="K1740" s="8"/>
      <c r="L1740" s="102"/>
      <c r="M1740" s="100"/>
      <c r="N1740" s="8"/>
      <c r="O1740" s="100"/>
      <c r="P1740" s="100"/>
      <c r="Z1740" s="61"/>
    </row>
    <row r="1741" spans="1:26" s="25" customFormat="1" x14ac:dyDescent="0.3">
      <c r="A1741" s="35"/>
      <c r="B1741" s="22"/>
      <c r="C1741" s="22"/>
      <c r="D1741" s="22"/>
      <c r="E1741" s="22"/>
      <c r="F1741" s="22"/>
      <c r="G1741" s="22"/>
      <c r="H1741" s="22"/>
      <c r="I1741" s="22"/>
      <c r="J1741" s="22"/>
      <c r="K1741" s="22"/>
      <c r="L1741" s="103"/>
      <c r="M1741" s="101"/>
      <c r="N1741" s="22"/>
      <c r="O1741" s="101"/>
      <c r="P1741" s="101"/>
      <c r="Q1741" s="22"/>
      <c r="Z1741" s="61"/>
    </row>
    <row r="1742" spans="1:26" s="25" customFormat="1" x14ac:dyDescent="0.3">
      <c r="D1742" s="58"/>
      <c r="E1742" s="37"/>
      <c r="L1742" s="94"/>
      <c r="M1742" s="99"/>
      <c r="O1742" s="99"/>
      <c r="P1742" s="99"/>
      <c r="Z1742" s="61"/>
    </row>
    <row r="1743" spans="1:26" s="25" customFormat="1" x14ac:dyDescent="0.3">
      <c r="D1743" s="58"/>
      <c r="E1743" s="37"/>
      <c r="L1743" s="94"/>
      <c r="M1743" s="99"/>
      <c r="O1743" s="99"/>
      <c r="P1743" s="99"/>
      <c r="Z1743" s="61"/>
    </row>
    <row r="1744" spans="1:26" s="25" customFormat="1" x14ac:dyDescent="0.3">
      <c r="A1744" s="35"/>
      <c r="D1744" s="58"/>
      <c r="E1744" s="37"/>
      <c r="F1744" s="24"/>
      <c r="G1744" s="24"/>
      <c r="L1744" s="94"/>
      <c r="M1744" s="99"/>
      <c r="O1744" s="99"/>
      <c r="P1744" s="99"/>
      <c r="Z1744" s="61"/>
    </row>
    <row r="1745" spans="1:26" s="25" customFormat="1" x14ac:dyDescent="0.3">
      <c r="D1745" s="58"/>
      <c r="E1745" s="37"/>
      <c r="L1745" s="94"/>
      <c r="M1745" s="99"/>
      <c r="O1745" s="99"/>
      <c r="P1745" s="99"/>
      <c r="Z1745" s="61"/>
    </row>
    <row r="1746" spans="1:26" s="25" customFormat="1" x14ac:dyDescent="0.3">
      <c r="B1746" s="8"/>
      <c r="C1746" s="8"/>
      <c r="D1746" s="58"/>
      <c r="E1746" s="22"/>
      <c r="F1746" s="15"/>
      <c r="G1746" s="15"/>
      <c r="H1746" s="8"/>
      <c r="J1746" s="8"/>
      <c r="K1746" s="8"/>
      <c r="L1746" s="102"/>
      <c r="M1746" s="100"/>
      <c r="N1746" s="8"/>
      <c r="O1746" s="100"/>
      <c r="P1746" s="100"/>
      <c r="Z1746" s="61"/>
    </row>
    <row r="1747" spans="1:26" s="25" customFormat="1" x14ac:dyDescent="0.3">
      <c r="A1747" s="35"/>
      <c r="B1747" s="22"/>
      <c r="C1747" s="22"/>
      <c r="D1747" s="22"/>
      <c r="E1747" s="22"/>
      <c r="F1747" s="22"/>
      <c r="G1747" s="22"/>
      <c r="H1747" s="22"/>
      <c r="I1747" s="22"/>
      <c r="J1747" s="22"/>
      <c r="K1747" s="22"/>
      <c r="L1747" s="103"/>
      <c r="M1747" s="101"/>
      <c r="N1747" s="22"/>
      <c r="O1747" s="101"/>
      <c r="P1747" s="101"/>
      <c r="Q1747" s="22"/>
      <c r="Z1747" s="61"/>
    </row>
    <row r="1748" spans="1:26" s="25" customFormat="1" x14ac:dyDescent="0.3">
      <c r="D1748" s="58"/>
      <c r="E1748" s="37"/>
      <c r="L1748" s="94"/>
      <c r="M1748" s="99"/>
      <c r="O1748" s="99"/>
      <c r="P1748" s="99"/>
      <c r="Z1748" s="61"/>
    </row>
    <row r="1749" spans="1:26" s="25" customFormat="1" x14ac:dyDescent="0.3">
      <c r="D1749" s="58"/>
      <c r="E1749" s="37"/>
      <c r="L1749" s="94"/>
      <c r="M1749" s="99"/>
      <c r="O1749" s="99"/>
      <c r="P1749" s="99"/>
      <c r="Z1749" s="61"/>
    </row>
    <row r="1750" spans="1:26" s="25" customFormat="1" x14ac:dyDescent="0.3">
      <c r="D1750" s="58"/>
      <c r="E1750" s="37"/>
      <c r="L1750" s="94"/>
      <c r="M1750" s="99"/>
      <c r="O1750" s="99"/>
      <c r="P1750" s="99"/>
      <c r="Z1750" s="61"/>
    </row>
    <row r="1751" spans="1:26" s="25" customFormat="1" x14ac:dyDescent="0.3">
      <c r="A1751" s="35"/>
      <c r="D1751" s="58"/>
      <c r="E1751" s="37"/>
      <c r="F1751" s="24"/>
      <c r="G1751" s="24"/>
      <c r="L1751" s="94"/>
      <c r="M1751" s="99"/>
      <c r="O1751" s="99"/>
      <c r="P1751" s="99"/>
      <c r="Z1751" s="61"/>
    </row>
    <row r="1752" spans="1:26" s="25" customFormat="1" x14ac:dyDescent="0.3">
      <c r="D1752" s="58"/>
      <c r="E1752" s="37"/>
      <c r="L1752" s="94"/>
      <c r="M1752" s="99"/>
      <c r="O1752" s="99"/>
      <c r="P1752" s="99"/>
      <c r="Z1752" s="61"/>
    </row>
    <row r="1753" spans="1:26" s="25" customFormat="1" x14ac:dyDescent="0.3">
      <c r="B1753" s="8"/>
      <c r="C1753" s="8"/>
      <c r="D1753" s="58"/>
      <c r="E1753" s="22"/>
      <c r="F1753" s="15"/>
      <c r="G1753" s="15"/>
      <c r="H1753" s="8"/>
      <c r="J1753" s="8"/>
      <c r="K1753" s="8"/>
      <c r="L1753" s="102"/>
      <c r="M1753" s="100"/>
      <c r="N1753" s="8"/>
      <c r="O1753" s="100"/>
      <c r="P1753" s="100"/>
      <c r="Z1753" s="61"/>
    </row>
    <row r="1754" spans="1:26" s="25" customFormat="1" x14ac:dyDescent="0.3">
      <c r="A1754" s="35"/>
      <c r="B1754" s="22"/>
      <c r="C1754" s="22"/>
      <c r="D1754" s="22"/>
      <c r="E1754" s="22"/>
      <c r="F1754" s="22"/>
      <c r="G1754" s="22"/>
      <c r="H1754" s="22"/>
      <c r="I1754" s="22"/>
      <c r="J1754" s="22"/>
      <c r="K1754" s="22"/>
      <c r="L1754" s="103"/>
      <c r="M1754" s="101"/>
      <c r="N1754" s="22"/>
      <c r="O1754" s="101"/>
      <c r="P1754" s="101"/>
      <c r="Q1754" s="22"/>
      <c r="Z1754" s="61"/>
    </row>
    <row r="1755" spans="1:26" s="25" customFormat="1" x14ac:dyDescent="0.3">
      <c r="D1755" s="58"/>
      <c r="E1755" s="37"/>
      <c r="L1755" s="94"/>
      <c r="M1755" s="99"/>
      <c r="O1755" s="99"/>
      <c r="P1755" s="99"/>
      <c r="Z1755" s="61"/>
    </row>
    <row r="1756" spans="1:26" s="25" customFormat="1" x14ac:dyDescent="0.3">
      <c r="D1756" s="58"/>
      <c r="E1756" s="37"/>
      <c r="L1756" s="94"/>
      <c r="M1756" s="99"/>
      <c r="O1756" s="99"/>
      <c r="P1756" s="99"/>
      <c r="Z1756" s="61"/>
    </row>
    <row r="1757" spans="1:26" s="25" customFormat="1" x14ac:dyDescent="0.3">
      <c r="D1757" s="58"/>
      <c r="E1757" s="37"/>
      <c r="L1757" s="94"/>
      <c r="M1757" s="99"/>
      <c r="O1757" s="99"/>
      <c r="P1757" s="99"/>
      <c r="Z1757" s="61"/>
    </row>
    <row r="1758" spans="1:26" s="25" customFormat="1" x14ac:dyDescent="0.3">
      <c r="A1758" s="35"/>
      <c r="D1758" s="58"/>
      <c r="E1758" s="37"/>
      <c r="F1758" s="24"/>
      <c r="G1758" s="24"/>
      <c r="L1758" s="94"/>
      <c r="M1758" s="99"/>
      <c r="O1758" s="99"/>
      <c r="P1758" s="99"/>
      <c r="Z1758" s="61"/>
    </row>
    <row r="1759" spans="1:26" s="25" customFormat="1" x14ac:dyDescent="0.3">
      <c r="D1759" s="58"/>
      <c r="E1759" s="37"/>
      <c r="L1759" s="94"/>
      <c r="M1759" s="99"/>
      <c r="O1759" s="99"/>
      <c r="P1759" s="99"/>
      <c r="Z1759" s="61"/>
    </row>
    <row r="1760" spans="1:26" s="25" customFormat="1" x14ac:dyDescent="0.3">
      <c r="B1760" s="8"/>
      <c r="C1760" s="8"/>
      <c r="D1760" s="58"/>
      <c r="E1760" s="22"/>
      <c r="F1760" s="15"/>
      <c r="G1760" s="15"/>
      <c r="H1760" s="8"/>
      <c r="J1760" s="8"/>
      <c r="K1760" s="8"/>
      <c r="L1760" s="102"/>
      <c r="M1760" s="100"/>
      <c r="N1760" s="8"/>
      <c r="O1760" s="100"/>
      <c r="P1760" s="100"/>
      <c r="Z1760" s="61"/>
    </row>
    <row r="1761" spans="1:26" s="25" customFormat="1" x14ac:dyDescent="0.3">
      <c r="A1761" s="35"/>
      <c r="B1761" s="22"/>
      <c r="C1761" s="22"/>
      <c r="D1761" s="22"/>
      <c r="E1761" s="22"/>
      <c r="F1761" s="22"/>
      <c r="G1761" s="22"/>
      <c r="H1761" s="22"/>
      <c r="I1761" s="22"/>
      <c r="J1761" s="22"/>
      <c r="K1761" s="22"/>
      <c r="L1761" s="103"/>
      <c r="M1761" s="101"/>
      <c r="N1761" s="22"/>
      <c r="O1761" s="101"/>
      <c r="P1761" s="101"/>
      <c r="Q1761" s="22"/>
      <c r="Z1761" s="61"/>
    </row>
    <row r="1762" spans="1:26" s="25" customFormat="1" x14ac:dyDescent="0.3">
      <c r="D1762" s="58"/>
      <c r="E1762" s="37"/>
      <c r="L1762" s="94"/>
      <c r="M1762" s="99"/>
      <c r="O1762" s="99"/>
      <c r="P1762" s="99"/>
      <c r="Z1762" s="61"/>
    </row>
    <row r="1763" spans="1:26" s="25" customFormat="1" x14ac:dyDescent="0.3">
      <c r="D1763" s="58"/>
      <c r="E1763" s="37"/>
      <c r="L1763" s="94"/>
      <c r="M1763" s="99"/>
      <c r="O1763" s="99"/>
      <c r="P1763" s="99"/>
      <c r="Z1763" s="61"/>
    </row>
    <row r="1764" spans="1:26" s="25" customFormat="1" x14ac:dyDescent="0.3">
      <c r="D1764" s="58"/>
      <c r="E1764" s="37"/>
      <c r="L1764" s="94"/>
      <c r="M1764" s="99"/>
      <c r="O1764" s="99"/>
      <c r="P1764" s="99"/>
      <c r="Z1764" s="61"/>
    </row>
    <row r="1765" spans="1:26" s="25" customFormat="1" x14ac:dyDescent="0.3">
      <c r="A1765" s="35"/>
      <c r="D1765" s="58"/>
      <c r="E1765" s="37"/>
      <c r="F1765" s="24"/>
      <c r="G1765" s="24"/>
      <c r="L1765" s="94"/>
      <c r="M1765" s="99"/>
      <c r="O1765" s="99"/>
      <c r="P1765" s="99"/>
      <c r="Z1765" s="61"/>
    </row>
    <row r="1766" spans="1:26" s="25" customFormat="1" x14ac:dyDescent="0.3">
      <c r="D1766" s="58"/>
      <c r="E1766" s="37"/>
      <c r="L1766" s="94"/>
      <c r="M1766" s="99"/>
      <c r="O1766" s="99"/>
      <c r="P1766" s="99"/>
      <c r="Z1766" s="61"/>
    </row>
    <row r="1767" spans="1:26" s="25" customFormat="1" x14ac:dyDescent="0.3">
      <c r="B1767" s="8"/>
      <c r="C1767" s="8"/>
      <c r="D1767" s="58"/>
      <c r="E1767" s="22"/>
      <c r="F1767" s="15"/>
      <c r="G1767" s="15"/>
      <c r="H1767" s="8"/>
      <c r="J1767" s="8"/>
      <c r="K1767" s="8"/>
      <c r="L1767" s="102"/>
      <c r="M1767" s="100"/>
      <c r="N1767" s="8"/>
      <c r="O1767" s="100"/>
      <c r="P1767" s="100"/>
      <c r="Z1767" s="61"/>
    </row>
    <row r="1768" spans="1:26" s="25" customFormat="1" x14ac:dyDescent="0.3">
      <c r="B1768" s="8"/>
      <c r="C1768" s="8"/>
      <c r="D1768" s="58"/>
      <c r="E1768" s="22"/>
      <c r="F1768" s="15"/>
      <c r="G1768" s="15"/>
      <c r="H1768" s="8"/>
      <c r="J1768" s="8"/>
      <c r="K1768" s="8"/>
      <c r="L1768" s="102"/>
      <c r="M1768" s="100"/>
      <c r="N1768" s="8"/>
      <c r="O1768" s="100"/>
      <c r="P1768" s="100"/>
      <c r="Z1768" s="61"/>
    </row>
    <row r="1769" spans="1:26" s="25" customFormat="1" x14ac:dyDescent="0.3">
      <c r="A1769" s="35"/>
      <c r="B1769" s="22"/>
      <c r="C1769" s="22"/>
      <c r="D1769" s="22"/>
      <c r="E1769" s="22"/>
      <c r="F1769" s="22"/>
      <c r="G1769" s="22"/>
      <c r="H1769" s="22"/>
      <c r="I1769" s="22"/>
      <c r="J1769" s="22"/>
      <c r="K1769" s="22"/>
      <c r="L1769" s="103"/>
      <c r="M1769" s="101"/>
      <c r="N1769" s="22"/>
      <c r="O1769" s="101"/>
      <c r="P1769" s="101"/>
      <c r="Q1769" s="22"/>
      <c r="Z1769" s="61"/>
    </row>
    <row r="1770" spans="1:26" s="25" customFormat="1" x14ac:dyDescent="0.3">
      <c r="D1770" s="58"/>
      <c r="E1770" s="37"/>
      <c r="L1770" s="94"/>
      <c r="M1770" s="99"/>
      <c r="O1770" s="99"/>
      <c r="P1770" s="99"/>
      <c r="Z1770" s="61"/>
    </row>
    <row r="1771" spans="1:26" s="25" customFormat="1" x14ac:dyDescent="0.3">
      <c r="D1771" s="58"/>
      <c r="E1771" s="37"/>
      <c r="L1771" s="94"/>
      <c r="M1771" s="99"/>
      <c r="O1771" s="99"/>
      <c r="P1771" s="99"/>
      <c r="Z1771" s="61"/>
    </row>
    <row r="1772" spans="1:26" s="25" customFormat="1" x14ac:dyDescent="0.3">
      <c r="D1772" s="58"/>
      <c r="E1772" s="37"/>
      <c r="L1772" s="94"/>
      <c r="M1772" s="99"/>
      <c r="O1772" s="99"/>
      <c r="P1772" s="99"/>
      <c r="Z1772" s="61"/>
    </row>
    <row r="1773" spans="1:26" s="25" customFormat="1" x14ac:dyDescent="0.3">
      <c r="A1773" s="35"/>
      <c r="D1773" s="58"/>
      <c r="E1773" s="37"/>
      <c r="F1773" s="24"/>
      <c r="G1773" s="24"/>
      <c r="L1773" s="94"/>
      <c r="M1773" s="99"/>
      <c r="O1773" s="99"/>
      <c r="P1773" s="99"/>
      <c r="Z1773" s="61"/>
    </row>
    <row r="1774" spans="1:26" s="25" customFormat="1" x14ac:dyDescent="0.3">
      <c r="D1774" s="58"/>
      <c r="E1774" s="37"/>
      <c r="L1774" s="94"/>
      <c r="M1774" s="99"/>
      <c r="O1774" s="99"/>
      <c r="P1774" s="99"/>
      <c r="Z1774" s="61"/>
    </row>
    <row r="1775" spans="1:26" s="25" customFormat="1" x14ac:dyDescent="0.3">
      <c r="B1775" s="8"/>
      <c r="C1775" s="8"/>
      <c r="D1775" s="58"/>
      <c r="E1775" s="22"/>
      <c r="F1775" s="15"/>
      <c r="G1775" s="15"/>
      <c r="H1775" s="8"/>
      <c r="J1775" s="8"/>
      <c r="K1775" s="8"/>
      <c r="L1775" s="102"/>
      <c r="M1775" s="100"/>
      <c r="N1775" s="8"/>
      <c r="O1775" s="100"/>
      <c r="P1775" s="100"/>
      <c r="Z1775" s="61"/>
    </row>
    <row r="1776" spans="1:26" s="25" customFormat="1" x14ac:dyDescent="0.3">
      <c r="A1776" s="35"/>
      <c r="B1776" s="22"/>
      <c r="C1776" s="22"/>
      <c r="D1776" s="22"/>
      <c r="E1776" s="22"/>
      <c r="F1776" s="22"/>
      <c r="G1776" s="22"/>
      <c r="H1776" s="22"/>
      <c r="I1776" s="22"/>
      <c r="J1776" s="22"/>
      <c r="K1776" s="22"/>
      <c r="L1776" s="103"/>
      <c r="M1776" s="101"/>
      <c r="N1776" s="22"/>
      <c r="O1776" s="101"/>
      <c r="P1776" s="101"/>
      <c r="Q1776" s="22"/>
      <c r="Z1776" s="61"/>
    </row>
    <row r="1777" spans="1:26" s="25" customFormat="1" x14ac:dyDescent="0.3">
      <c r="D1777" s="58"/>
      <c r="E1777" s="37"/>
      <c r="L1777" s="94"/>
      <c r="M1777" s="99"/>
      <c r="O1777" s="99"/>
      <c r="P1777" s="99"/>
      <c r="Z1777" s="61"/>
    </row>
    <row r="1778" spans="1:26" s="25" customFormat="1" x14ac:dyDescent="0.3">
      <c r="D1778" s="58"/>
      <c r="E1778" s="37"/>
      <c r="L1778" s="94"/>
      <c r="M1778" s="99"/>
      <c r="O1778" s="99"/>
      <c r="P1778" s="99"/>
      <c r="Z1778" s="61"/>
    </row>
    <row r="1779" spans="1:26" s="25" customFormat="1" x14ac:dyDescent="0.3">
      <c r="D1779" s="58"/>
      <c r="E1779" s="37"/>
      <c r="L1779" s="94"/>
      <c r="M1779" s="99"/>
      <c r="O1779" s="99"/>
      <c r="P1779" s="99"/>
      <c r="Z1779" s="61"/>
    </row>
    <row r="1780" spans="1:26" s="25" customFormat="1" x14ac:dyDescent="0.3">
      <c r="A1780" s="35"/>
      <c r="D1780" s="58"/>
      <c r="E1780" s="37"/>
      <c r="F1780" s="24"/>
      <c r="G1780" s="24"/>
      <c r="L1780" s="94"/>
      <c r="M1780" s="99"/>
      <c r="O1780" s="99"/>
      <c r="P1780" s="99"/>
      <c r="Z1780" s="61"/>
    </row>
    <row r="1781" spans="1:26" s="25" customFormat="1" x14ac:dyDescent="0.3">
      <c r="D1781" s="58"/>
      <c r="E1781" s="37"/>
      <c r="L1781" s="94"/>
      <c r="M1781" s="99"/>
      <c r="O1781" s="99"/>
      <c r="P1781" s="99"/>
      <c r="Z1781" s="61"/>
    </row>
    <row r="1782" spans="1:26" s="25" customFormat="1" x14ac:dyDescent="0.3">
      <c r="B1782" s="8"/>
      <c r="C1782" s="8"/>
      <c r="D1782" s="58"/>
      <c r="E1782" s="22"/>
      <c r="F1782" s="15"/>
      <c r="G1782" s="15"/>
      <c r="H1782" s="8"/>
      <c r="J1782" s="8"/>
      <c r="K1782" s="8"/>
      <c r="L1782" s="102"/>
      <c r="M1782" s="100"/>
      <c r="N1782" s="8"/>
      <c r="O1782" s="100"/>
      <c r="P1782" s="100"/>
      <c r="Z1782" s="61"/>
    </row>
    <row r="1783" spans="1:26" s="25" customFormat="1" x14ac:dyDescent="0.3">
      <c r="B1783" s="8"/>
      <c r="C1783" s="8"/>
      <c r="D1783" s="58"/>
      <c r="E1783" s="22"/>
      <c r="F1783" s="15"/>
      <c r="G1783" s="15"/>
      <c r="H1783" s="8"/>
      <c r="J1783" s="8"/>
      <c r="K1783" s="8"/>
      <c r="L1783" s="102"/>
      <c r="M1783" s="100"/>
      <c r="N1783" s="8"/>
      <c r="O1783" s="100"/>
      <c r="P1783" s="100"/>
      <c r="Z1783" s="61"/>
    </row>
    <row r="1784" spans="1:26" s="25" customFormat="1" x14ac:dyDescent="0.3">
      <c r="A1784" s="35"/>
      <c r="B1784" s="22"/>
      <c r="C1784" s="22"/>
      <c r="D1784" s="22"/>
      <c r="E1784" s="22"/>
      <c r="F1784" s="22"/>
      <c r="G1784" s="22"/>
      <c r="H1784" s="22"/>
      <c r="I1784" s="22"/>
      <c r="J1784" s="22"/>
      <c r="K1784" s="22"/>
      <c r="L1784" s="103"/>
      <c r="M1784" s="101"/>
      <c r="N1784" s="22"/>
      <c r="O1784" s="101"/>
      <c r="P1784" s="101"/>
      <c r="Q1784" s="22"/>
      <c r="Z1784" s="61"/>
    </row>
    <row r="1785" spans="1:26" s="25" customFormat="1" x14ac:dyDescent="0.3">
      <c r="D1785" s="58"/>
      <c r="E1785" s="37"/>
      <c r="L1785" s="94"/>
      <c r="M1785" s="99"/>
      <c r="O1785" s="99"/>
      <c r="P1785" s="99"/>
      <c r="Z1785" s="61"/>
    </row>
    <row r="1786" spans="1:26" s="25" customFormat="1" x14ac:dyDescent="0.3">
      <c r="D1786" s="58"/>
      <c r="E1786" s="37"/>
      <c r="L1786" s="94"/>
      <c r="M1786" s="99"/>
      <c r="O1786" s="99"/>
      <c r="P1786" s="99"/>
      <c r="Z1786" s="61"/>
    </row>
    <row r="1787" spans="1:26" s="25" customFormat="1" x14ac:dyDescent="0.3">
      <c r="A1787" s="35"/>
      <c r="D1787" s="58"/>
      <c r="E1787" s="37"/>
      <c r="F1787" s="24"/>
      <c r="G1787" s="24"/>
      <c r="L1787" s="94"/>
      <c r="M1787" s="99"/>
      <c r="O1787" s="99"/>
      <c r="P1787" s="99"/>
      <c r="Z1787" s="61"/>
    </row>
    <row r="1788" spans="1:26" s="25" customFormat="1" x14ac:dyDescent="0.3">
      <c r="D1788" s="58"/>
      <c r="E1788" s="37"/>
      <c r="L1788" s="94"/>
      <c r="M1788" s="99"/>
      <c r="O1788" s="99"/>
      <c r="P1788" s="99"/>
      <c r="Z1788" s="61"/>
    </row>
    <row r="1789" spans="1:26" s="25" customFormat="1" x14ac:dyDescent="0.3">
      <c r="B1789" s="8"/>
      <c r="C1789" s="8"/>
      <c r="D1789" s="58"/>
      <c r="E1789" s="22"/>
      <c r="F1789" s="15"/>
      <c r="G1789" s="15"/>
      <c r="H1789" s="8"/>
      <c r="J1789" s="8"/>
      <c r="K1789" s="8"/>
      <c r="L1789" s="102"/>
      <c r="M1789" s="100"/>
      <c r="N1789" s="8"/>
      <c r="O1789" s="100"/>
      <c r="P1789" s="100"/>
      <c r="Z1789" s="61"/>
    </row>
    <row r="1790" spans="1:26" s="25" customFormat="1" x14ac:dyDescent="0.3">
      <c r="A1790" s="35"/>
      <c r="B1790" s="22"/>
      <c r="C1790" s="22"/>
      <c r="D1790" s="22"/>
      <c r="E1790" s="22"/>
      <c r="F1790" s="22"/>
      <c r="G1790" s="22"/>
      <c r="H1790" s="22"/>
      <c r="I1790" s="22"/>
      <c r="J1790" s="22"/>
      <c r="K1790" s="22"/>
      <c r="L1790" s="103"/>
      <c r="M1790" s="101"/>
      <c r="N1790" s="22"/>
      <c r="O1790" s="101"/>
      <c r="P1790" s="101"/>
      <c r="Q1790" s="22"/>
      <c r="Z1790" s="61"/>
    </row>
    <row r="1791" spans="1:26" s="25" customFormat="1" x14ac:dyDescent="0.3">
      <c r="D1791" s="58"/>
      <c r="E1791" s="37"/>
      <c r="L1791" s="94"/>
      <c r="M1791" s="99"/>
      <c r="O1791" s="99"/>
      <c r="P1791" s="99"/>
      <c r="Z1791" s="61"/>
    </row>
    <row r="1792" spans="1:26" s="25" customFormat="1" x14ac:dyDescent="0.3">
      <c r="D1792" s="58"/>
      <c r="E1792" s="37"/>
      <c r="L1792" s="94"/>
      <c r="M1792" s="99"/>
      <c r="O1792" s="99"/>
      <c r="P1792" s="99"/>
      <c r="Z1792" s="61"/>
    </row>
    <row r="1793" spans="1:26" s="25" customFormat="1" x14ac:dyDescent="0.3">
      <c r="D1793" s="58"/>
      <c r="E1793" s="37"/>
      <c r="L1793" s="94"/>
      <c r="M1793" s="99"/>
      <c r="O1793" s="99"/>
      <c r="P1793" s="99"/>
      <c r="Z1793" s="61"/>
    </row>
    <row r="1794" spans="1:26" s="25" customFormat="1" x14ac:dyDescent="0.3">
      <c r="A1794" s="35"/>
      <c r="D1794" s="58"/>
      <c r="E1794" s="37"/>
      <c r="F1794" s="24"/>
      <c r="G1794" s="24"/>
      <c r="L1794" s="94"/>
      <c r="M1794" s="99"/>
      <c r="O1794" s="99"/>
      <c r="P1794" s="99"/>
      <c r="Z1794" s="61"/>
    </row>
    <row r="1795" spans="1:26" s="25" customFormat="1" x14ac:dyDescent="0.3">
      <c r="D1795" s="58"/>
      <c r="E1795" s="37"/>
      <c r="L1795" s="94"/>
      <c r="M1795" s="99"/>
      <c r="O1795" s="99"/>
      <c r="P1795" s="99"/>
      <c r="Z1795" s="61"/>
    </row>
    <row r="1796" spans="1:26" s="25" customFormat="1" x14ac:dyDescent="0.3">
      <c r="B1796" s="8"/>
      <c r="C1796" s="8"/>
      <c r="D1796" s="58"/>
      <c r="E1796" s="22"/>
      <c r="F1796" s="15"/>
      <c r="G1796" s="15"/>
      <c r="H1796" s="8"/>
      <c r="J1796" s="8"/>
      <c r="K1796" s="8"/>
      <c r="L1796" s="102"/>
      <c r="M1796" s="100"/>
      <c r="N1796" s="8"/>
      <c r="O1796" s="100"/>
      <c r="P1796" s="100"/>
      <c r="Z1796" s="61"/>
    </row>
    <row r="1797" spans="1:26" s="25" customFormat="1" x14ac:dyDescent="0.3">
      <c r="A1797" s="35"/>
      <c r="B1797" s="22"/>
      <c r="C1797" s="22"/>
      <c r="D1797" s="22"/>
      <c r="E1797" s="22"/>
      <c r="F1797" s="22"/>
      <c r="G1797" s="22"/>
      <c r="H1797" s="22"/>
      <c r="I1797" s="22"/>
      <c r="J1797" s="22"/>
      <c r="K1797" s="22"/>
      <c r="L1797" s="103"/>
      <c r="M1797" s="101"/>
      <c r="N1797" s="22"/>
      <c r="O1797" s="101"/>
      <c r="P1797" s="101"/>
      <c r="Q1797" s="22"/>
      <c r="Z1797" s="61"/>
    </row>
    <row r="1798" spans="1:26" s="25" customFormat="1" x14ac:dyDescent="0.3">
      <c r="L1798" s="94"/>
      <c r="M1798" s="99"/>
      <c r="O1798" s="99"/>
      <c r="P1798" s="99"/>
      <c r="Z1798" s="61"/>
    </row>
    <row r="1799" spans="1:26" s="25" customFormat="1" x14ac:dyDescent="0.3">
      <c r="L1799" s="94"/>
      <c r="M1799" s="99"/>
      <c r="O1799" s="99"/>
      <c r="P1799" s="99"/>
      <c r="Z1799" s="61"/>
    </row>
    <row r="1800" spans="1:26" s="25" customFormat="1" x14ac:dyDescent="0.3">
      <c r="L1800" s="94"/>
      <c r="M1800" s="99"/>
      <c r="O1800" s="99"/>
      <c r="P1800" s="99"/>
      <c r="Z1800" s="61"/>
    </row>
    <row r="1801" spans="1:26" s="25" customFormat="1" x14ac:dyDescent="0.3">
      <c r="L1801" s="94"/>
      <c r="M1801" s="99"/>
      <c r="O1801" s="99"/>
      <c r="P1801" s="99"/>
      <c r="Z1801" s="61"/>
    </row>
    <row r="1802" spans="1:26" s="25" customFormat="1" x14ac:dyDescent="0.3">
      <c r="L1802" s="94"/>
      <c r="M1802" s="99"/>
      <c r="O1802" s="99"/>
      <c r="P1802" s="99"/>
      <c r="Z1802" s="61"/>
    </row>
    <row r="1803" spans="1:26" s="25" customFormat="1" x14ac:dyDescent="0.3">
      <c r="L1803" s="94"/>
      <c r="M1803" s="99"/>
      <c r="O1803" s="99"/>
      <c r="P1803" s="99"/>
      <c r="Z1803" s="61"/>
    </row>
    <row r="1804" spans="1:26" s="25" customFormat="1" x14ac:dyDescent="0.3">
      <c r="L1804" s="94"/>
      <c r="M1804" s="99"/>
      <c r="O1804" s="99"/>
      <c r="P1804" s="99"/>
      <c r="Z1804" s="61"/>
    </row>
    <row r="1805" spans="1:26" s="25" customFormat="1" x14ac:dyDescent="0.3">
      <c r="L1805" s="94"/>
      <c r="M1805" s="99"/>
      <c r="O1805" s="99"/>
      <c r="P1805" s="99"/>
      <c r="Z1805" s="61"/>
    </row>
    <row r="1806" spans="1:26" s="25" customFormat="1" x14ac:dyDescent="0.3">
      <c r="L1806" s="94"/>
      <c r="M1806" s="99"/>
      <c r="O1806" s="99"/>
      <c r="P1806" s="99"/>
      <c r="Z1806" s="61"/>
    </row>
    <row r="1807" spans="1:26" s="25" customFormat="1" x14ac:dyDescent="0.3">
      <c r="L1807" s="94"/>
      <c r="M1807" s="99"/>
      <c r="O1807" s="99"/>
      <c r="P1807" s="99"/>
      <c r="Z1807" s="61"/>
    </row>
  </sheetData>
  <sheetProtection algorithmName="SHA-512" hashValue="yW2Q++AUbx/bio49pW4N0EW7Vo+7QFvnPBKKWubnNjajMQ2ei6ewJ9HobslgzfnS/XtU8+t70alROjvnZMmBKg==" saltValue="ICsbzaB0cI5SVC/Kkresdw==" spinCount="100000" sheet="1" objects="1" scenarios="1"/>
  <protectedRanges>
    <protectedRange sqref="R7:T7" name="Range1_13"/>
    <protectedRange sqref="R5:T5" name="Range1_14"/>
    <protectedRange sqref="U5" name="Range1_15"/>
  </protectedRanges>
  <mergeCells count="7">
    <mergeCell ref="A1632:G1632"/>
    <mergeCell ref="A1:L1"/>
    <mergeCell ref="A2:L2"/>
    <mergeCell ref="A3:L3"/>
    <mergeCell ref="R6:T6"/>
    <mergeCell ref="A1630:G1630"/>
    <mergeCell ref="A1631:G1631"/>
  </mergeCell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D160-E400-4BB1-9CFB-5425CAEC01B1}">
  <sheetPr>
    <pageSetUpPr fitToPage="1"/>
  </sheetPr>
  <dimension ref="A1:AE1177"/>
  <sheetViews>
    <sheetView tabSelected="1" zoomScale="75" zoomScaleNormal="75" workbookViewId="0">
      <pane ySplit="7" topLeftCell="A796" activePane="bottomLeft" state="frozen"/>
      <selection pane="bottomLeft" activeCell="P806" sqref="A806:P806"/>
    </sheetView>
  </sheetViews>
  <sheetFormatPr defaultColWidth="9.109375" defaultRowHeight="15.6" x14ac:dyDescent="0.3"/>
  <cols>
    <col min="1" max="1" width="9.44140625" style="2" customWidth="1"/>
    <col min="2" max="2" width="5.6640625" style="2" customWidth="1"/>
    <col min="3" max="3" width="9.44140625" style="2" customWidth="1"/>
    <col min="4" max="4" width="4.5546875" style="2" hidden="1" customWidth="1"/>
    <col min="5" max="5" width="9" style="2" hidden="1" customWidth="1"/>
    <col min="6" max="6" width="22.44140625" style="2" customWidth="1"/>
    <col min="7" max="7" width="63.88671875" style="62" customWidth="1"/>
    <col min="8" max="8" width="0.33203125" style="2" customWidth="1"/>
    <col min="9" max="9" width="10.109375" style="2" customWidth="1"/>
    <col min="10" max="10" width="8.88671875" style="2" customWidth="1"/>
    <col min="11" max="11" width="12.88671875" style="63" bestFit="1" customWidth="1"/>
    <col min="12" max="12" width="16.6640625" style="48" bestFit="1" customWidth="1"/>
    <col min="13" max="13" width="8.44140625" style="2" customWidth="1"/>
    <col min="14" max="14" width="15" style="48" bestFit="1" customWidth="1"/>
    <col min="15" max="15" width="17" style="48" bestFit="1" customWidth="1"/>
    <col min="16" max="16" width="27.44140625" style="2" customWidth="1"/>
    <col min="17" max="17" width="1" style="2" hidden="1" customWidth="1"/>
    <col min="18" max="18" width="14" style="2" customWidth="1"/>
    <col min="19" max="19" width="12.88671875" style="2" customWidth="1"/>
    <col min="20" max="20" width="12.109375" style="2" customWidth="1"/>
    <col min="21" max="21" width="13.77734375" style="2" customWidth="1"/>
    <col min="22" max="26" width="9.109375" style="2" customWidth="1"/>
    <col min="27" max="27" width="9.88671875" style="2" bestFit="1" customWidth="1"/>
    <col min="28" max="28" width="13.44140625" style="2" bestFit="1" customWidth="1"/>
    <col min="29" max="29" width="9.109375" style="2"/>
    <col min="30" max="30" width="12.109375" style="92" customWidth="1"/>
    <col min="31" max="31" width="13" style="2" customWidth="1"/>
    <col min="32" max="16384" width="9.109375" style="2"/>
  </cols>
  <sheetData>
    <row r="1" spans="1:28" ht="36" customHeight="1" x14ac:dyDescent="0.3">
      <c r="A1" s="163" t="s">
        <v>0</v>
      </c>
      <c r="B1" s="163"/>
      <c r="C1" s="163"/>
      <c r="D1" s="163"/>
      <c r="E1" s="163"/>
      <c r="F1" s="163"/>
      <c r="G1" s="163"/>
      <c r="H1" s="163"/>
      <c r="I1" s="163"/>
      <c r="J1" s="163"/>
      <c r="K1" s="163"/>
      <c r="L1" s="163"/>
      <c r="M1" s="163"/>
      <c r="N1" s="163"/>
      <c r="O1" s="163"/>
      <c r="P1" s="163"/>
    </row>
    <row r="2" spans="1:28" ht="23.25" customHeight="1" x14ac:dyDescent="0.3">
      <c r="A2" s="163" t="s">
        <v>1</v>
      </c>
      <c r="B2" s="163"/>
      <c r="C2" s="163"/>
      <c r="D2" s="163"/>
      <c r="E2" s="163"/>
      <c r="F2" s="163"/>
      <c r="G2" s="163"/>
      <c r="H2" s="163"/>
      <c r="I2" s="163"/>
      <c r="J2" s="163"/>
      <c r="K2" s="163"/>
      <c r="L2" s="163"/>
      <c r="M2" s="163"/>
      <c r="N2" s="163"/>
      <c r="O2" s="163"/>
    </row>
    <row r="3" spans="1:28" ht="25.5" customHeight="1" x14ac:dyDescent="0.3">
      <c r="A3" s="163" t="s">
        <v>2</v>
      </c>
      <c r="B3" s="163"/>
      <c r="C3" s="163"/>
      <c r="D3" s="163"/>
      <c r="E3" s="163"/>
      <c r="F3" s="163"/>
      <c r="G3" s="163"/>
      <c r="H3" s="163"/>
      <c r="I3" s="163"/>
      <c r="J3" s="163"/>
      <c r="K3" s="163"/>
      <c r="L3" s="163"/>
      <c r="M3" s="163"/>
      <c r="N3" s="163"/>
      <c r="O3" s="163"/>
      <c r="P3" s="163"/>
    </row>
    <row r="4" spans="1:28" x14ac:dyDescent="0.3">
      <c r="F4" s="6" t="s">
        <v>3775</v>
      </c>
    </row>
    <row r="5" spans="1:28" ht="16.8" customHeight="1" x14ac:dyDescent="0.3"/>
    <row r="6" spans="1:28" ht="81" customHeight="1" x14ac:dyDescent="0.3">
      <c r="P6" s="148" t="s">
        <v>4814</v>
      </c>
      <c r="R6" s="165" t="s">
        <v>4813</v>
      </c>
      <c r="S6" s="166"/>
      <c r="T6" s="166"/>
      <c r="U6" s="167"/>
    </row>
    <row r="7" spans="1:28" ht="69" customHeight="1" x14ac:dyDescent="0.3">
      <c r="A7" s="49" t="s">
        <v>1627</v>
      </c>
      <c r="B7" s="50" t="s">
        <v>1628</v>
      </c>
      <c r="C7" s="50" t="s">
        <v>1629</v>
      </c>
      <c r="D7" s="50"/>
      <c r="E7" s="50"/>
      <c r="F7" s="50" t="s">
        <v>1630</v>
      </c>
      <c r="G7" s="151" t="s">
        <v>1631</v>
      </c>
      <c r="H7" s="149" t="s">
        <v>1632</v>
      </c>
      <c r="I7" s="147" t="s">
        <v>1633</v>
      </c>
      <c r="J7" s="150" t="s">
        <v>1634</v>
      </c>
      <c r="K7" s="153" t="s">
        <v>4804</v>
      </c>
      <c r="L7" s="154" t="s">
        <v>1635</v>
      </c>
      <c r="M7" s="147" t="s">
        <v>1636</v>
      </c>
      <c r="N7" s="154" t="s">
        <v>1637</v>
      </c>
      <c r="O7" s="154" t="s">
        <v>1638</v>
      </c>
      <c r="P7" s="147" t="s">
        <v>4805</v>
      </c>
      <c r="Q7" s="150" t="s">
        <v>3776</v>
      </c>
      <c r="R7" s="155" t="s">
        <v>4800</v>
      </c>
      <c r="S7" s="156" t="s">
        <v>4801</v>
      </c>
      <c r="T7" s="156" t="s">
        <v>4802</v>
      </c>
      <c r="U7" s="147" t="s">
        <v>4803</v>
      </c>
      <c r="AB7" s="48"/>
    </row>
    <row r="8" spans="1:28" x14ac:dyDescent="0.3">
      <c r="Q8" s="129"/>
      <c r="R8" s="129"/>
      <c r="S8" s="129"/>
      <c r="T8" s="129"/>
      <c r="U8" s="129"/>
    </row>
    <row r="9" spans="1:28" ht="34.799999999999997" customHeight="1" x14ac:dyDescent="0.3">
      <c r="A9" s="1" t="s">
        <v>7</v>
      </c>
      <c r="D9" s="53" t="str">
        <f>IF(A9="B",COUNTIF($A$1:A9,"B")&amp;".","")</f>
        <v>1.</v>
      </c>
      <c r="E9" s="54" t="s">
        <v>1639</v>
      </c>
      <c r="F9" s="54" t="str">
        <f>CONCATENATE(D9," ",E9)</f>
        <v>1. ABBOTT "ali enakovredno"</v>
      </c>
      <c r="Q9" s="129"/>
      <c r="R9" s="129"/>
      <c r="S9" s="129"/>
      <c r="T9" s="129"/>
      <c r="U9" s="129"/>
    </row>
    <row r="10" spans="1:28" x14ac:dyDescent="0.3">
      <c r="D10" s="53"/>
      <c r="E10" s="23"/>
      <c r="Q10" s="129"/>
      <c r="R10" s="129"/>
      <c r="S10" s="129"/>
      <c r="T10" s="129"/>
      <c r="U10" s="129"/>
    </row>
    <row r="11" spans="1:28" ht="35.25" customHeight="1" x14ac:dyDescent="0.3">
      <c r="A11" s="27" t="str">
        <f t="shared" ref="A11:A16" si="0">CONCATENATE("B.",LEFT($F$9))</f>
        <v>B.1</v>
      </c>
      <c r="B11" s="7">
        <v>1</v>
      </c>
      <c r="C11" s="7" t="s">
        <v>47</v>
      </c>
      <c r="D11" s="53"/>
      <c r="E11" s="6"/>
      <c r="F11" s="28" t="s">
        <v>3777</v>
      </c>
      <c r="G11" s="67" t="s">
        <v>46</v>
      </c>
      <c r="I11" s="7">
        <v>100</v>
      </c>
      <c r="J11" s="7" t="s">
        <v>1641</v>
      </c>
      <c r="K11" s="134"/>
      <c r="L11" s="69">
        <f>I11*K11</f>
        <v>0</v>
      </c>
      <c r="M11" s="7">
        <v>22</v>
      </c>
      <c r="N11" s="69">
        <f t="shared" ref="N11:N16" si="1">ROUND(+K11*(100+M11)/100,2)</f>
        <v>0</v>
      </c>
      <c r="O11" s="69">
        <f>I11*N11</f>
        <v>0</v>
      </c>
      <c r="Q11" s="133" t="s">
        <v>3778</v>
      </c>
      <c r="R11" s="129"/>
      <c r="S11" s="129"/>
      <c r="T11" s="129"/>
      <c r="U11" s="129"/>
    </row>
    <row r="12" spans="1:28" ht="18" customHeight="1" x14ac:dyDescent="0.3">
      <c r="A12" s="27" t="str">
        <f t="shared" si="0"/>
        <v>B.1</v>
      </c>
      <c r="B12" s="7">
        <v>2</v>
      </c>
      <c r="C12" s="7" t="s">
        <v>49</v>
      </c>
      <c r="D12" s="53"/>
      <c r="E12" s="6"/>
      <c r="F12" s="28" t="s">
        <v>3779</v>
      </c>
      <c r="G12" s="67" t="s">
        <v>48</v>
      </c>
      <c r="I12" s="7">
        <v>110</v>
      </c>
      <c r="J12" s="7" t="s">
        <v>1641</v>
      </c>
      <c r="K12" s="134"/>
      <c r="L12" s="69">
        <f t="shared" ref="L12:L16" si="2">I12*K12</f>
        <v>0</v>
      </c>
      <c r="M12" s="7">
        <v>22</v>
      </c>
      <c r="N12" s="69">
        <f t="shared" si="1"/>
        <v>0</v>
      </c>
      <c r="O12" s="69">
        <f t="shared" ref="O12:O16" si="3">I12*N12</f>
        <v>0</v>
      </c>
      <c r="Q12" s="133" t="s">
        <v>44</v>
      </c>
      <c r="R12" s="129"/>
      <c r="S12" s="129"/>
      <c r="T12" s="129"/>
      <c r="U12" s="129"/>
    </row>
    <row r="13" spans="1:28" ht="18" customHeight="1" x14ac:dyDescent="0.3">
      <c r="A13" s="27" t="str">
        <f t="shared" si="0"/>
        <v>B.1</v>
      </c>
      <c r="B13" s="7">
        <v>3</v>
      </c>
      <c r="C13" s="7" t="s">
        <v>51</v>
      </c>
      <c r="D13" s="53"/>
      <c r="E13" s="6"/>
      <c r="F13" s="28" t="s">
        <v>3780</v>
      </c>
      <c r="G13" s="67" t="s">
        <v>50</v>
      </c>
      <c r="I13" s="7">
        <v>130</v>
      </c>
      <c r="J13" s="7" t="s">
        <v>1641</v>
      </c>
      <c r="K13" s="134"/>
      <c r="L13" s="69">
        <f t="shared" si="2"/>
        <v>0</v>
      </c>
      <c r="M13" s="7">
        <v>22</v>
      </c>
      <c r="N13" s="69">
        <f t="shared" si="1"/>
        <v>0</v>
      </c>
      <c r="O13" s="69">
        <f t="shared" si="3"/>
        <v>0</v>
      </c>
      <c r="Q13" s="133" t="s">
        <v>44</v>
      </c>
      <c r="R13" s="129"/>
      <c r="S13" s="129"/>
      <c r="T13" s="129"/>
      <c r="U13" s="129"/>
    </row>
    <row r="14" spans="1:28" ht="18.600000000000001" customHeight="1" x14ac:dyDescent="0.3">
      <c r="A14" s="27" t="str">
        <f t="shared" si="0"/>
        <v>B.1</v>
      </c>
      <c r="B14" s="7">
        <v>4</v>
      </c>
      <c r="C14" s="7" t="s">
        <v>53</v>
      </c>
      <c r="D14" s="53"/>
      <c r="E14" s="6"/>
      <c r="F14" s="28" t="s">
        <v>3781</v>
      </c>
      <c r="G14" s="67" t="s">
        <v>52</v>
      </c>
      <c r="I14" s="7">
        <v>5</v>
      </c>
      <c r="J14" s="7" t="s">
        <v>1641</v>
      </c>
      <c r="K14" s="134"/>
      <c r="L14" s="69">
        <f t="shared" si="2"/>
        <v>0</v>
      </c>
      <c r="M14" s="7">
        <v>22</v>
      </c>
      <c r="N14" s="69">
        <f t="shared" si="1"/>
        <v>0</v>
      </c>
      <c r="O14" s="69">
        <f t="shared" si="3"/>
        <v>0</v>
      </c>
      <c r="Q14" s="133" t="s">
        <v>44</v>
      </c>
      <c r="R14" s="129"/>
      <c r="S14" s="129"/>
      <c r="T14" s="129"/>
      <c r="U14" s="129"/>
    </row>
    <row r="15" spans="1:28" ht="18.600000000000001" customHeight="1" x14ac:dyDescent="0.3">
      <c r="A15" s="27" t="str">
        <f t="shared" si="0"/>
        <v>B.1</v>
      </c>
      <c r="B15" s="7">
        <v>5</v>
      </c>
      <c r="C15" s="7" t="s">
        <v>55</v>
      </c>
      <c r="D15" s="53"/>
      <c r="E15" s="6"/>
      <c r="F15" s="28" t="s">
        <v>3782</v>
      </c>
      <c r="G15" s="67" t="s">
        <v>54</v>
      </c>
      <c r="I15" s="7">
        <v>160</v>
      </c>
      <c r="J15" s="7" t="s">
        <v>1641</v>
      </c>
      <c r="K15" s="134"/>
      <c r="L15" s="69">
        <f t="shared" si="2"/>
        <v>0</v>
      </c>
      <c r="M15" s="7">
        <v>22</v>
      </c>
      <c r="N15" s="69">
        <f t="shared" si="1"/>
        <v>0</v>
      </c>
      <c r="O15" s="69">
        <f t="shared" si="3"/>
        <v>0</v>
      </c>
      <c r="Q15" s="133" t="s">
        <v>44</v>
      </c>
      <c r="R15" s="129"/>
      <c r="S15" s="129"/>
      <c r="T15" s="129"/>
      <c r="U15" s="129"/>
    </row>
    <row r="16" spans="1:28" x14ac:dyDescent="0.3">
      <c r="A16" s="27" t="str">
        <f t="shared" si="0"/>
        <v>B.1</v>
      </c>
      <c r="B16" s="7">
        <v>6</v>
      </c>
      <c r="C16" s="7" t="s">
        <v>3783</v>
      </c>
      <c r="D16" s="53"/>
      <c r="E16" s="6"/>
      <c r="F16" s="28" t="s">
        <v>3784</v>
      </c>
      <c r="G16" s="67" t="s">
        <v>3785</v>
      </c>
      <c r="I16" s="7">
        <v>10</v>
      </c>
      <c r="J16" s="7" t="s">
        <v>1641</v>
      </c>
      <c r="K16" s="134"/>
      <c r="L16" s="69">
        <f t="shared" si="2"/>
        <v>0</v>
      </c>
      <c r="M16" s="7">
        <v>22</v>
      </c>
      <c r="N16" s="69">
        <f t="shared" si="1"/>
        <v>0</v>
      </c>
      <c r="O16" s="69">
        <f t="shared" si="3"/>
        <v>0</v>
      </c>
      <c r="Q16" s="133"/>
      <c r="R16" s="129"/>
      <c r="S16" s="129"/>
      <c r="T16" s="129"/>
      <c r="U16" s="129"/>
    </row>
    <row r="17" spans="1:30" x14ac:dyDescent="0.3">
      <c r="A17" s="49" t="s">
        <v>1682</v>
      </c>
      <c r="B17" s="50"/>
      <c r="C17" s="50"/>
      <c r="D17" s="50"/>
      <c r="E17" s="50"/>
      <c r="F17" s="50"/>
      <c r="G17" s="64"/>
      <c r="H17" s="50"/>
      <c r="I17" s="50"/>
      <c r="J17" s="50"/>
      <c r="K17" s="65">
        <f>SUM(K11:K16)</f>
        <v>0</v>
      </c>
      <c r="L17" s="66">
        <f>SUM(L11:L16)</f>
        <v>0</v>
      </c>
      <c r="M17" s="50"/>
      <c r="N17" s="66">
        <f>SUM(N11:N16)</f>
        <v>0</v>
      </c>
      <c r="O17" s="66">
        <f>SUM(O11:O16)</f>
        <v>0</v>
      </c>
      <c r="P17" s="50"/>
      <c r="Q17" s="130"/>
      <c r="R17" s="129"/>
      <c r="S17" s="129"/>
      <c r="T17" s="129"/>
      <c r="U17" s="129"/>
    </row>
    <row r="18" spans="1:30" s="23" customFormat="1" ht="31.2" x14ac:dyDescent="0.3">
      <c r="A18" s="85" t="s">
        <v>1679</v>
      </c>
      <c r="B18" s="85"/>
      <c r="C18" s="85"/>
      <c r="D18" s="85"/>
      <c r="E18" s="85"/>
      <c r="F18" s="85"/>
      <c r="G18" s="88"/>
      <c r="H18" s="85"/>
      <c r="I18" s="85"/>
      <c r="J18" s="85"/>
      <c r="K18" s="89"/>
      <c r="L18" s="90">
        <f>+L17*2</f>
        <v>0</v>
      </c>
      <c r="M18" s="86"/>
      <c r="N18" s="90">
        <f>+N17*2</f>
        <v>0</v>
      </c>
      <c r="O18" s="90">
        <f>+O17*2</f>
        <v>0</v>
      </c>
      <c r="P18" s="86"/>
      <c r="Q18" s="131"/>
      <c r="R18" s="131"/>
      <c r="S18" s="131"/>
      <c r="T18" s="131"/>
      <c r="U18" s="131"/>
      <c r="AB18" s="87"/>
      <c r="AD18" s="93"/>
    </row>
    <row r="19" spans="1:30" x14ac:dyDescent="0.3">
      <c r="D19" s="53"/>
      <c r="E19" s="23"/>
      <c r="Q19" s="129"/>
      <c r="R19" s="129"/>
      <c r="S19" s="129"/>
      <c r="T19" s="129"/>
      <c r="U19" s="129"/>
    </row>
    <row r="20" spans="1:30" x14ac:dyDescent="0.3">
      <c r="D20" s="53"/>
      <c r="E20" s="23"/>
      <c r="Q20" s="129"/>
      <c r="R20" s="129"/>
      <c r="S20" s="129"/>
      <c r="T20" s="129"/>
      <c r="U20" s="129"/>
    </row>
    <row r="21" spans="1:30" x14ac:dyDescent="0.3">
      <c r="D21" s="53"/>
      <c r="E21" s="23"/>
      <c r="Q21" s="129"/>
      <c r="R21" s="129"/>
      <c r="S21" s="129"/>
      <c r="T21" s="129"/>
      <c r="U21" s="129"/>
    </row>
    <row r="22" spans="1:30" ht="43.8" customHeight="1" x14ac:dyDescent="0.3">
      <c r="A22" s="1" t="s">
        <v>7</v>
      </c>
      <c r="D22" s="53" t="str">
        <f>IF(A22="B",COUNTIF($A$1:A22,"B")&amp;".","")</f>
        <v>2.</v>
      </c>
      <c r="E22" s="23" t="s">
        <v>1706</v>
      </c>
      <c r="F22" s="54" t="str">
        <f>CONCATENATE(D22," ",E22)</f>
        <v>2. APPLIED BIOSYSTEMS "ali enakovredno"</v>
      </c>
      <c r="Q22" s="129"/>
      <c r="R22" s="129"/>
      <c r="S22" s="129"/>
      <c r="T22" s="129"/>
      <c r="U22" s="129"/>
    </row>
    <row r="23" spans="1:30" x14ac:dyDescent="0.3">
      <c r="D23" s="53"/>
      <c r="E23" s="23"/>
      <c r="G23" s="2"/>
      <c r="Q23" s="129"/>
      <c r="R23" s="129"/>
      <c r="S23" s="129"/>
      <c r="T23" s="129"/>
      <c r="U23" s="129"/>
    </row>
    <row r="24" spans="1:30" x14ac:dyDescent="0.3">
      <c r="A24" s="27" t="str">
        <f t="shared" ref="A24:A31" si="4">CONCATENATE("B.",LEFT($F$22))</f>
        <v>B.2</v>
      </c>
      <c r="B24" s="7">
        <v>1</v>
      </c>
      <c r="C24" s="7" t="s">
        <v>60</v>
      </c>
      <c r="D24" s="53"/>
      <c r="E24" s="6"/>
      <c r="F24" s="28" t="s">
        <v>3786</v>
      </c>
      <c r="G24" s="7" t="s">
        <v>59</v>
      </c>
      <c r="I24" s="7">
        <v>31</v>
      </c>
      <c r="J24" s="7" t="s">
        <v>1641</v>
      </c>
      <c r="K24" s="134"/>
      <c r="L24" s="69">
        <f t="shared" ref="L24:L31" si="5">I24*K24</f>
        <v>0</v>
      </c>
      <c r="M24" s="7">
        <v>22</v>
      </c>
      <c r="N24" s="69">
        <f>ROUND(+K24*(100+M24)/100,2)</f>
        <v>0</v>
      </c>
      <c r="O24" s="69">
        <f>I24*N24</f>
        <v>0</v>
      </c>
      <c r="Q24" s="133"/>
      <c r="R24" s="129"/>
      <c r="S24" s="129"/>
      <c r="T24" s="129"/>
      <c r="U24" s="129"/>
    </row>
    <row r="25" spans="1:30" ht="17.399999999999999" customHeight="1" x14ac:dyDescent="0.3">
      <c r="A25" s="57" t="str">
        <f t="shared" si="4"/>
        <v>B.2</v>
      </c>
      <c r="B25" s="8">
        <v>2</v>
      </c>
      <c r="C25" s="8" t="s">
        <v>63</v>
      </c>
      <c r="D25" s="58"/>
      <c r="E25" s="22"/>
      <c r="F25" s="15" t="s">
        <v>3787</v>
      </c>
      <c r="G25" s="8" t="s">
        <v>62</v>
      </c>
      <c r="I25" s="7">
        <v>378</v>
      </c>
      <c r="J25" s="7" t="s">
        <v>1641</v>
      </c>
      <c r="K25" s="134"/>
      <c r="L25" s="69">
        <f t="shared" si="5"/>
        <v>0</v>
      </c>
      <c r="M25" s="7">
        <v>22</v>
      </c>
      <c r="N25" s="69">
        <f t="shared" ref="N25:N31" si="6">ROUND(+K25*(100+M25)/100,2)</f>
        <v>0</v>
      </c>
      <c r="O25" s="69">
        <f t="shared" ref="O25:O31" si="7">I25*N25</f>
        <v>0</v>
      </c>
      <c r="Q25" s="133" t="s">
        <v>61</v>
      </c>
      <c r="R25" s="129"/>
      <c r="S25" s="129"/>
      <c r="T25" s="129"/>
      <c r="U25" s="129"/>
    </row>
    <row r="26" spans="1:30" ht="19.95" customHeight="1" x14ac:dyDescent="0.3">
      <c r="A26" s="27" t="str">
        <f t="shared" si="4"/>
        <v>B.2</v>
      </c>
      <c r="B26" s="7">
        <v>3</v>
      </c>
      <c r="C26" s="7" t="s">
        <v>65</v>
      </c>
      <c r="D26" s="53"/>
      <c r="E26" s="6"/>
      <c r="F26" s="28" t="s">
        <v>3788</v>
      </c>
      <c r="G26" s="7" t="s">
        <v>64</v>
      </c>
      <c r="I26" s="7">
        <v>100</v>
      </c>
      <c r="J26" s="7" t="s">
        <v>1641</v>
      </c>
      <c r="K26" s="134"/>
      <c r="L26" s="69">
        <f t="shared" si="5"/>
        <v>0</v>
      </c>
      <c r="M26" s="7">
        <v>22</v>
      </c>
      <c r="N26" s="69">
        <f t="shared" si="6"/>
        <v>0</v>
      </c>
      <c r="O26" s="69">
        <f t="shared" si="7"/>
        <v>0</v>
      </c>
      <c r="Q26" s="133" t="s">
        <v>61</v>
      </c>
      <c r="R26" s="129"/>
      <c r="S26" s="129"/>
      <c r="T26" s="129"/>
      <c r="U26" s="129"/>
    </row>
    <row r="27" spans="1:30" ht="21" customHeight="1" x14ac:dyDescent="0.3">
      <c r="A27" s="57" t="str">
        <f t="shared" si="4"/>
        <v>B.2</v>
      </c>
      <c r="B27" s="8">
        <v>4</v>
      </c>
      <c r="C27" s="8" t="s">
        <v>68</v>
      </c>
      <c r="D27" s="58"/>
      <c r="E27" s="22"/>
      <c r="F27" s="15" t="s">
        <v>3789</v>
      </c>
      <c r="G27" s="8" t="s">
        <v>67</v>
      </c>
      <c r="I27" s="7">
        <v>200</v>
      </c>
      <c r="J27" s="7" t="s">
        <v>1641</v>
      </c>
      <c r="K27" s="134"/>
      <c r="L27" s="69">
        <f t="shared" si="5"/>
        <v>0</v>
      </c>
      <c r="M27" s="7">
        <v>22</v>
      </c>
      <c r="N27" s="69">
        <f t="shared" si="6"/>
        <v>0</v>
      </c>
      <c r="O27" s="69">
        <f t="shared" si="7"/>
        <v>0</v>
      </c>
      <c r="Q27" s="133" t="s">
        <v>61</v>
      </c>
      <c r="R27" s="129"/>
      <c r="S27" s="129"/>
      <c r="T27" s="129"/>
      <c r="U27" s="129"/>
    </row>
    <row r="28" spans="1:30" x14ac:dyDescent="0.3">
      <c r="A28" s="27" t="str">
        <f t="shared" si="4"/>
        <v>B.2</v>
      </c>
      <c r="B28" s="7">
        <v>5</v>
      </c>
      <c r="C28" s="7" t="s">
        <v>70</v>
      </c>
      <c r="D28" s="53"/>
      <c r="E28" s="6"/>
      <c r="F28" s="28" t="s">
        <v>3790</v>
      </c>
      <c r="G28" s="7" t="s">
        <v>69</v>
      </c>
      <c r="I28" s="7">
        <v>18</v>
      </c>
      <c r="J28" s="7" t="s">
        <v>1641</v>
      </c>
      <c r="K28" s="134"/>
      <c r="L28" s="69">
        <f t="shared" si="5"/>
        <v>0</v>
      </c>
      <c r="M28" s="7">
        <v>22</v>
      </c>
      <c r="N28" s="69">
        <f t="shared" si="6"/>
        <v>0</v>
      </c>
      <c r="O28" s="69">
        <f t="shared" si="7"/>
        <v>0</v>
      </c>
      <c r="Q28" s="133" t="s">
        <v>3791</v>
      </c>
      <c r="R28" s="129"/>
      <c r="S28" s="129"/>
      <c r="T28" s="129"/>
      <c r="U28" s="129"/>
    </row>
    <row r="29" spans="1:30" x14ac:dyDescent="0.3">
      <c r="A29" s="27" t="str">
        <f t="shared" si="4"/>
        <v>B.2</v>
      </c>
      <c r="B29" s="7">
        <v>6</v>
      </c>
      <c r="C29" s="7" t="s">
        <v>3792</v>
      </c>
      <c r="D29" s="53"/>
      <c r="E29" s="6"/>
      <c r="F29" s="28" t="s">
        <v>3793</v>
      </c>
      <c r="G29" s="7" t="s">
        <v>3794</v>
      </c>
      <c r="I29" s="7">
        <v>1</v>
      </c>
      <c r="J29" s="7" t="s">
        <v>1641</v>
      </c>
      <c r="K29" s="134"/>
      <c r="L29" s="69">
        <f t="shared" si="5"/>
        <v>0</v>
      </c>
      <c r="M29" s="7">
        <v>22</v>
      </c>
      <c r="N29" s="69">
        <f t="shared" si="6"/>
        <v>0</v>
      </c>
      <c r="O29" s="69">
        <f t="shared" si="7"/>
        <v>0</v>
      </c>
      <c r="Q29" s="133"/>
      <c r="R29" s="129"/>
      <c r="S29" s="129"/>
      <c r="T29" s="129"/>
      <c r="U29" s="129"/>
    </row>
    <row r="30" spans="1:30" x14ac:dyDescent="0.3">
      <c r="A30" s="27" t="str">
        <f t="shared" si="4"/>
        <v>B.2</v>
      </c>
      <c r="B30" s="7">
        <v>7</v>
      </c>
      <c r="C30" s="7" t="s">
        <v>3795</v>
      </c>
      <c r="D30" s="53"/>
      <c r="E30" s="6"/>
      <c r="F30" s="28" t="s">
        <v>3796</v>
      </c>
      <c r="G30" s="7" t="s">
        <v>3797</v>
      </c>
      <c r="I30" s="7">
        <v>6</v>
      </c>
      <c r="J30" s="7" t="s">
        <v>1641</v>
      </c>
      <c r="K30" s="134"/>
      <c r="L30" s="69">
        <f t="shared" si="5"/>
        <v>0</v>
      </c>
      <c r="M30" s="7">
        <v>22</v>
      </c>
      <c r="N30" s="69">
        <f t="shared" si="6"/>
        <v>0</v>
      </c>
      <c r="O30" s="69">
        <f t="shared" si="7"/>
        <v>0</v>
      </c>
      <c r="Q30" s="133"/>
      <c r="R30" s="129"/>
      <c r="S30" s="129"/>
      <c r="T30" s="129"/>
      <c r="U30" s="129"/>
    </row>
    <row r="31" spans="1:30" x14ac:dyDescent="0.3">
      <c r="A31" s="27" t="str">
        <f t="shared" si="4"/>
        <v>B.2</v>
      </c>
      <c r="B31" s="7">
        <v>8</v>
      </c>
      <c r="C31" s="7" t="s">
        <v>3798</v>
      </c>
      <c r="D31" s="53"/>
      <c r="E31" s="6"/>
      <c r="F31" s="28" t="s">
        <v>3799</v>
      </c>
      <c r="G31" s="7" t="s">
        <v>3800</v>
      </c>
      <c r="I31" s="7">
        <v>9</v>
      </c>
      <c r="J31" s="7" t="s">
        <v>1641</v>
      </c>
      <c r="K31" s="134"/>
      <c r="L31" s="69">
        <f t="shared" si="5"/>
        <v>0</v>
      </c>
      <c r="M31" s="7">
        <v>22</v>
      </c>
      <c r="N31" s="69">
        <f t="shared" si="6"/>
        <v>0</v>
      </c>
      <c r="O31" s="69">
        <f t="shared" si="7"/>
        <v>0</v>
      </c>
      <c r="Q31" s="133"/>
      <c r="R31" s="129"/>
      <c r="S31" s="129"/>
      <c r="T31" s="129"/>
      <c r="U31" s="129"/>
    </row>
    <row r="32" spans="1:30" x14ac:dyDescent="0.3">
      <c r="A32" s="49" t="s">
        <v>1682</v>
      </c>
      <c r="B32" s="50"/>
      <c r="C32" s="50"/>
      <c r="D32" s="50"/>
      <c r="E32" s="50"/>
      <c r="F32" s="50"/>
      <c r="G32" s="50"/>
      <c r="H32" s="50"/>
      <c r="I32" s="50"/>
      <c r="J32" s="50"/>
      <c r="K32" s="65">
        <f>SUM(K24:K31)</f>
        <v>0</v>
      </c>
      <c r="L32" s="66">
        <f>SUM(L24:L31)</f>
        <v>0</v>
      </c>
      <c r="M32" s="50"/>
      <c r="N32" s="66">
        <f>SUM(N24:N31)</f>
        <v>0</v>
      </c>
      <c r="O32" s="66">
        <f>SUM(O24:O31)</f>
        <v>0</v>
      </c>
      <c r="P32" s="50"/>
      <c r="Q32" s="130"/>
      <c r="R32" s="129"/>
      <c r="S32" s="129"/>
      <c r="T32" s="129"/>
      <c r="U32" s="129"/>
    </row>
    <row r="33" spans="1:30" s="23" customFormat="1" ht="31.2" x14ac:dyDescent="0.3">
      <c r="A33" s="85" t="s">
        <v>1679</v>
      </c>
      <c r="B33" s="85"/>
      <c r="C33" s="85"/>
      <c r="D33" s="85"/>
      <c r="E33" s="85"/>
      <c r="F33" s="85"/>
      <c r="G33" s="85"/>
      <c r="H33" s="85"/>
      <c r="I33" s="85"/>
      <c r="J33" s="85"/>
      <c r="K33" s="89"/>
      <c r="L33" s="90">
        <f>+L32*2</f>
        <v>0</v>
      </c>
      <c r="M33" s="86"/>
      <c r="N33" s="90">
        <f>+N32*2</f>
        <v>0</v>
      </c>
      <c r="O33" s="90">
        <f>+O32*2</f>
        <v>0</v>
      </c>
      <c r="P33" s="86"/>
      <c r="Q33" s="131"/>
      <c r="R33" s="131"/>
      <c r="S33" s="131"/>
      <c r="T33" s="131"/>
      <c r="U33" s="131"/>
      <c r="AB33" s="87"/>
      <c r="AD33" s="93"/>
    </row>
    <row r="34" spans="1:30" x14ac:dyDescent="0.3">
      <c r="D34" s="53"/>
      <c r="E34" s="23"/>
      <c r="G34" s="2"/>
      <c r="Q34" s="129"/>
      <c r="R34" s="129"/>
      <c r="S34" s="129"/>
      <c r="T34" s="129"/>
      <c r="U34" s="129"/>
    </row>
    <row r="35" spans="1:30" x14ac:dyDescent="0.3">
      <c r="D35" s="53"/>
      <c r="E35" s="23"/>
      <c r="G35" s="2"/>
      <c r="Q35" s="129"/>
      <c r="R35" s="129"/>
      <c r="S35" s="129"/>
      <c r="T35" s="129"/>
      <c r="U35" s="129"/>
    </row>
    <row r="36" spans="1:30" ht="42" customHeight="1" x14ac:dyDescent="0.3">
      <c r="A36" s="1" t="s">
        <v>7</v>
      </c>
      <c r="D36" s="53" t="str">
        <f>IF(A36="B",COUNTIF($A$1:A36,"B")&amp;".","")</f>
        <v>3.</v>
      </c>
      <c r="E36" s="23" t="s">
        <v>1789</v>
      </c>
      <c r="F36" s="54" t="str">
        <f>CONCATENATE(D36," ",E36)</f>
        <v>3. ASOCIATES OF CAPE COD "ali enakovredno"</v>
      </c>
      <c r="Q36" s="129"/>
      <c r="R36" s="129"/>
      <c r="S36" s="129"/>
      <c r="T36" s="129"/>
      <c r="U36" s="129"/>
    </row>
    <row r="37" spans="1:30" x14ac:dyDescent="0.3">
      <c r="D37" s="53"/>
      <c r="E37" s="23"/>
      <c r="Q37" s="129"/>
      <c r="R37" s="129"/>
      <c r="S37" s="129"/>
      <c r="T37" s="129"/>
      <c r="U37" s="129"/>
    </row>
    <row r="38" spans="1:30" x14ac:dyDescent="0.3">
      <c r="A38" s="27" t="str">
        <f>CONCATENATE("B.",LEFT($F$36))</f>
        <v>B.3</v>
      </c>
      <c r="B38" s="7">
        <v>1</v>
      </c>
      <c r="C38" s="7" t="s">
        <v>75</v>
      </c>
      <c r="D38" s="53"/>
      <c r="E38" s="6"/>
      <c r="F38" s="28" t="s">
        <v>3801</v>
      </c>
      <c r="G38" s="67" t="s">
        <v>74</v>
      </c>
      <c r="I38" s="7">
        <v>40</v>
      </c>
      <c r="J38" s="7" t="s">
        <v>1641</v>
      </c>
      <c r="K38" s="134"/>
      <c r="L38" s="69">
        <f>I38*K38</f>
        <v>0</v>
      </c>
      <c r="M38" s="7">
        <v>22</v>
      </c>
      <c r="N38" s="69">
        <f>ROUND(+K38*(100+M38)/100,2)</f>
        <v>0</v>
      </c>
      <c r="O38" s="69">
        <f>I38*N38</f>
        <v>0</v>
      </c>
      <c r="Q38" s="133"/>
      <c r="R38" s="129"/>
      <c r="S38" s="129"/>
      <c r="T38" s="129"/>
      <c r="U38" s="129"/>
    </row>
    <row r="39" spans="1:30" x14ac:dyDescent="0.3">
      <c r="A39" s="27" t="str">
        <f>CONCATENATE("B.",LEFT($F$36))</f>
        <v>B.3</v>
      </c>
      <c r="B39" s="7">
        <v>2</v>
      </c>
      <c r="C39" s="7" t="s">
        <v>77</v>
      </c>
      <c r="D39" s="53"/>
      <c r="E39" s="6"/>
      <c r="F39" s="28" t="s">
        <v>3802</v>
      </c>
      <c r="G39" s="67" t="s">
        <v>76</v>
      </c>
      <c r="I39" s="7">
        <v>20</v>
      </c>
      <c r="J39" s="7" t="s">
        <v>1641</v>
      </c>
      <c r="K39" s="134"/>
      <c r="L39" s="69">
        <f>I39*K39</f>
        <v>0</v>
      </c>
      <c r="M39" s="7">
        <v>22</v>
      </c>
      <c r="N39" s="69">
        <f>ROUND(+K39*(100+M39)/100,2)</f>
        <v>0</v>
      </c>
      <c r="O39" s="69">
        <f>I39*N39</f>
        <v>0</v>
      </c>
      <c r="Q39" s="133"/>
      <c r="R39" s="129"/>
      <c r="S39" s="129"/>
      <c r="T39" s="129"/>
      <c r="U39" s="129"/>
    </row>
    <row r="40" spans="1:30" x14ac:dyDescent="0.3">
      <c r="A40" s="27" t="str">
        <f>CONCATENATE("B.",LEFT($F$36))</f>
        <v>B.3</v>
      </c>
      <c r="B40" s="7">
        <v>3</v>
      </c>
      <c r="C40" s="7" t="s">
        <v>79</v>
      </c>
      <c r="D40" s="53"/>
      <c r="E40" s="6"/>
      <c r="F40" s="28" t="s">
        <v>3803</v>
      </c>
      <c r="G40" s="67" t="s">
        <v>78</v>
      </c>
      <c r="I40" s="7">
        <v>200</v>
      </c>
      <c r="J40" s="7" t="s">
        <v>1641</v>
      </c>
      <c r="K40" s="134"/>
      <c r="L40" s="69">
        <f>I40*K40</f>
        <v>0</v>
      </c>
      <c r="M40" s="7">
        <v>22</v>
      </c>
      <c r="N40" s="69">
        <f>ROUND(+K40*(100+M40)/100,2)</f>
        <v>0</v>
      </c>
      <c r="O40" s="69">
        <f>I40*N40</f>
        <v>0</v>
      </c>
      <c r="Q40" s="133"/>
      <c r="R40" s="129"/>
      <c r="S40" s="129"/>
      <c r="T40" s="129"/>
      <c r="U40" s="129"/>
    </row>
    <row r="41" spans="1:30" x14ac:dyDescent="0.3">
      <c r="A41" s="27" t="str">
        <f>CONCATENATE("B.",LEFT($F$36))</f>
        <v>B.3</v>
      </c>
      <c r="B41" s="7">
        <v>4</v>
      </c>
      <c r="C41" s="7" t="s">
        <v>81</v>
      </c>
      <c r="D41" s="53"/>
      <c r="E41" s="6"/>
      <c r="F41" s="28" t="s">
        <v>3804</v>
      </c>
      <c r="G41" s="67" t="s">
        <v>80</v>
      </c>
      <c r="I41" s="7">
        <v>450</v>
      </c>
      <c r="J41" s="7" t="s">
        <v>1715</v>
      </c>
      <c r="K41" s="134"/>
      <c r="L41" s="69">
        <f>I41*K41</f>
        <v>0</v>
      </c>
      <c r="M41" s="7">
        <v>22</v>
      </c>
      <c r="N41" s="69">
        <f>ROUND(+K41*(100+M41)/100,2)</f>
        <v>0</v>
      </c>
      <c r="O41" s="69">
        <f>I41*N41</f>
        <v>0</v>
      </c>
      <c r="Q41" s="133"/>
      <c r="R41" s="129"/>
      <c r="S41" s="129"/>
      <c r="T41" s="129"/>
      <c r="U41" s="129"/>
    </row>
    <row r="42" spans="1:30" x14ac:dyDescent="0.3">
      <c r="A42" s="49" t="s">
        <v>1682</v>
      </c>
      <c r="B42" s="50"/>
      <c r="C42" s="50"/>
      <c r="D42" s="50"/>
      <c r="E42" s="50"/>
      <c r="F42" s="50"/>
      <c r="G42" s="64"/>
      <c r="H42" s="50"/>
      <c r="I42" s="50"/>
      <c r="J42" s="50"/>
      <c r="K42" s="65">
        <f>SUM(K38:K41)</f>
        <v>0</v>
      </c>
      <c r="L42" s="66">
        <f>SUM(L38:L41)</f>
        <v>0</v>
      </c>
      <c r="M42" s="50"/>
      <c r="N42" s="66">
        <f>SUM(N38:N41)</f>
        <v>0</v>
      </c>
      <c r="O42" s="66">
        <f>SUM(O38:O41)</f>
        <v>0</v>
      </c>
      <c r="P42" s="50"/>
      <c r="Q42" s="130"/>
      <c r="R42" s="129"/>
      <c r="S42" s="129"/>
      <c r="T42" s="129"/>
      <c r="U42" s="129"/>
    </row>
    <row r="43" spans="1:30" s="23" customFormat="1" ht="31.2" x14ac:dyDescent="0.3">
      <c r="A43" s="85" t="s">
        <v>1679</v>
      </c>
      <c r="B43" s="85"/>
      <c r="C43" s="85"/>
      <c r="D43" s="85"/>
      <c r="E43" s="85"/>
      <c r="F43" s="85"/>
      <c r="G43" s="88"/>
      <c r="H43" s="85"/>
      <c r="I43" s="85"/>
      <c r="J43" s="85"/>
      <c r="K43" s="89"/>
      <c r="L43" s="90">
        <f>+L42*2</f>
        <v>0</v>
      </c>
      <c r="M43" s="86"/>
      <c r="N43" s="90">
        <f>+N42*2</f>
        <v>0</v>
      </c>
      <c r="O43" s="90">
        <f>+O42*2</f>
        <v>0</v>
      </c>
      <c r="P43" s="86"/>
      <c r="Q43" s="131"/>
      <c r="R43" s="131"/>
      <c r="S43" s="131"/>
      <c r="T43" s="131"/>
      <c r="U43" s="131"/>
      <c r="AB43" s="87"/>
      <c r="AD43" s="93"/>
    </row>
    <row r="44" spans="1:30" x14ac:dyDescent="0.3">
      <c r="D44" s="53"/>
      <c r="E44" s="23"/>
      <c r="Q44" s="129"/>
      <c r="R44" s="129"/>
      <c r="S44" s="129"/>
      <c r="T44" s="129"/>
      <c r="U44" s="129"/>
    </row>
    <row r="45" spans="1:30" x14ac:dyDescent="0.3">
      <c r="D45" s="53"/>
      <c r="E45" s="23"/>
      <c r="Q45" s="129"/>
      <c r="R45" s="129"/>
      <c r="S45" s="129"/>
      <c r="T45" s="129"/>
      <c r="U45" s="129"/>
    </row>
    <row r="46" spans="1:30" ht="49.8" customHeight="1" x14ac:dyDescent="0.3">
      <c r="A46" s="1" t="s">
        <v>7</v>
      </c>
      <c r="D46" s="53" t="str">
        <f>IF(A46="B",COUNTIF($A$1:A46,"B")&amp;".","")</f>
        <v>4.</v>
      </c>
      <c r="E46" s="23" t="s">
        <v>1793</v>
      </c>
      <c r="F46" s="54" t="str">
        <f>CONCATENATE(D46," ",E46)</f>
        <v>4. AusDiagnostics "ali enakovredno"</v>
      </c>
      <c r="Q46" s="129"/>
      <c r="R46" s="129"/>
      <c r="S46" s="129"/>
      <c r="T46" s="129"/>
      <c r="U46" s="129"/>
    </row>
    <row r="47" spans="1:30" x14ac:dyDescent="0.3">
      <c r="D47" s="53"/>
      <c r="E47" s="23"/>
      <c r="Q47" s="129"/>
      <c r="R47" s="129"/>
      <c r="S47" s="129"/>
      <c r="T47" s="129"/>
      <c r="U47" s="129"/>
    </row>
    <row r="48" spans="1:30" ht="19.2" customHeight="1" x14ac:dyDescent="0.3">
      <c r="A48" s="27" t="str">
        <f>CONCATENATE("B.",LEFT($F$46))</f>
        <v>B.4</v>
      </c>
      <c r="B48" s="7">
        <v>1</v>
      </c>
      <c r="C48" s="7" t="s">
        <v>83</v>
      </c>
      <c r="D48" s="53"/>
      <c r="E48" s="6"/>
      <c r="F48" s="28" t="s">
        <v>3805</v>
      </c>
      <c r="G48" s="67" t="s">
        <v>86</v>
      </c>
      <c r="I48" s="7">
        <v>16</v>
      </c>
      <c r="J48" s="7" t="s">
        <v>1641</v>
      </c>
      <c r="K48" s="134"/>
      <c r="L48" s="69">
        <f>I48*K48</f>
        <v>0</v>
      </c>
      <c r="M48" s="7">
        <v>22</v>
      </c>
      <c r="N48" s="69">
        <f>ROUND(+K48*(100+M48)/100,2)</f>
        <v>0</v>
      </c>
      <c r="O48" s="69">
        <f>I48*N48</f>
        <v>0</v>
      </c>
      <c r="Q48" s="133" t="s">
        <v>3806</v>
      </c>
      <c r="R48" s="129"/>
      <c r="S48" s="129"/>
      <c r="T48" s="129"/>
      <c r="U48" s="129"/>
    </row>
    <row r="49" spans="1:30" ht="20.399999999999999" customHeight="1" x14ac:dyDescent="0.3">
      <c r="A49" s="27" t="str">
        <f>CONCATENATE("B.",LEFT($F$46))</f>
        <v>B.4</v>
      </c>
      <c r="B49" s="7">
        <v>2</v>
      </c>
      <c r="C49" s="7" t="s">
        <v>87</v>
      </c>
      <c r="D49" s="53"/>
      <c r="E49" s="6"/>
      <c r="F49" s="28" t="s">
        <v>3807</v>
      </c>
      <c r="G49" s="67" t="s">
        <v>88</v>
      </c>
      <c r="I49" s="7">
        <v>13</v>
      </c>
      <c r="J49" s="7" t="s">
        <v>1641</v>
      </c>
      <c r="K49" s="134"/>
      <c r="L49" s="69">
        <f>I49*K49</f>
        <v>0</v>
      </c>
      <c r="M49" s="7">
        <v>22</v>
      </c>
      <c r="N49" s="69">
        <f>ROUND(+K49*(100+M49)/100,2)</f>
        <v>0</v>
      </c>
      <c r="O49" s="69">
        <f>I49*N49</f>
        <v>0</v>
      </c>
      <c r="Q49" s="133" t="s">
        <v>3806</v>
      </c>
      <c r="R49" s="129"/>
      <c r="S49" s="129"/>
      <c r="T49" s="129"/>
      <c r="U49" s="129"/>
    </row>
    <row r="50" spans="1:30" x14ac:dyDescent="0.3">
      <c r="A50" s="49" t="s">
        <v>1682</v>
      </c>
      <c r="B50" s="50"/>
      <c r="C50" s="50"/>
      <c r="D50" s="50"/>
      <c r="E50" s="50"/>
      <c r="F50" s="50"/>
      <c r="G50" s="64"/>
      <c r="H50" s="50"/>
      <c r="I50" s="50"/>
      <c r="J50" s="50"/>
      <c r="K50" s="65">
        <f>SUM(K48:K49)</f>
        <v>0</v>
      </c>
      <c r="L50" s="66">
        <f>SUM(L48:L49)</f>
        <v>0</v>
      </c>
      <c r="M50" s="50"/>
      <c r="N50" s="66">
        <f>SUM(N48:N49)</f>
        <v>0</v>
      </c>
      <c r="O50" s="66">
        <f>SUM(O48:O49)</f>
        <v>0</v>
      </c>
      <c r="P50" s="50"/>
      <c r="Q50" s="130"/>
      <c r="R50" s="129"/>
      <c r="S50" s="129"/>
      <c r="T50" s="129"/>
      <c r="U50" s="129"/>
    </row>
    <row r="51" spans="1:30" s="23" customFormat="1" ht="31.2" x14ac:dyDescent="0.3">
      <c r="A51" s="85" t="s">
        <v>1679</v>
      </c>
      <c r="B51" s="85"/>
      <c r="C51" s="85"/>
      <c r="D51" s="85"/>
      <c r="E51" s="85"/>
      <c r="F51" s="85"/>
      <c r="G51" s="88"/>
      <c r="H51" s="85"/>
      <c r="I51" s="85"/>
      <c r="J51" s="85"/>
      <c r="K51" s="89"/>
      <c r="L51" s="90">
        <f>+L50*2</f>
        <v>0</v>
      </c>
      <c r="M51" s="86"/>
      <c r="N51" s="90">
        <f>+N50*2</f>
        <v>0</v>
      </c>
      <c r="O51" s="90">
        <f>+O50*2</f>
        <v>0</v>
      </c>
      <c r="P51" s="86"/>
      <c r="Q51" s="131"/>
      <c r="R51" s="131"/>
      <c r="S51" s="131"/>
      <c r="T51" s="131"/>
      <c r="U51" s="131"/>
      <c r="AB51" s="87"/>
      <c r="AD51" s="93"/>
    </row>
    <row r="52" spans="1:30" x14ac:dyDescent="0.3">
      <c r="D52" s="53"/>
      <c r="E52" s="23"/>
      <c r="Q52" s="129"/>
      <c r="R52" s="129"/>
      <c r="S52" s="129"/>
      <c r="T52" s="129"/>
      <c r="U52" s="129"/>
    </row>
    <row r="53" spans="1:30" x14ac:dyDescent="0.3">
      <c r="B53" s="25"/>
      <c r="C53" s="25"/>
      <c r="D53" s="58"/>
      <c r="E53" s="37"/>
      <c r="F53" s="25"/>
      <c r="G53" s="70"/>
      <c r="Q53" s="129"/>
      <c r="R53" s="129"/>
      <c r="S53" s="129"/>
      <c r="T53" s="129"/>
      <c r="U53" s="129"/>
    </row>
    <row r="54" spans="1:30" x14ac:dyDescent="0.3">
      <c r="D54" s="53"/>
      <c r="E54" s="23"/>
      <c r="Q54" s="129"/>
      <c r="R54" s="129"/>
      <c r="S54" s="129"/>
      <c r="T54" s="129"/>
      <c r="U54" s="129"/>
    </row>
    <row r="55" spans="1:30" x14ac:dyDescent="0.3">
      <c r="D55" s="53"/>
      <c r="E55" s="23"/>
      <c r="Q55" s="129"/>
      <c r="R55" s="129"/>
      <c r="S55" s="129"/>
      <c r="T55" s="129"/>
      <c r="U55" s="129"/>
    </row>
    <row r="56" spans="1:30" ht="47.4" customHeight="1" x14ac:dyDescent="0.3">
      <c r="A56" s="1" t="s">
        <v>7</v>
      </c>
      <c r="D56" s="53" t="str">
        <f>IF(A56="B",COUNTIF($A$1:A56,"B")&amp;".","")</f>
        <v>5.</v>
      </c>
      <c r="E56" s="23" t="s">
        <v>1833</v>
      </c>
      <c r="F56" s="54" t="str">
        <f>CONCATENATE(D56," ",E56)</f>
        <v>5. BECTON DICKINSON "ali enakovredno"</v>
      </c>
      <c r="Q56" s="129"/>
      <c r="R56" s="129"/>
      <c r="S56" s="129"/>
      <c r="T56" s="129"/>
      <c r="U56" s="129"/>
    </row>
    <row r="57" spans="1:30" x14ac:dyDescent="0.3">
      <c r="D57" s="53"/>
      <c r="E57" s="23"/>
      <c r="Q57" s="129"/>
      <c r="R57" s="129"/>
      <c r="S57" s="129"/>
      <c r="T57" s="129"/>
      <c r="U57" s="129"/>
    </row>
    <row r="58" spans="1:30" x14ac:dyDescent="0.3">
      <c r="A58" s="2" t="str">
        <f ca="1">CONCATENATE("B.",IF(OFFSET(INDIRECT(ADDRESS(ROW(),COLUMN())),-2,3,1)="",OFFSET(INDIRECT(ADDRESS(ROW(),COLUMN())),-1,1,1),LEFT(OFFSET(INDIRECT(ADDRESS(ROW(),COLUMN())),-2,3,1),FIND(".",OFFSET(INDIRECT(ADDRESS(ROW(),COLUMN())),-2,3,1))-1)))</f>
        <v>B.5</v>
      </c>
      <c r="B58" s="7">
        <v>1</v>
      </c>
      <c r="C58" s="7" t="s">
        <v>93</v>
      </c>
      <c r="D58" s="53"/>
      <c r="E58" s="6"/>
      <c r="F58" s="28" t="s">
        <v>3808</v>
      </c>
      <c r="G58" s="67" t="s">
        <v>92</v>
      </c>
      <c r="I58" s="7">
        <v>420</v>
      </c>
      <c r="J58" s="7" t="s">
        <v>1641</v>
      </c>
      <c r="K58" s="134"/>
      <c r="L58" s="69">
        <f t="shared" ref="L58:L75" si="8">I58*K58</f>
        <v>0</v>
      </c>
      <c r="M58" s="7">
        <v>22</v>
      </c>
      <c r="N58" s="69">
        <f>ROUND(+K58*(100+M58)/100,2)</f>
        <v>0</v>
      </c>
      <c r="O58" s="69">
        <f t="shared" ref="O58:O75" si="9">I58*N58</f>
        <v>0</v>
      </c>
      <c r="Q58" s="133" t="s">
        <v>3809</v>
      </c>
      <c r="R58" s="129"/>
      <c r="S58" s="129"/>
      <c r="T58" s="129"/>
      <c r="U58" s="129"/>
    </row>
    <row r="59" spans="1:30" x14ac:dyDescent="0.3">
      <c r="A59" s="2" t="str">
        <f ca="1">IF(D58="",A58,D58)</f>
        <v>B.5</v>
      </c>
      <c r="B59" s="7">
        <v>2</v>
      </c>
      <c r="C59" s="7" t="s">
        <v>3810</v>
      </c>
      <c r="D59" s="53"/>
      <c r="E59" s="6"/>
      <c r="F59" s="28" t="s">
        <v>3811</v>
      </c>
      <c r="G59" s="67" t="s">
        <v>3812</v>
      </c>
      <c r="I59" s="7">
        <v>1</v>
      </c>
      <c r="J59" s="7" t="s">
        <v>1641</v>
      </c>
      <c r="K59" s="134"/>
      <c r="L59" s="69">
        <f t="shared" si="8"/>
        <v>0</v>
      </c>
      <c r="M59" s="7">
        <v>9.5</v>
      </c>
      <c r="N59" s="69">
        <f t="shared" ref="N59:N75" si="10">ROUND(+K59*(100+M59)/100,2)</f>
        <v>0</v>
      </c>
      <c r="O59" s="69">
        <f t="shared" si="9"/>
        <v>0</v>
      </c>
      <c r="Q59" s="133"/>
      <c r="R59" s="129"/>
      <c r="S59" s="129"/>
      <c r="T59" s="129"/>
      <c r="U59" s="129"/>
    </row>
    <row r="60" spans="1:30" x14ac:dyDescent="0.3">
      <c r="A60" s="2" t="str">
        <f ca="1">IF(D59="",A59,D59)</f>
        <v>B.5</v>
      </c>
      <c r="B60" s="7">
        <v>3</v>
      </c>
      <c r="C60" s="7" t="s">
        <v>3813</v>
      </c>
      <c r="D60" s="53"/>
      <c r="E60" s="6"/>
      <c r="F60" s="28" t="s">
        <v>3814</v>
      </c>
      <c r="G60" s="67" t="s">
        <v>3815</v>
      </c>
      <c r="I60" s="7">
        <v>10</v>
      </c>
      <c r="J60" s="7" t="s">
        <v>1641</v>
      </c>
      <c r="K60" s="134"/>
      <c r="L60" s="69">
        <f t="shared" si="8"/>
        <v>0</v>
      </c>
      <c r="M60" s="7">
        <v>9.5</v>
      </c>
      <c r="N60" s="69">
        <f t="shared" si="10"/>
        <v>0</v>
      </c>
      <c r="O60" s="69">
        <f t="shared" si="9"/>
        <v>0</v>
      </c>
      <c r="Q60" s="133"/>
      <c r="R60" s="129"/>
      <c r="S60" s="129"/>
      <c r="T60" s="129"/>
      <c r="U60" s="129"/>
    </row>
    <row r="61" spans="1:30" x14ac:dyDescent="0.3">
      <c r="A61" s="2" t="str">
        <f t="shared" ref="A61:A75" ca="1" si="11">IF(D60="",A60,D60)</f>
        <v>B.5</v>
      </c>
      <c r="B61" s="7">
        <v>4</v>
      </c>
      <c r="C61" s="7" t="s">
        <v>3816</v>
      </c>
      <c r="D61" s="53"/>
      <c r="E61" s="6"/>
      <c r="F61" s="28" t="s">
        <v>3817</v>
      </c>
      <c r="G61" s="67" t="s">
        <v>3818</v>
      </c>
      <c r="I61" s="7">
        <v>10</v>
      </c>
      <c r="J61" s="7" t="s">
        <v>1641</v>
      </c>
      <c r="K61" s="134"/>
      <c r="L61" s="69">
        <f t="shared" si="8"/>
        <v>0</v>
      </c>
      <c r="M61" s="7">
        <v>9.5</v>
      </c>
      <c r="N61" s="69">
        <f t="shared" si="10"/>
        <v>0</v>
      </c>
      <c r="O61" s="69">
        <f t="shared" si="9"/>
        <v>0</v>
      </c>
      <c r="Q61" s="133"/>
      <c r="R61" s="129"/>
      <c r="S61" s="129"/>
      <c r="T61" s="129"/>
      <c r="U61" s="129"/>
    </row>
    <row r="62" spans="1:30" x14ac:dyDescent="0.3">
      <c r="A62" s="2" t="str">
        <f t="shared" ca="1" si="11"/>
        <v>B.5</v>
      </c>
      <c r="B62" s="7">
        <v>5</v>
      </c>
      <c r="C62" s="7" t="s">
        <v>3819</v>
      </c>
      <c r="D62" s="53"/>
      <c r="E62" s="6"/>
      <c r="F62" s="28" t="s">
        <v>3820</v>
      </c>
      <c r="G62" s="67" t="s">
        <v>3821</v>
      </c>
      <c r="I62" s="7">
        <v>5</v>
      </c>
      <c r="J62" s="7" t="s">
        <v>1641</v>
      </c>
      <c r="K62" s="134"/>
      <c r="L62" s="69">
        <f t="shared" si="8"/>
        <v>0</v>
      </c>
      <c r="M62" s="7">
        <v>9.5</v>
      </c>
      <c r="N62" s="69">
        <f t="shared" si="10"/>
        <v>0</v>
      </c>
      <c r="O62" s="69">
        <f t="shared" si="9"/>
        <v>0</v>
      </c>
      <c r="Q62" s="133"/>
      <c r="R62" s="129"/>
      <c r="S62" s="129"/>
      <c r="T62" s="129"/>
      <c r="U62" s="129"/>
    </row>
    <row r="63" spans="1:30" x14ac:dyDescent="0.3">
      <c r="A63" s="2" t="str">
        <f t="shared" ca="1" si="11"/>
        <v>B.5</v>
      </c>
      <c r="B63" s="7">
        <v>6</v>
      </c>
      <c r="C63" s="7" t="s">
        <v>3822</v>
      </c>
      <c r="D63" s="53"/>
      <c r="E63" s="6"/>
      <c r="F63" s="28" t="s">
        <v>3823</v>
      </c>
      <c r="G63" s="67" t="s">
        <v>3824</v>
      </c>
      <c r="I63" s="7">
        <v>30</v>
      </c>
      <c r="J63" s="7" t="s">
        <v>1641</v>
      </c>
      <c r="K63" s="134"/>
      <c r="L63" s="69">
        <f t="shared" si="8"/>
        <v>0</v>
      </c>
      <c r="M63" s="7">
        <v>9.5</v>
      </c>
      <c r="N63" s="69">
        <f t="shared" si="10"/>
        <v>0</v>
      </c>
      <c r="O63" s="69">
        <f t="shared" si="9"/>
        <v>0</v>
      </c>
      <c r="Q63" s="133"/>
      <c r="R63" s="129"/>
      <c r="S63" s="129"/>
      <c r="T63" s="129"/>
      <c r="U63" s="129"/>
    </row>
    <row r="64" spans="1:30" x14ac:dyDescent="0.3">
      <c r="A64" s="2" t="str">
        <f t="shared" ca="1" si="11"/>
        <v>B.5</v>
      </c>
      <c r="B64" s="7">
        <v>7</v>
      </c>
      <c r="C64" s="7" t="s">
        <v>3825</v>
      </c>
      <c r="D64" s="53"/>
      <c r="E64" s="6"/>
      <c r="F64" s="28" t="s">
        <v>3826</v>
      </c>
      <c r="G64" s="67" t="s">
        <v>3827</v>
      </c>
      <c r="I64" s="7">
        <v>20</v>
      </c>
      <c r="J64" s="7" t="s">
        <v>1641</v>
      </c>
      <c r="K64" s="134"/>
      <c r="L64" s="69">
        <f t="shared" si="8"/>
        <v>0</v>
      </c>
      <c r="M64" s="7">
        <v>9.5</v>
      </c>
      <c r="N64" s="69">
        <f t="shared" si="10"/>
        <v>0</v>
      </c>
      <c r="O64" s="69">
        <f t="shared" si="9"/>
        <v>0</v>
      </c>
      <c r="Q64" s="133"/>
      <c r="R64" s="129"/>
      <c r="S64" s="129"/>
      <c r="T64" s="129"/>
      <c r="U64" s="129"/>
    </row>
    <row r="65" spans="1:30" x14ac:dyDescent="0.3">
      <c r="A65" s="2" t="str">
        <f t="shared" ca="1" si="11"/>
        <v>B.5</v>
      </c>
      <c r="B65" s="7">
        <v>8</v>
      </c>
      <c r="C65" s="7" t="s">
        <v>96</v>
      </c>
      <c r="D65" s="53"/>
      <c r="E65" s="6"/>
      <c r="F65" s="28" t="s">
        <v>3828</v>
      </c>
      <c r="G65" s="67" t="s">
        <v>95</v>
      </c>
      <c r="I65" s="7">
        <v>200</v>
      </c>
      <c r="J65" s="7" t="s">
        <v>1641</v>
      </c>
      <c r="K65" s="134"/>
      <c r="L65" s="69">
        <f t="shared" si="8"/>
        <v>0</v>
      </c>
      <c r="M65" s="7">
        <v>22</v>
      </c>
      <c r="N65" s="69">
        <f t="shared" si="10"/>
        <v>0</v>
      </c>
      <c r="O65" s="69">
        <f t="shared" si="9"/>
        <v>0</v>
      </c>
      <c r="Q65" s="133" t="s">
        <v>3829</v>
      </c>
      <c r="R65" s="129"/>
      <c r="S65" s="129"/>
      <c r="T65" s="129"/>
      <c r="U65" s="129"/>
    </row>
    <row r="66" spans="1:30" x14ac:dyDescent="0.3">
      <c r="A66" s="2" t="str">
        <f t="shared" ca="1" si="11"/>
        <v>B.5</v>
      </c>
      <c r="B66" s="7">
        <v>9</v>
      </c>
      <c r="C66" s="7" t="s">
        <v>3830</v>
      </c>
      <c r="D66" s="53"/>
      <c r="E66" s="6"/>
      <c r="F66" s="28" t="s">
        <v>3831</v>
      </c>
      <c r="G66" s="67" t="s">
        <v>3832</v>
      </c>
      <c r="I66" s="7">
        <v>2</v>
      </c>
      <c r="J66" s="7" t="s">
        <v>1641</v>
      </c>
      <c r="K66" s="134"/>
      <c r="L66" s="69">
        <f t="shared" si="8"/>
        <v>0</v>
      </c>
      <c r="M66" s="7">
        <v>22</v>
      </c>
      <c r="N66" s="69">
        <f t="shared" si="10"/>
        <v>0</v>
      </c>
      <c r="O66" s="69">
        <f t="shared" si="9"/>
        <v>0</v>
      </c>
      <c r="Q66" s="133"/>
      <c r="R66" s="129"/>
      <c r="S66" s="129"/>
      <c r="T66" s="129"/>
      <c r="U66" s="129"/>
    </row>
    <row r="67" spans="1:30" x14ac:dyDescent="0.3">
      <c r="A67" s="2" t="str">
        <f t="shared" ca="1" si="11"/>
        <v>B.5</v>
      </c>
      <c r="B67" s="7">
        <v>10</v>
      </c>
      <c r="C67" s="7" t="s">
        <v>3833</v>
      </c>
      <c r="D67" s="53"/>
      <c r="E67" s="6"/>
      <c r="F67" s="28" t="s">
        <v>3834</v>
      </c>
      <c r="G67" s="67" t="s">
        <v>3835</v>
      </c>
      <c r="I67" s="7">
        <v>1</v>
      </c>
      <c r="J67" s="7" t="s">
        <v>1715</v>
      </c>
      <c r="K67" s="134"/>
      <c r="L67" s="69">
        <f t="shared" si="8"/>
        <v>0</v>
      </c>
      <c r="M67" s="7">
        <v>9.5</v>
      </c>
      <c r="N67" s="69">
        <f t="shared" si="10"/>
        <v>0</v>
      </c>
      <c r="O67" s="69">
        <f t="shared" si="9"/>
        <v>0</v>
      </c>
      <c r="Q67" s="133"/>
      <c r="R67" s="129"/>
      <c r="S67" s="129"/>
      <c r="T67" s="129"/>
      <c r="U67" s="129"/>
    </row>
    <row r="68" spans="1:30" x14ac:dyDescent="0.3">
      <c r="A68" s="2" t="str">
        <f t="shared" ca="1" si="11"/>
        <v>B.5</v>
      </c>
      <c r="B68" s="7">
        <v>11</v>
      </c>
      <c r="C68" s="7" t="s">
        <v>3836</v>
      </c>
      <c r="D68" s="53"/>
      <c r="E68" s="6"/>
      <c r="F68" s="28" t="s">
        <v>3837</v>
      </c>
      <c r="G68" s="67" t="s">
        <v>3838</v>
      </c>
      <c r="I68" s="7">
        <v>5</v>
      </c>
      <c r="J68" s="7" t="s">
        <v>1715</v>
      </c>
      <c r="K68" s="134"/>
      <c r="L68" s="69">
        <f t="shared" si="8"/>
        <v>0</v>
      </c>
      <c r="M68" s="7">
        <v>22</v>
      </c>
      <c r="N68" s="69">
        <f t="shared" si="10"/>
        <v>0</v>
      </c>
      <c r="O68" s="69">
        <f t="shared" si="9"/>
        <v>0</v>
      </c>
      <c r="Q68" s="133"/>
      <c r="R68" s="129"/>
      <c r="S68" s="129"/>
      <c r="T68" s="129"/>
      <c r="U68" s="129"/>
    </row>
    <row r="69" spans="1:30" x14ac:dyDescent="0.3">
      <c r="A69" s="2" t="str">
        <f t="shared" ca="1" si="11"/>
        <v>B.5</v>
      </c>
      <c r="B69" s="7">
        <v>12</v>
      </c>
      <c r="C69" s="7" t="s">
        <v>3839</v>
      </c>
      <c r="D69" s="53"/>
      <c r="E69" s="6"/>
      <c r="F69" s="28" t="s">
        <v>3840</v>
      </c>
      <c r="G69" s="67" t="s">
        <v>3841</v>
      </c>
      <c r="I69" s="7">
        <v>3</v>
      </c>
      <c r="J69" s="7" t="s">
        <v>1715</v>
      </c>
      <c r="K69" s="134"/>
      <c r="L69" s="69">
        <f t="shared" si="8"/>
        <v>0</v>
      </c>
      <c r="M69" s="7">
        <v>22</v>
      </c>
      <c r="N69" s="69">
        <f t="shared" si="10"/>
        <v>0</v>
      </c>
      <c r="O69" s="69">
        <f t="shared" si="9"/>
        <v>0</v>
      </c>
      <c r="Q69" s="133"/>
      <c r="R69" s="129"/>
      <c r="S69" s="129"/>
      <c r="T69" s="129"/>
      <c r="U69" s="129"/>
    </row>
    <row r="70" spans="1:30" x14ac:dyDescent="0.3">
      <c r="A70" s="2" t="str">
        <f t="shared" ca="1" si="11"/>
        <v>B.5</v>
      </c>
      <c r="B70" s="7">
        <v>13</v>
      </c>
      <c r="C70" s="7" t="s">
        <v>3842</v>
      </c>
      <c r="D70" s="53"/>
      <c r="E70" s="6"/>
      <c r="F70" s="28" t="s">
        <v>3843</v>
      </c>
      <c r="G70" s="67" t="s">
        <v>3844</v>
      </c>
      <c r="I70" s="7">
        <v>1</v>
      </c>
      <c r="J70" s="7" t="s">
        <v>1641</v>
      </c>
      <c r="K70" s="134"/>
      <c r="L70" s="69">
        <f t="shared" si="8"/>
        <v>0</v>
      </c>
      <c r="M70" s="7">
        <v>22</v>
      </c>
      <c r="N70" s="69">
        <f t="shared" si="10"/>
        <v>0</v>
      </c>
      <c r="O70" s="69">
        <f t="shared" si="9"/>
        <v>0</v>
      </c>
      <c r="Q70" s="133"/>
      <c r="R70" s="129"/>
      <c r="S70" s="129"/>
      <c r="T70" s="129"/>
      <c r="U70" s="129"/>
    </row>
    <row r="71" spans="1:30" x14ac:dyDescent="0.3">
      <c r="A71" s="2" t="str">
        <f t="shared" ca="1" si="11"/>
        <v>B.5</v>
      </c>
      <c r="B71" s="7">
        <v>14</v>
      </c>
      <c r="C71" s="7" t="s">
        <v>3845</v>
      </c>
      <c r="D71" s="53"/>
      <c r="E71" s="6"/>
      <c r="F71" s="28" t="s">
        <v>3846</v>
      </c>
      <c r="G71" s="67" t="s">
        <v>3847</v>
      </c>
      <c r="I71" s="7">
        <v>4</v>
      </c>
      <c r="J71" s="7" t="s">
        <v>1641</v>
      </c>
      <c r="K71" s="134"/>
      <c r="L71" s="69">
        <f t="shared" si="8"/>
        <v>0</v>
      </c>
      <c r="M71" s="7">
        <v>22</v>
      </c>
      <c r="N71" s="69">
        <f t="shared" si="10"/>
        <v>0</v>
      </c>
      <c r="O71" s="69">
        <f t="shared" si="9"/>
        <v>0</v>
      </c>
      <c r="Q71" s="133"/>
      <c r="R71" s="129"/>
      <c r="S71" s="129"/>
      <c r="T71" s="129"/>
      <c r="U71" s="129"/>
    </row>
    <row r="72" spans="1:30" x14ac:dyDescent="0.3">
      <c r="A72" s="2" t="str">
        <f t="shared" ca="1" si="11"/>
        <v>B.5</v>
      </c>
      <c r="B72" s="7">
        <v>15</v>
      </c>
      <c r="C72" s="7" t="s">
        <v>3848</v>
      </c>
      <c r="D72" s="53"/>
      <c r="E72" s="6"/>
      <c r="F72" s="28" t="s">
        <v>3849</v>
      </c>
      <c r="G72" s="67" t="s">
        <v>3850</v>
      </c>
      <c r="I72" s="7">
        <v>1</v>
      </c>
      <c r="J72" s="7" t="s">
        <v>1641</v>
      </c>
      <c r="K72" s="134"/>
      <c r="L72" s="69">
        <f t="shared" si="8"/>
        <v>0</v>
      </c>
      <c r="M72" s="7">
        <v>9.5</v>
      </c>
      <c r="N72" s="69">
        <f t="shared" si="10"/>
        <v>0</v>
      </c>
      <c r="O72" s="69">
        <f t="shared" si="9"/>
        <v>0</v>
      </c>
      <c r="Q72" s="133"/>
      <c r="R72" s="129"/>
      <c r="S72" s="129"/>
      <c r="T72" s="129"/>
      <c r="U72" s="129"/>
    </row>
    <row r="73" spans="1:30" x14ac:dyDescent="0.3">
      <c r="A73" s="2" t="str">
        <f t="shared" ca="1" si="11"/>
        <v>B.5</v>
      </c>
      <c r="B73" s="7">
        <v>16</v>
      </c>
      <c r="C73" s="7" t="s">
        <v>3851</v>
      </c>
      <c r="D73" s="53"/>
      <c r="E73" s="6"/>
      <c r="F73" s="28" t="s">
        <v>3852</v>
      </c>
      <c r="G73" s="67" t="s">
        <v>3853</v>
      </c>
      <c r="I73" s="7">
        <v>1</v>
      </c>
      <c r="J73" s="7" t="s">
        <v>1641</v>
      </c>
      <c r="K73" s="134"/>
      <c r="L73" s="69">
        <f t="shared" si="8"/>
        <v>0</v>
      </c>
      <c r="M73" s="7">
        <v>9.5</v>
      </c>
      <c r="N73" s="69">
        <f t="shared" si="10"/>
        <v>0</v>
      </c>
      <c r="O73" s="69">
        <f t="shared" si="9"/>
        <v>0</v>
      </c>
      <c r="Q73" s="133"/>
      <c r="R73" s="129"/>
      <c r="S73" s="129"/>
      <c r="T73" s="129"/>
      <c r="U73" s="129"/>
    </row>
    <row r="74" spans="1:30" x14ac:dyDescent="0.3">
      <c r="A74" s="2" t="str">
        <f t="shared" ca="1" si="11"/>
        <v>B.5</v>
      </c>
      <c r="B74" s="7">
        <v>17</v>
      </c>
      <c r="C74" s="7" t="s">
        <v>3854</v>
      </c>
      <c r="D74" s="53"/>
      <c r="E74" s="6"/>
      <c r="F74" s="28" t="s">
        <v>3855</v>
      </c>
      <c r="G74" s="67" t="s">
        <v>3856</v>
      </c>
      <c r="I74" s="7">
        <v>2</v>
      </c>
      <c r="J74" s="7" t="s">
        <v>1641</v>
      </c>
      <c r="K74" s="134"/>
      <c r="L74" s="69">
        <f t="shared" si="8"/>
        <v>0</v>
      </c>
      <c r="M74" s="7">
        <v>22</v>
      </c>
      <c r="N74" s="69">
        <f t="shared" si="10"/>
        <v>0</v>
      </c>
      <c r="O74" s="69">
        <f t="shared" si="9"/>
        <v>0</v>
      </c>
      <c r="Q74" s="133"/>
      <c r="R74" s="129"/>
      <c r="S74" s="129"/>
      <c r="T74" s="129"/>
      <c r="U74" s="129"/>
    </row>
    <row r="75" spans="1:30" x14ac:dyDescent="0.3">
      <c r="A75" s="2" t="str">
        <f t="shared" ca="1" si="11"/>
        <v>B.5</v>
      </c>
      <c r="B75" s="7">
        <v>18</v>
      </c>
      <c r="C75" s="7" t="s">
        <v>3857</v>
      </c>
      <c r="D75" s="53"/>
      <c r="E75" s="6"/>
      <c r="F75" s="28" t="s">
        <v>3858</v>
      </c>
      <c r="G75" s="67" t="s">
        <v>3859</v>
      </c>
      <c r="I75" s="7">
        <v>1</v>
      </c>
      <c r="J75" s="7" t="s">
        <v>1641</v>
      </c>
      <c r="K75" s="134"/>
      <c r="L75" s="69">
        <f t="shared" si="8"/>
        <v>0</v>
      </c>
      <c r="M75" s="7">
        <v>22</v>
      </c>
      <c r="N75" s="69">
        <f t="shared" si="10"/>
        <v>0</v>
      </c>
      <c r="O75" s="69">
        <f t="shared" si="9"/>
        <v>0</v>
      </c>
      <c r="Q75" s="133"/>
      <c r="R75" s="129"/>
      <c r="S75" s="129"/>
      <c r="T75" s="129"/>
      <c r="U75" s="129"/>
    </row>
    <row r="76" spans="1:30" x14ac:dyDescent="0.3">
      <c r="A76" s="49" t="s">
        <v>1682</v>
      </c>
      <c r="B76" s="50"/>
      <c r="C76" s="50"/>
      <c r="D76" s="50"/>
      <c r="E76" s="50"/>
      <c r="F76" s="50"/>
      <c r="G76" s="64"/>
      <c r="H76" s="50"/>
      <c r="I76" s="50"/>
      <c r="J76" s="50"/>
      <c r="K76" s="65">
        <f>SUM(K58:K75)</f>
        <v>0</v>
      </c>
      <c r="L76" s="66">
        <f>SUM(L58:L75)</f>
        <v>0</v>
      </c>
      <c r="M76" s="50"/>
      <c r="N76" s="66">
        <f>SUM(N58:N75)</f>
        <v>0</v>
      </c>
      <c r="O76" s="66">
        <f>SUM(O58:O75)</f>
        <v>0</v>
      </c>
      <c r="P76" s="50"/>
      <c r="Q76" s="130"/>
      <c r="R76" s="129"/>
      <c r="S76" s="129"/>
      <c r="T76" s="129"/>
      <c r="U76" s="129"/>
    </row>
    <row r="77" spans="1:30" s="23" customFormat="1" ht="31.2" x14ac:dyDescent="0.3">
      <c r="A77" s="85" t="s">
        <v>1679</v>
      </c>
      <c r="B77" s="85"/>
      <c r="C77" s="85"/>
      <c r="D77" s="85"/>
      <c r="E77" s="85"/>
      <c r="F77" s="85"/>
      <c r="G77" s="88"/>
      <c r="H77" s="85"/>
      <c r="I77" s="85"/>
      <c r="J77" s="85"/>
      <c r="K77" s="89"/>
      <c r="L77" s="90">
        <f>+L76*2</f>
        <v>0</v>
      </c>
      <c r="M77" s="86"/>
      <c r="N77" s="90">
        <f>+N76*2</f>
        <v>0</v>
      </c>
      <c r="O77" s="90">
        <f>+O76*2</f>
        <v>0</v>
      </c>
      <c r="P77" s="86"/>
      <c r="Q77" s="131"/>
      <c r="R77" s="131"/>
      <c r="S77" s="131"/>
      <c r="T77" s="131"/>
      <c r="U77" s="131"/>
      <c r="AB77" s="87"/>
      <c r="AD77" s="93"/>
    </row>
    <row r="78" spans="1:30" x14ac:dyDescent="0.3">
      <c r="D78" s="53"/>
      <c r="E78" s="23"/>
      <c r="Q78" s="129"/>
      <c r="R78" s="129"/>
      <c r="S78" s="129"/>
      <c r="T78" s="129"/>
      <c r="U78" s="129"/>
    </row>
    <row r="79" spans="1:30" ht="13.2" customHeight="1" x14ac:dyDescent="0.3">
      <c r="D79" s="53"/>
      <c r="E79" s="23"/>
      <c r="Q79" s="129"/>
      <c r="R79" s="129"/>
      <c r="S79" s="129"/>
      <c r="T79" s="129"/>
      <c r="U79" s="129"/>
    </row>
    <row r="80" spans="1:30" x14ac:dyDescent="0.3">
      <c r="D80" s="53"/>
      <c r="E80" s="23"/>
      <c r="Q80" s="129"/>
      <c r="R80" s="129"/>
      <c r="S80" s="129"/>
      <c r="T80" s="129"/>
      <c r="U80" s="129"/>
    </row>
    <row r="81" spans="1:30" ht="37.799999999999997" customHeight="1" x14ac:dyDescent="0.3">
      <c r="A81" s="1" t="s">
        <v>7</v>
      </c>
      <c r="D81" s="53" t="str">
        <f ca="1">IF(A81="B",COUNTIF($A$1:A81,"B")&amp;".","")</f>
        <v>6.</v>
      </c>
      <c r="E81" s="23" t="s">
        <v>3860</v>
      </c>
      <c r="F81" s="54" t="str">
        <f ca="1">CONCATENATE(D81," ",E81)</f>
        <v>6. BIOHIT "ali enakovredno"</v>
      </c>
      <c r="Q81" s="129"/>
      <c r="R81" s="129"/>
      <c r="S81" s="129"/>
      <c r="T81" s="129"/>
      <c r="U81" s="129"/>
    </row>
    <row r="82" spans="1:30" x14ac:dyDescent="0.3">
      <c r="D82" s="53"/>
      <c r="E82" s="23"/>
      <c r="Q82" s="129"/>
      <c r="R82" s="129"/>
      <c r="S82" s="129"/>
      <c r="T82" s="129"/>
      <c r="U82" s="129"/>
    </row>
    <row r="83" spans="1:30" x14ac:dyDescent="0.3">
      <c r="A83" s="2" t="str">
        <f ca="1">CONCATENATE("B.",IF(OFFSET(INDIRECT(ADDRESS(ROW(),COLUMN())),-2,3,1)="",OFFSET(INDIRECT(ADDRESS(ROW(),COLUMN())),-1,1,1),LEFT(OFFSET(INDIRECT(ADDRESS(ROW(),COLUMN())),-2,3,1),FIND(".",OFFSET(INDIRECT(ADDRESS(ROW(),COLUMN())),-2,3,1))-1)))</f>
        <v>B.6</v>
      </c>
      <c r="B83" s="7">
        <v>1</v>
      </c>
      <c r="C83" s="7" t="s">
        <v>3861</v>
      </c>
      <c r="D83" s="53"/>
      <c r="E83" s="6"/>
      <c r="F83" s="28" t="s">
        <v>3862</v>
      </c>
      <c r="G83" s="67" t="s">
        <v>3863</v>
      </c>
      <c r="I83" s="7">
        <v>1</v>
      </c>
      <c r="J83" s="7" t="s">
        <v>1641</v>
      </c>
      <c r="K83" s="134"/>
      <c r="L83" s="69">
        <f>I83*K83</f>
        <v>0</v>
      </c>
      <c r="M83" s="7">
        <v>22</v>
      </c>
      <c r="N83" s="69">
        <f>ROUND(+K83*(100+M83)/100,2)</f>
        <v>0</v>
      </c>
      <c r="O83" s="69">
        <f>I83*N83</f>
        <v>0</v>
      </c>
      <c r="Q83" s="133"/>
      <c r="R83" s="129"/>
      <c r="S83" s="129"/>
      <c r="T83" s="129"/>
      <c r="U83" s="129"/>
    </row>
    <row r="84" spans="1:30" x14ac:dyDescent="0.3">
      <c r="A84" s="2" t="str">
        <f ca="1">IF(D83="",A83,D83)</f>
        <v>B.6</v>
      </c>
      <c r="B84" s="7">
        <v>2</v>
      </c>
      <c r="C84" s="7" t="s">
        <v>3864</v>
      </c>
      <c r="D84" s="53"/>
      <c r="E84" s="6"/>
      <c r="F84" s="28" t="s">
        <v>3865</v>
      </c>
      <c r="G84" s="67" t="s">
        <v>3866</v>
      </c>
      <c r="I84" s="7">
        <v>30</v>
      </c>
      <c r="J84" s="7" t="s">
        <v>1641</v>
      </c>
      <c r="K84" s="134"/>
      <c r="L84" s="69">
        <f>I84*K84</f>
        <v>0</v>
      </c>
      <c r="M84" s="7">
        <v>22</v>
      </c>
      <c r="N84" s="69">
        <f>ROUND(+K84*(100+M84)/100,2)</f>
        <v>0</v>
      </c>
      <c r="O84" s="69">
        <f>I84*N84</f>
        <v>0</v>
      </c>
      <c r="Q84" s="133"/>
      <c r="R84" s="129"/>
      <c r="S84" s="129"/>
      <c r="T84" s="129"/>
      <c r="U84" s="129"/>
    </row>
    <row r="85" spans="1:30" x14ac:dyDescent="0.3">
      <c r="A85" s="2" t="str">
        <f ca="1">IF(D84="",A84,D84)</f>
        <v>B.6</v>
      </c>
      <c r="B85" s="7">
        <v>3</v>
      </c>
      <c r="C85" s="7" t="s">
        <v>3867</v>
      </c>
      <c r="D85" s="53"/>
      <c r="E85" s="6"/>
      <c r="F85" s="28" t="s">
        <v>3868</v>
      </c>
      <c r="G85" s="67" t="s">
        <v>3869</v>
      </c>
      <c r="I85" s="7">
        <v>5</v>
      </c>
      <c r="J85" s="7" t="s">
        <v>1641</v>
      </c>
      <c r="K85" s="134"/>
      <c r="L85" s="69">
        <f>I85*K85</f>
        <v>0</v>
      </c>
      <c r="M85" s="7">
        <v>22</v>
      </c>
      <c r="N85" s="69">
        <f>ROUND(+K85*(100+M85)/100,2)</f>
        <v>0</v>
      </c>
      <c r="O85" s="69">
        <f>I85*N85</f>
        <v>0</v>
      </c>
      <c r="Q85" s="133"/>
      <c r="R85" s="129"/>
      <c r="S85" s="129"/>
      <c r="T85" s="129"/>
      <c r="U85" s="129"/>
    </row>
    <row r="86" spans="1:30" x14ac:dyDescent="0.3">
      <c r="A86" s="2" t="str">
        <f ca="1">IF(D85="",A85,D85)</f>
        <v>B.6</v>
      </c>
      <c r="B86" s="7">
        <v>4</v>
      </c>
      <c r="C86" s="7" t="s">
        <v>101</v>
      </c>
      <c r="D86" s="53"/>
      <c r="E86" s="6"/>
      <c r="F86" s="28" t="s">
        <v>3870</v>
      </c>
      <c r="G86" s="67" t="s">
        <v>100</v>
      </c>
      <c r="I86" s="7">
        <v>10</v>
      </c>
      <c r="J86" s="7" t="s">
        <v>1641</v>
      </c>
      <c r="K86" s="134"/>
      <c r="L86" s="69">
        <f>I86*K86</f>
        <v>0</v>
      </c>
      <c r="M86" s="7">
        <v>22</v>
      </c>
      <c r="N86" s="69">
        <f>ROUND(+K86*(100+M86)/100,2)</f>
        <v>0</v>
      </c>
      <c r="O86" s="69">
        <f>I86*N86</f>
        <v>0</v>
      </c>
      <c r="Q86" s="133" t="s">
        <v>3871</v>
      </c>
      <c r="R86" s="129"/>
      <c r="S86" s="129"/>
      <c r="T86" s="129"/>
      <c r="U86" s="129"/>
    </row>
    <row r="87" spans="1:30" x14ac:dyDescent="0.3">
      <c r="A87" s="49" t="s">
        <v>1682</v>
      </c>
      <c r="B87" s="50"/>
      <c r="C87" s="50"/>
      <c r="D87" s="50"/>
      <c r="E87" s="50"/>
      <c r="F87" s="50"/>
      <c r="G87" s="64"/>
      <c r="H87" s="50"/>
      <c r="I87" s="50"/>
      <c r="J87" s="50"/>
      <c r="K87" s="65">
        <f>SUM(K83:K86)</f>
        <v>0</v>
      </c>
      <c r="L87" s="66">
        <f>SUM(L83:L86)</f>
        <v>0</v>
      </c>
      <c r="M87" s="50"/>
      <c r="N87" s="66">
        <f>SUM(N83:N86)</f>
        <v>0</v>
      </c>
      <c r="O87" s="66">
        <f>SUM(O83:O86)</f>
        <v>0</v>
      </c>
      <c r="P87" s="50"/>
      <c r="Q87" s="130"/>
      <c r="R87" s="129"/>
      <c r="S87" s="129"/>
      <c r="T87" s="129"/>
      <c r="U87" s="129"/>
    </row>
    <row r="88" spans="1:30" s="23" customFormat="1" ht="31.2" x14ac:dyDescent="0.3">
      <c r="A88" s="85" t="s">
        <v>1679</v>
      </c>
      <c r="B88" s="85"/>
      <c r="C88" s="85"/>
      <c r="D88" s="85"/>
      <c r="E88" s="85"/>
      <c r="F88" s="85"/>
      <c r="G88" s="88"/>
      <c r="H88" s="85"/>
      <c r="I88" s="85"/>
      <c r="J88" s="85"/>
      <c r="K88" s="89"/>
      <c r="L88" s="90">
        <f>+L87*2</f>
        <v>0</v>
      </c>
      <c r="M88" s="86"/>
      <c r="N88" s="90">
        <f>+N87*2</f>
        <v>0</v>
      </c>
      <c r="O88" s="90">
        <f>+O87*2</f>
        <v>0</v>
      </c>
      <c r="P88" s="86"/>
      <c r="Q88" s="131"/>
      <c r="R88" s="131"/>
      <c r="S88" s="131"/>
      <c r="T88" s="131"/>
      <c r="U88" s="131"/>
      <c r="AB88" s="87"/>
      <c r="AD88" s="93"/>
    </row>
    <row r="89" spans="1:30" x14ac:dyDescent="0.3">
      <c r="D89" s="53"/>
      <c r="E89" s="23"/>
      <c r="Q89" s="129"/>
      <c r="R89" s="129"/>
      <c r="S89" s="129"/>
      <c r="T89" s="129"/>
      <c r="U89" s="129"/>
    </row>
    <row r="90" spans="1:30" x14ac:dyDescent="0.3">
      <c r="D90" s="53"/>
      <c r="E90" s="23"/>
      <c r="Q90" s="129"/>
      <c r="R90" s="129"/>
      <c r="S90" s="129"/>
      <c r="T90" s="129"/>
      <c r="U90" s="129"/>
    </row>
    <row r="91" spans="1:30" ht="46.8" customHeight="1" x14ac:dyDescent="0.3">
      <c r="A91" s="1" t="s">
        <v>7</v>
      </c>
      <c r="D91" s="53" t="str">
        <f ca="1">IF(A91="B",COUNTIF($A$1:A91,"B")&amp;".","")</f>
        <v>7.</v>
      </c>
      <c r="E91" s="23" t="s">
        <v>2138</v>
      </c>
      <c r="F91" s="54" t="str">
        <f ca="1">CONCATENATE(D91," ",E91)</f>
        <v>7. BIOMERIEUX "ali enakovredno"</v>
      </c>
      <c r="Q91" s="129"/>
      <c r="R91" s="129"/>
      <c r="S91" s="129"/>
      <c r="T91" s="129"/>
      <c r="U91" s="129"/>
    </row>
    <row r="92" spans="1:30" x14ac:dyDescent="0.3">
      <c r="D92" s="53"/>
      <c r="E92" s="23"/>
      <c r="Q92" s="129"/>
      <c r="R92" s="129"/>
      <c r="S92" s="129"/>
      <c r="T92" s="129"/>
      <c r="U92" s="129"/>
    </row>
    <row r="93" spans="1:30" x14ac:dyDescent="0.3">
      <c r="A93" s="2" t="str">
        <f ca="1">CONCATENATE("B.",IF(OFFSET(INDIRECT(ADDRESS(ROW(),COLUMN())),-2,3,1)="",OFFSET(INDIRECT(ADDRESS(ROW(),COLUMN())),-1,1,1),LEFT(OFFSET(INDIRECT(ADDRESS(ROW(),COLUMN())),-2,3,1),FIND(".",OFFSET(INDIRECT(ADDRESS(ROW(),COLUMN())),-2,3,1))-1)))</f>
        <v>B.7</v>
      </c>
      <c r="B93" s="7">
        <v>1</v>
      </c>
      <c r="C93" s="7" t="s">
        <v>111</v>
      </c>
      <c r="D93" s="53"/>
      <c r="E93" s="6"/>
      <c r="F93" s="28" t="s">
        <v>3872</v>
      </c>
      <c r="G93" s="67" t="s">
        <v>110</v>
      </c>
      <c r="I93" s="7">
        <v>20</v>
      </c>
      <c r="J93" s="7" t="s">
        <v>1641</v>
      </c>
      <c r="K93" s="134"/>
      <c r="L93" s="69">
        <f>I93*K93</f>
        <v>0</v>
      </c>
      <c r="M93" s="7">
        <v>22</v>
      </c>
      <c r="N93" s="69">
        <f>ROUND(+K93*(100+M93)/100,2)</f>
        <v>0</v>
      </c>
      <c r="O93" s="69">
        <f>I93*N93</f>
        <v>0</v>
      </c>
      <c r="Q93" s="133" t="s">
        <v>3873</v>
      </c>
      <c r="R93" s="129"/>
      <c r="S93" s="129"/>
      <c r="T93" s="129"/>
      <c r="U93" s="129"/>
    </row>
    <row r="94" spans="1:30" x14ac:dyDescent="0.3">
      <c r="A94" s="2" t="str">
        <f ca="1">IF(D93="",A93,D93)</f>
        <v>B.7</v>
      </c>
      <c r="B94" s="7">
        <v>2</v>
      </c>
      <c r="C94" s="7" t="s">
        <v>114</v>
      </c>
      <c r="D94" s="53"/>
      <c r="E94" s="6"/>
      <c r="F94" s="28" t="s">
        <v>3874</v>
      </c>
      <c r="G94" s="67" t="s">
        <v>113</v>
      </c>
      <c r="I94" s="7">
        <v>20</v>
      </c>
      <c r="J94" s="7" t="s">
        <v>3875</v>
      </c>
      <c r="K94" s="134"/>
      <c r="L94" s="69">
        <f>I94*K94</f>
        <v>0</v>
      </c>
      <c r="M94" s="7">
        <v>22</v>
      </c>
      <c r="N94" s="69">
        <f>ROUND(+K94*(100+M94)/100,2)</f>
        <v>0</v>
      </c>
      <c r="O94" s="69">
        <f>I94*N94</f>
        <v>0</v>
      </c>
      <c r="Q94" s="133" t="s">
        <v>3873</v>
      </c>
      <c r="R94" s="129"/>
      <c r="S94" s="129"/>
      <c r="T94" s="129"/>
      <c r="U94" s="129"/>
    </row>
    <row r="95" spans="1:30" x14ac:dyDescent="0.3">
      <c r="A95" s="49" t="s">
        <v>1682</v>
      </c>
      <c r="B95" s="50"/>
      <c r="C95" s="50"/>
      <c r="D95" s="50"/>
      <c r="E95" s="50"/>
      <c r="F95" s="50"/>
      <c r="G95" s="64"/>
      <c r="H95" s="50"/>
      <c r="I95" s="50"/>
      <c r="J95" s="50"/>
      <c r="K95" s="65">
        <f>SUM(K93:K94)</f>
        <v>0</v>
      </c>
      <c r="L95" s="66">
        <f>SUM(L93:L94)</f>
        <v>0</v>
      </c>
      <c r="M95" s="50"/>
      <c r="N95" s="66">
        <f>SUM(N93:N94)</f>
        <v>0</v>
      </c>
      <c r="O95" s="66">
        <f>SUM(O93:O94)</f>
        <v>0</v>
      </c>
      <c r="P95" s="50"/>
      <c r="Q95" s="130"/>
      <c r="R95" s="129"/>
      <c r="S95" s="129"/>
      <c r="T95" s="129"/>
      <c r="U95" s="129"/>
    </row>
    <row r="96" spans="1:30" s="23" customFormat="1" ht="31.2" x14ac:dyDescent="0.3">
      <c r="A96" s="85" t="s">
        <v>1679</v>
      </c>
      <c r="B96" s="85"/>
      <c r="C96" s="85"/>
      <c r="D96" s="85"/>
      <c r="E96" s="85"/>
      <c r="F96" s="85"/>
      <c r="G96" s="88"/>
      <c r="H96" s="85"/>
      <c r="I96" s="85"/>
      <c r="J96" s="85"/>
      <c r="K96" s="89"/>
      <c r="L96" s="90">
        <f>+L95*2</f>
        <v>0</v>
      </c>
      <c r="M96" s="86"/>
      <c r="N96" s="90">
        <f>+N95*2</f>
        <v>0</v>
      </c>
      <c r="O96" s="90">
        <f>+O95*2</f>
        <v>0</v>
      </c>
      <c r="P96" s="86"/>
      <c r="Q96" s="131"/>
      <c r="R96" s="131"/>
      <c r="S96" s="131"/>
      <c r="T96" s="131"/>
      <c r="U96" s="131"/>
      <c r="AB96" s="87"/>
      <c r="AD96" s="93"/>
    </row>
    <row r="97" spans="1:30" x14ac:dyDescent="0.3">
      <c r="D97" s="53"/>
      <c r="E97" s="23"/>
      <c r="Q97" s="129"/>
      <c r="R97" s="129"/>
      <c r="S97" s="129"/>
      <c r="T97" s="129"/>
      <c r="U97" s="129"/>
    </row>
    <row r="98" spans="1:30" x14ac:dyDescent="0.3">
      <c r="D98" s="53"/>
      <c r="E98" s="23"/>
      <c r="Q98" s="129"/>
      <c r="R98" s="129"/>
      <c r="S98" s="129"/>
      <c r="T98" s="129"/>
      <c r="U98" s="129"/>
    </row>
    <row r="99" spans="1:30" ht="37.799999999999997" customHeight="1" x14ac:dyDescent="0.3">
      <c r="A99" s="1" t="s">
        <v>7</v>
      </c>
      <c r="D99" s="71" t="str">
        <f ca="1">IF(A99="B",COUNTIF($A$1:A99,"B")&amp;".","")</f>
        <v>8.</v>
      </c>
      <c r="E99" s="37" t="s">
        <v>3876</v>
      </c>
      <c r="F99" s="24" t="str">
        <f ca="1">CONCATENATE(D99," ",E99)</f>
        <v>8. BIORAD ostalo "ali enakovredno"</v>
      </c>
      <c r="G99" s="70"/>
      <c r="Q99" s="129"/>
      <c r="R99" s="129"/>
      <c r="S99" s="129"/>
      <c r="T99" s="129"/>
      <c r="U99" s="129"/>
    </row>
    <row r="100" spans="1:30" x14ac:dyDescent="0.3">
      <c r="D100" s="71"/>
      <c r="E100" s="37"/>
      <c r="F100" s="25"/>
      <c r="G100" s="70"/>
      <c r="Q100" s="129"/>
      <c r="R100" s="129"/>
      <c r="S100" s="129"/>
      <c r="T100" s="129"/>
      <c r="U100" s="129"/>
    </row>
    <row r="101" spans="1:30" x14ac:dyDescent="0.3">
      <c r="A101" s="2" t="str">
        <f ca="1">CONCATENATE("B.",IF(OFFSET(INDIRECT(ADDRESS(ROW(),COLUMN())),-2,3,1)="",OFFSET(INDIRECT(ADDRESS(ROW(),COLUMN())),-1,1,1),LEFT(OFFSET(INDIRECT(ADDRESS(ROW(),COLUMN())),-2,3,1),FIND(".",OFFSET(INDIRECT(ADDRESS(ROW(),COLUMN())),-2,3,1))-1)))</f>
        <v>B.8</v>
      </c>
      <c r="B101" s="7">
        <v>1</v>
      </c>
      <c r="C101" s="7" t="s">
        <v>3877</v>
      </c>
      <c r="D101" s="53"/>
      <c r="E101" s="6"/>
      <c r="F101" s="28" t="s">
        <v>3878</v>
      </c>
      <c r="G101" s="67" t="s">
        <v>3879</v>
      </c>
      <c r="I101" s="7">
        <v>8</v>
      </c>
      <c r="J101" s="7" t="s">
        <v>1641</v>
      </c>
      <c r="K101" s="134"/>
      <c r="L101" s="69">
        <f>I101*K101</f>
        <v>0</v>
      </c>
      <c r="M101" s="7">
        <v>22</v>
      </c>
      <c r="N101" s="69">
        <f>ROUND(+K101*(100+M101)/100,2)</f>
        <v>0</v>
      </c>
      <c r="O101" s="69">
        <f>I101*N101</f>
        <v>0</v>
      </c>
      <c r="Q101" s="133"/>
      <c r="R101" s="129"/>
      <c r="S101" s="129"/>
      <c r="T101" s="129"/>
      <c r="U101" s="129"/>
    </row>
    <row r="102" spans="1:30" x14ac:dyDescent="0.3">
      <c r="A102" s="2" t="s">
        <v>104</v>
      </c>
      <c r="B102" s="7">
        <v>2</v>
      </c>
      <c r="C102" s="7" t="s">
        <v>3880</v>
      </c>
      <c r="D102" s="53"/>
      <c r="E102" s="6"/>
      <c r="F102" s="28" t="s">
        <v>3881</v>
      </c>
      <c r="G102" s="67" t="s">
        <v>3882</v>
      </c>
      <c r="I102" s="7">
        <v>5</v>
      </c>
      <c r="J102" s="7" t="s">
        <v>1641</v>
      </c>
      <c r="K102" s="134"/>
      <c r="L102" s="69">
        <f>I102*K102</f>
        <v>0</v>
      </c>
      <c r="M102" s="7">
        <v>22</v>
      </c>
      <c r="N102" s="69">
        <f>ROUND(+K102*(100+M102)/100,2)</f>
        <v>0</v>
      </c>
      <c r="O102" s="69">
        <f>I102*N102</f>
        <v>0</v>
      </c>
      <c r="Q102" s="133"/>
      <c r="R102" s="129"/>
      <c r="S102" s="129"/>
      <c r="T102" s="129"/>
      <c r="U102" s="129"/>
    </row>
    <row r="103" spans="1:30" x14ac:dyDescent="0.3">
      <c r="A103" s="49" t="s">
        <v>1682</v>
      </c>
      <c r="B103" s="50"/>
      <c r="C103" s="50"/>
      <c r="D103" s="50"/>
      <c r="E103" s="50"/>
      <c r="F103" s="50"/>
      <c r="G103" s="64"/>
      <c r="H103" s="50"/>
      <c r="I103" s="50"/>
      <c r="J103" s="50"/>
      <c r="K103" s="65">
        <f>SUM(K101:K102)</f>
        <v>0</v>
      </c>
      <c r="L103" s="66">
        <f>SUM(L101:L102)</f>
        <v>0</v>
      </c>
      <c r="M103" s="50"/>
      <c r="N103" s="66">
        <f>SUM(N101:N102)</f>
        <v>0</v>
      </c>
      <c r="O103" s="66">
        <f>SUM(O101:O102)</f>
        <v>0</v>
      </c>
      <c r="P103" s="50"/>
      <c r="Q103" s="130"/>
      <c r="R103" s="129"/>
      <c r="S103" s="129"/>
      <c r="T103" s="129"/>
      <c r="U103" s="129"/>
    </row>
    <row r="104" spans="1:30" s="23" customFormat="1" ht="31.2" x14ac:dyDescent="0.3">
      <c r="A104" s="85" t="s">
        <v>1679</v>
      </c>
      <c r="B104" s="85"/>
      <c r="C104" s="85"/>
      <c r="D104" s="85"/>
      <c r="E104" s="85"/>
      <c r="F104" s="85"/>
      <c r="G104" s="88"/>
      <c r="H104" s="85"/>
      <c r="I104" s="85"/>
      <c r="J104" s="85"/>
      <c r="K104" s="89"/>
      <c r="L104" s="90">
        <f>+L103*2</f>
        <v>0</v>
      </c>
      <c r="M104" s="86"/>
      <c r="N104" s="90">
        <f>+N103*2</f>
        <v>0</v>
      </c>
      <c r="O104" s="90">
        <f>+O103*2</f>
        <v>0</v>
      </c>
      <c r="P104" s="86"/>
      <c r="Q104" s="131"/>
      <c r="R104" s="131"/>
      <c r="S104" s="131"/>
      <c r="T104" s="131"/>
      <c r="U104" s="131"/>
      <c r="AB104" s="87"/>
      <c r="AD104" s="93"/>
    </row>
    <row r="105" spans="1:30" x14ac:dyDescent="0.3">
      <c r="D105" s="53"/>
      <c r="E105" s="23"/>
      <c r="Q105" s="129"/>
      <c r="R105" s="129"/>
      <c r="S105" s="129"/>
      <c r="T105" s="129"/>
      <c r="U105" s="129"/>
    </row>
    <row r="106" spans="1:30" x14ac:dyDescent="0.3">
      <c r="D106" s="53"/>
      <c r="E106" s="23"/>
      <c r="Q106" s="129"/>
      <c r="R106" s="129"/>
      <c r="S106" s="129"/>
      <c r="T106" s="129"/>
      <c r="U106" s="129"/>
    </row>
    <row r="107" spans="1:30" ht="38.4" customHeight="1" x14ac:dyDescent="0.3">
      <c r="A107" s="1" t="s">
        <v>7</v>
      </c>
      <c r="D107" s="53" t="str">
        <f ca="1">IF(A107="B",COUNTIF($A$1:A107,"B")&amp;".","")</f>
        <v>9.</v>
      </c>
      <c r="E107" s="23" t="s">
        <v>3883</v>
      </c>
      <c r="F107" s="54" t="str">
        <f ca="1">CONCATENATE(D107," ",E107)</f>
        <v>9. BIOSIGMA "ali enakovredno"</v>
      </c>
      <c r="Q107" s="129"/>
      <c r="R107" s="129"/>
      <c r="S107" s="129"/>
      <c r="T107" s="129"/>
      <c r="U107" s="129"/>
    </row>
    <row r="108" spans="1:30" x14ac:dyDescent="0.3">
      <c r="D108" s="53"/>
      <c r="E108" s="23"/>
      <c r="Q108" s="129"/>
      <c r="R108" s="129"/>
      <c r="S108" s="129"/>
      <c r="T108" s="129"/>
      <c r="U108" s="129"/>
    </row>
    <row r="109" spans="1:30" x14ac:dyDescent="0.3">
      <c r="A109" s="2" t="str">
        <f ca="1">CONCATENATE("B.",IF(OFFSET(INDIRECT(ADDRESS(ROW(),COLUMN())),-2,3,1)="",OFFSET(INDIRECT(ADDRESS(ROW(),COLUMN())),-1,1,1),LEFT(OFFSET(INDIRECT(ADDRESS(ROW(),COLUMN())),-2,3,1),FIND(".",OFFSET(INDIRECT(ADDRESS(ROW(),COLUMN())),-2,3,1))-1)))</f>
        <v>B.9</v>
      </c>
      <c r="B109" s="7">
        <v>1</v>
      </c>
      <c r="C109" s="7" t="s">
        <v>3884</v>
      </c>
      <c r="D109" s="53"/>
      <c r="E109" s="6"/>
      <c r="F109" s="28" t="s">
        <v>3885</v>
      </c>
      <c r="G109" s="67" t="s">
        <v>3886</v>
      </c>
      <c r="I109" s="7">
        <v>70</v>
      </c>
      <c r="J109" s="7" t="s">
        <v>1715</v>
      </c>
      <c r="K109" s="134"/>
      <c r="L109" s="69">
        <f>I109*K109</f>
        <v>0</v>
      </c>
      <c r="M109" s="7">
        <v>22</v>
      </c>
      <c r="N109" s="69">
        <f>ROUND(+K109*(100+M109)/100,2)</f>
        <v>0</v>
      </c>
      <c r="O109" s="69">
        <f>I109*N109</f>
        <v>0</v>
      </c>
      <c r="Q109" s="133"/>
      <c r="R109" s="132"/>
      <c r="S109" s="132"/>
      <c r="T109" s="132"/>
      <c r="U109" s="132"/>
      <c r="V109" s="25"/>
      <c r="W109" s="25"/>
      <c r="X109" s="25"/>
      <c r="Y109" s="25"/>
    </row>
    <row r="110" spans="1:30" x14ac:dyDescent="0.3">
      <c r="A110" s="2" t="str">
        <f ca="1">IF(D109="",A109,D109)</f>
        <v>B.9</v>
      </c>
      <c r="B110" s="7">
        <v>2</v>
      </c>
      <c r="C110" s="7" t="s">
        <v>3887</v>
      </c>
      <c r="D110" s="53"/>
      <c r="E110" s="6"/>
      <c r="F110" s="28" t="s">
        <v>3888</v>
      </c>
      <c r="G110" s="67" t="s">
        <v>3889</v>
      </c>
      <c r="I110" s="7">
        <v>12</v>
      </c>
      <c r="J110" s="7" t="s">
        <v>1641</v>
      </c>
      <c r="K110" s="134"/>
      <c r="L110" s="69">
        <f>I110*K110</f>
        <v>0</v>
      </c>
      <c r="M110" s="7">
        <v>22</v>
      </c>
      <c r="N110" s="69">
        <f>ROUND(+K110*(100+M110)/100,2)</f>
        <v>0</v>
      </c>
      <c r="O110" s="69">
        <f>I110*N110</f>
        <v>0</v>
      </c>
      <c r="Q110" s="133"/>
      <c r="R110" s="129"/>
      <c r="S110" s="129"/>
      <c r="T110" s="129"/>
      <c r="U110" s="129"/>
    </row>
    <row r="111" spans="1:30" x14ac:dyDescent="0.3">
      <c r="A111" s="2" t="str">
        <f ca="1">IF(D110="",A110,D110)</f>
        <v>B.9</v>
      </c>
      <c r="B111" s="7">
        <v>3</v>
      </c>
      <c r="C111" s="7" t="s">
        <v>3890</v>
      </c>
      <c r="D111" s="53"/>
      <c r="E111" s="6"/>
      <c r="F111" s="28" t="s">
        <v>3891</v>
      </c>
      <c r="G111" s="67" t="s">
        <v>3892</v>
      </c>
      <c r="I111" s="7">
        <v>10</v>
      </c>
      <c r="J111" s="7" t="s">
        <v>1641</v>
      </c>
      <c r="K111" s="134"/>
      <c r="L111" s="69">
        <f>I111*K111</f>
        <v>0</v>
      </c>
      <c r="M111" s="7">
        <v>22</v>
      </c>
      <c r="N111" s="69">
        <f>ROUND(+K111*(100+M111)/100,2)</f>
        <v>0</v>
      </c>
      <c r="O111" s="69">
        <f>I111*N111</f>
        <v>0</v>
      </c>
      <c r="Q111" s="133"/>
      <c r="R111" s="129"/>
      <c r="S111" s="129"/>
      <c r="T111" s="129"/>
      <c r="U111" s="129"/>
    </row>
    <row r="112" spans="1:30" x14ac:dyDescent="0.3">
      <c r="A112" s="2" t="str">
        <f ca="1">IF(D111="",A111,D111)</f>
        <v>B.9</v>
      </c>
      <c r="B112" s="7">
        <v>4</v>
      </c>
      <c r="C112" s="7" t="s">
        <v>3893</v>
      </c>
      <c r="D112" s="53"/>
      <c r="E112" s="6"/>
      <c r="F112" s="28" t="s">
        <v>3894</v>
      </c>
      <c r="G112" s="67" t="s">
        <v>3895</v>
      </c>
      <c r="I112" s="7">
        <v>3</v>
      </c>
      <c r="J112" s="7" t="s">
        <v>1641</v>
      </c>
      <c r="K112" s="134"/>
      <c r="L112" s="69">
        <f>I112*K112</f>
        <v>0</v>
      </c>
      <c r="M112" s="7">
        <v>22</v>
      </c>
      <c r="N112" s="69">
        <f>ROUND(+K112*(100+M112)/100,2)</f>
        <v>0</v>
      </c>
      <c r="O112" s="69">
        <f>I112*N112</f>
        <v>0</v>
      </c>
      <c r="Q112" s="133"/>
      <c r="R112" s="129"/>
      <c r="S112" s="129"/>
      <c r="T112" s="129"/>
      <c r="U112" s="129"/>
    </row>
    <row r="113" spans="1:30" x14ac:dyDescent="0.3">
      <c r="A113" s="2" t="str">
        <f ca="1">IF(D112="",A112,D112)</f>
        <v>B.9</v>
      </c>
      <c r="B113" s="7">
        <v>5</v>
      </c>
      <c r="C113" s="7" t="s">
        <v>3896</v>
      </c>
      <c r="D113" s="53"/>
      <c r="E113" s="6"/>
      <c r="F113" s="28" t="s">
        <v>3897</v>
      </c>
      <c r="G113" s="67" t="s">
        <v>3898</v>
      </c>
      <c r="I113" s="7">
        <v>40</v>
      </c>
      <c r="J113" s="7" t="s">
        <v>1641</v>
      </c>
      <c r="K113" s="134"/>
      <c r="L113" s="69">
        <f>I113*K113</f>
        <v>0</v>
      </c>
      <c r="M113" s="7">
        <v>22</v>
      </c>
      <c r="N113" s="69">
        <f>ROUND(+K113*(100+M113)/100,2)</f>
        <v>0</v>
      </c>
      <c r="O113" s="69">
        <f>I113*N113</f>
        <v>0</v>
      </c>
      <c r="Q113" s="133"/>
      <c r="R113" s="129"/>
      <c r="S113" s="129"/>
      <c r="T113" s="129"/>
      <c r="U113" s="129"/>
    </row>
    <row r="114" spans="1:30" x14ac:dyDescent="0.3">
      <c r="A114" s="49" t="s">
        <v>1682</v>
      </c>
      <c r="B114" s="50"/>
      <c r="C114" s="50"/>
      <c r="D114" s="50"/>
      <c r="E114" s="50"/>
      <c r="F114" s="50"/>
      <c r="G114" s="64"/>
      <c r="H114" s="50"/>
      <c r="I114" s="50"/>
      <c r="J114" s="50"/>
      <c r="K114" s="65">
        <f>SUM(K109:K113)</f>
        <v>0</v>
      </c>
      <c r="L114" s="66">
        <f>SUM(L109:L113)</f>
        <v>0</v>
      </c>
      <c r="M114" s="50"/>
      <c r="N114" s="66">
        <f>SUM(N109:N113)</f>
        <v>0</v>
      </c>
      <c r="O114" s="66">
        <f>SUM(O109:O113)</f>
        <v>0</v>
      </c>
      <c r="P114" s="50"/>
      <c r="Q114" s="130"/>
      <c r="R114" s="129"/>
      <c r="S114" s="129"/>
      <c r="T114" s="129"/>
      <c r="U114" s="129"/>
    </row>
    <row r="115" spans="1:30" s="23" customFormat="1" ht="31.2" x14ac:dyDescent="0.3">
      <c r="A115" s="85" t="s">
        <v>1679</v>
      </c>
      <c r="B115" s="85"/>
      <c r="C115" s="85"/>
      <c r="D115" s="85"/>
      <c r="E115" s="85"/>
      <c r="F115" s="85"/>
      <c r="G115" s="88"/>
      <c r="H115" s="85"/>
      <c r="I115" s="85"/>
      <c r="J115" s="85"/>
      <c r="K115" s="89"/>
      <c r="L115" s="90">
        <f>+L114*2</f>
        <v>0</v>
      </c>
      <c r="M115" s="86"/>
      <c r="N115" s="90">
        <f>+N114*2</f>
        <v>0</v>
      </c>
      <c r="O115" s="90">
        <f>+O114*2</f>
        <v>0</v>
      </c>
      <c r="P115" s="86"/>
      <c r="Q115" s="131"/>
      <c r="R115" s="131"/>
      <c r="S115" s="131"/>
      <c r="T115" s="131"/>
      <c r="U115" s="131"/>
      <c r="AB115" s="87"/>
      <c r="AD115" s="93"/>
    </row>
    <row r="116" spans="1:30" x14ac:dyDescent="0.3">
      <c r="D116" s="53"/>
      <c r="E116" s="23"/>
      <c r="Q116" s="129"/>
      <c r="R116" s="129"/>
      <c r="S116" s="129"/>
      <c r="T116" s="129"/>
      <c r="U116" s="129"/>
    </row>
    <row r="117" spans="1:30" x14ac:dyDescent="0.3">
      <c r="D117" s="53"/>
      <c r="E117" s="23"/>
      <c r="G117" s="62" t="s">
        <v>4</v>
      </c>
      <c r="Q117" s="129"/>
      <c r="R117" s="129"/>
      <c r="S117" s="129"/>
      <c r="T117" s="129"/>
      <c r="U117" s="129"/>
    </row>
    <row r="118" spans="1:30" ht="43.2" customHeight="1" x14ac:dyDescent="0.3">
      <c r="A118" s="35" t="s">
        <v>7</v>
      </c>
      <c r="B118" s="25"/>
      <c r="C118" s="25"/>
      <c r="D118" s="71" t="str">
        <f ca="1">IF(A118="B",COUNTIF($A$1:A118,"B")&amp;".","")</f>
        <v>10.</v>
      </c>
      <c r="E118" s="37" t="s">
        <v>3899</v>
      </c>
      <c r="F118" s="24" t="str">
        <f ca="1">CONCATENATE(D118," ",E118)</f>
        <v>10. BODE "ali enakovredno"</v>
      </c>
      <c r="G118" s="70"/>
      <c r="Q118" s="129"/>
      <c r="R118" s="129"/>
      <c r="S118" s="129"/>
      <c r="T118" s="129"/>
      <c r="U118" s="129"/>
    </row>
    <row r="119" spans="1:30" x14ac:dyDescent="0.3">
      <c r="A119" s="25"/>
      <c r="B119" s="25"/>
      <c r="C119" s="25"/>
      <c r="D119" s="71"/>
      <c r="E119" s="37"/>
      <c r="F119" s="25"/>
      <c r="G119" s="70"/>
      <c r="Q119" s="129"/>
      <c r="R119" s="129"/>
      <c r="S119" s="129"/>
      <c r="T119" s="129"/>
      <c r="U119" s="129"/>
    </row>
    <row r="120" spans="1:30" x14ac:dyDescent="0.3">
      <c r="A120" s="2" t="str">
        <f ca="1">CONCATENATE("B.",IF(OFFSET(INDIRECT(ADDRESS(ROW(),COLUMN())),-2,3,1)="",OFFSET(INDIRECT(ADDRESS(ROW(),COLUMN())),-1,1,1),LEFT(OFFSET(INDIRECT(ADDRESS(ROW(),COLUMN())),-2,3,1),FIND(".",OFFSET(INDIRECT(ADDRESS(ROW(),COLUMN())),-2,3,1))-1)))</f>
        <v>B.10</v>
      </c>
      <c r="B120" s="8">
        <v>1</v>
      </c>
      <c r="C120" s="8" t="s">
        <v>3900</v>
      </c>
      <c r="D120" s="58"/>
      <c r="E120" s="22"/>
      <c r="F120" s="15" t="s">
        <v>3901</v>
      </c>
      <c r="G120" s="72" t="s">
        <v>3902</v>
      </c>
      <c r="I120" s="7">
        <v>250</v>
      </c>
      <c r="J120" s="7" t="s">
        <v>1641</v>
      </c>
      <c r="K120" s="68"/>
      <c r="L120" s="69">
        <f>I120*K120</f>
        <v>0</v>
      </c>
      <c r="M120" s="7">
        <v>22</v>
      </c>
      <c r="N120" s="69">
        <f>ROUND(+K120*(100+M120)/100,2)</f>
        <v>0</v>
      </c>
      <c r="O120" s="69">
        <f>I120*N120</f>
        <v>0</v>
      </c>
      <c r="Q120" s="133"/>
      <c r="R120" s="129"/>
      <c r="S120" s="129"/>
      <c r="T120" s="129"/>
      <c r="U120" s="129"/>
    </row>
    <row r="121" spans="1:30" x14ac:dyDescent="0.3">
      <c r="A121" s="2" t="s">
        <v>3903</v>
      </c>
      <c r="B121" s="8">
        <v>3</v>
      </c>
      <c r="C121" s="8" t="s">
        <v>3904</v>
      </c>
      <c r="D121" s="58"/>
      <c r="E121" s="22"/>
      <c r="F121" s="15" t="s">
        <v>3905</v>
      </c>
      <c r="G121" s="72" t="s">
        <v>3906</v>
      </c>
      <c r="I121" s="7">
        <v>2</v>
      </c>
      <c r="J121" s="7" t="s">
        <v>1641</v>
      </c>
      <c r="K121" s="68"/>
      <c r="L121" s="69">
        <f>I121*K121</f>
        <v>0</v>
      </c>
      <c r="M121" s="7">
        <v>22</v>
      </c>
      <c r="N121" s="69">
        <f>ROUND(+K121*(100+M121)/100,2)</f>
        <v>0</v>
      </c>
      <c r="O121" s="69">
        <f>I121*N121</f>
        <v>0</v>
      </c>
      <c r="Q121" s="133"/>
      <c r="R121" s="129"/>
      <c r="S121" s="129"/>
      <c r="T121" s="129"/>
      <c r="U121" s="129"/>
    </row>
    <row r="122" spans="1:30" x14ac:dyDescent="0.3">
      <c r="A122" s="2" t="s">
        <v>3907</v>
      </c>
      <c r="B122" s="8">
        <v>5</v>
      </c>
      <c r="C122" s="7" t="s">
        <v>3908</v>
      </c>
      <c r="D122" s="53"/>
      <c r="E122" s="6"/>
      <c r="F122" s="28" t="s">
        <v>3909</v>
      </c>
      <c r="G122" s="67" t="s">
        <v>3910</v>
      </c>
      <c r="I122" s="7">
        <v>764</v>
      </c>
      <c r="J122" s="7" t="s">
        <v>1641</v>
      </c>
      <c r="K122" s="68"/>
      <c r="L122" s="69">
        <f>I122*K122</f>
        <v>0</v>
      </c>
      <c r="M122" s="7">
        <v>22</v>
      </c>
      <c r="N122" s="69">
        <f>ROUND(+K122*(100+M122)/100,2)</f>
        <v>0</v>
      </c>
      <c r="O122" s="69">
        <f>I122*N122</f>
        <v>0</v>
      </c>
      <c r="Q122" s="133"/>
      <c r="R122" s="129"/>
      <c r="S122" s="129"/>
      <c r="T122" s="129"/>
      <c r="U122" s="129"/>
    </row>
    <row r="123" spans="1:30" x14ac:dyDescent="0.3">
      <c r="A123" s="2" t="str">
        <f>IF(D122="",A122,D122)</f>
        <v>b.10</v>
      </c>
      <c r="B123" s="8">
        <v>7</v>
      </c>
      <c r="C123" s="7" t="s">
        <v>3911</v>
      </c>
      <c r="D123" s="53"/>
      <c r="E123" s="6"/>
      <c r="F123" s="28" t="s">
        <v>3912</v>
      </c>
      <c r="G123" s="67" t="s">
        <v>3913</v>
      </c>
      <c r="I123" s="7">
        <v>7</v>
      </c>
      <c r="J123" s="7" t="s">
        <v>1715</v>
      </c>
      <c r="K123" s="68"/>
      <c r="L123" s="69">
        <f>I123*K123</f>
        <v>0</v>
      </c>
      <c r="M123" s="7">
        <v>22</v>
      </c>
      <c r="N123" s="69">
        <f>ROUND(+K123*(100+M123)/100,2)</f>
        <v>0</v>
      </c>
      <c r="O123" s="69">
        <f>I123*N123</f>
        <v>0</v>
      </c>
      <c r="Q123" s="133"/>
      <c r="R123" s="129"/>
      <c r="S123" s="129"/>
      <c r="T123" s="129"/>
      <c r="U123" s="129"/>
    </row>
    <row r="124" spans="1:30" x14ac:dyDescent="0.3">
      <c r="A124" s="50" t="s">
        <v>1682</v>
      </c>
      <c r="B124" s="50"/>
      <c r="C124" s="50"/>
      <c r="D124" s="50"/>
      <c r="E124" s="50"/>
      <c r="F124" s="50"/>
      <c r="G124" s="64"/>
      <c r="H124" s="50"/>
      <c r="I124" s="50"/>
      <c r="J124" s="50"/>
      <c r="K124" s="136">
        <f>SUM(K120:K123)</f>
        <v>0</v>
      </c>
      <c r="L124" s="66">
        <f>SUM(L120:L123)</f>
        <v>0</v>
      </c>
      <c r="M124" s="50"/>
      <c r="N124" s="66">
        <f>SUM(N120:N123)</f>
        <v>0</v>
      </c>
      <c r="O124" s="66">
        <f>SUM(O120:O123)</f>
        <v>0</v>
      </c>
      <c r="P124" s="50"/>
      <c r="Q124" s="130"/>
      <c r="R124" s="129"/>
      <c r="S124" s="129"/>
      <c r="T124" s="129"/>
      <c r="U124" s="129"/>
    </row>
    <row r="125" spans="1:30" s="23" customFormat="1" ht="31.2" x14ac:dyDescent="0.3">
      <c r="A125" s="85" t="s">
        <v>1679</v>
      </c>
      <c r="B125" s="85"/>
      <c r="C125" s="85"/>
      <c r="D125" s="85"/>
      <c r="E125" s="85"/>
      <c r="F125" s="85"/>
      <c r="G125" s="88"/>
      <c r="H125" s="85"/>
      <c r="I125" s="85"/>
      <c r="J125" s="85"/>
      <c r="K125" s="89"/>
      <c r="L125" s="90">
        <f>+L124*2</f>
        <v>0</v>
      </c>
      <c r="M125" s="86"/>
      <c r="N125" s="90">
        <f>+N124*2</f>
        <v>0</v>
      </c>
      <c r="O125" s="90">
        <f>+O124*2</f>
        <v>0</v>
      </c>
      <c r="P125" s="86"/>
      <c r="Q125" s="131"/>
      <c r="R125" s="131"/>
      <c r="S125" s="131"/>
      <c r="T125" s="131"/>
      <c r="U125" s="131"/>
      <c r="AB125" s="87"/>
      <c r="AD125" s="93"/>
    </row>
    <row r="126" spans="1:30" x14ac:dyDescent="0.3">
      <c r="D126" s="53"/>
      <c r="E126" s="23"/>
      <c r="Q126" s="129"/>
      <c r="R126" s="129"/>
      <c r="S126" s="129"/>
      <c r="T126" s="129"/>
      <c r="U126" s="129"/>
    </row>
    <row r="127" spans="1:30" x14ac:dyDescent="0.3">
      <c r="D127" s="53"/>
      <c r="E127" s="23"/>
      <c r="Q127" s="129"/>
      <c r="R127" s="129"/>
      <c r="S127" s="129"/>
      <c r="T127" s="129"/>
      <c r="U127" s="129"/>
    </row>
    <row r="128" spans="1:30" ht="43.8" customHeight="1" x14ac:dyDescent="0.3">
      <c r="A128" s="1" t="s">
        <v>7</v>
      </c>
      <c r="D128" s="53" t="str">
        <f ca="1">IF(A128="B",COUNTIF($A$1:A128,"B")&amp;".","")</f>
        <v>11.</v>
      </c>
      <c r="E128" s="23" t="s">
        <v>3914</v>
      </c>
      <c r="F128" s="54" t="str">
        <f ca="1">CONCATENATE(D128," ",E128)</f>
        <v>11. BRAND "ali enakovredno"</v>
      </c>
      <c r="Q128" s="129"/>
      <c r="R128" s="129"/>
      <c r="S128" s="129"/>
      <c r="T128" s="129"/>
      <c r="U128" s="129"/>
    </row>
    <row r="129" spans="1:30" x14ac:dyDescent="0.3">
      <c r="D129" s="53"/>
      <c r="E129" s="23"/>
      <c r="Q129" s="129"/>
      <c r="R129" s="129"/>
      <c r="S129" s="129"/>
      <c r="T129" s="129"/>
      <c r="U129" s="129"/>
    </row>
    <row r="130" spans="1:30" x14ac:dyDescent="0.3">
      <c r="A130" s="2" t="str">
        <f ca="1">CONCATENATE("B.",IF(OFFSET(INDIRECT(ADDRESS(ROW(),COLUMN())),-2,3,1)="",OFFSET(INDIRECT(ADDRESS(ROW(),COLUMN())),-1,1,1),LEFT(OFFSET(INDIRECT(ADDRESS(ROW(),COLUMN())),-2,3,1),FIND(".",OFFSET(INDIRECT(ADDRESS(ROW(),COLUMN())),-2,3,1))-1)))</f>
        <v>B.11</v>
      </c>
      <c r="B130" s="7">
        <v>1</v>
      </c>
      <c r="C130" s="7" t="s">
        <v>3915</v>
      </c>
      <c r="D130" s="53"/>
      <c r="E130" s="6"/>
      <c r="F130" s="28" t="s">
        <v>3916</v>
      </c>
      <c r="G130" s="67" t="s">
        <v>3917</v>
      </c>
      <c r="I130" s="7">
        <v>5</v>
      </c>
      <c r="J130" s="7" t="s">
        <v>1715</v>
      </c>
      <c r="K130" s="134"/>
      <c r="L130" s="69">
        <f t="shared" ref="L130:L135" si="12">I130*K130</f>
        <v>0</v>
      </c>
      <c r="M130" s="7">
        <v>22</v>
      </c>
      <c r="N130" s="69">
        <f t="shared" ref="N130:N135" si="13">ROUND(+K130*(100+M130)/100,2)</f>
        <v>0</v>
      </c>
      <c r="O130" s="69">
        <f t="shared" ref="O130:O135" si="14">I130*N130</f>
        <v>0</v>
      </c>
      <c r="Q130" s="133"/>
      <c r="R130" s="129"/>
      <c r="S130" s="129"/>
      <c r="T130" s="129"/>
      <c r="U130" s="129"/>
    </row>
    <row r="131" spans="1:30" x14ac:dyDescent="0.3">
      <c r="A131" s="2" t="str">
        <f ca="1">CONCATENATE("B.",IF(OFFSET(INDIRECT(ADDRESS(ROW(),COLUMN())),-2,3,1)="",OFFSET(INDIRECT(ADDRESS(ROW(),COLUMN())),-1,1,1),LEFT(OFFSET(INDIRECT(ADDRESS(ROW(),COLUMN())),-2,3,1),FIND(".",OFFSET(INDIRECT(ADDRESS(ROW(),COLUMN())),-2,3,1))-1)))</f>
        <v>B.1</v>
      </c>
      <c r="B131" s="7">
        <v>3</v>
      </c>
      <c r="C131" s="7" t="s">
        <v>3918</v>
      </c>
      <c r="D131" s="53"/>
      <c r="E131" s="6"/>
      <c r="F131" s="28" t="s">
        <v>3919</v>
      </c>
      <c r="G131" s="67" t="s">
        <v>3920</v>
      </c>
      <c r="I131" s="7">
        <v>6</v>
      </c>
      <c r="J131" s="7" t="s">
        <v>1715</v>
      </c>
      <c r="K131" s="134"/>
      <c r="L131" s="69">
        <f t="shared" si="12"/>
        <v>0</v>
      </c>
      <c r="M131" s="7">
        <v>22</v>
      </c>
      <c r="N131" s="69">
        <f t="shared" si="13"/>
        <v>0</v>
      </c>
      <c r="O131" s="69">
        <f t="shared" si="14"/>
        <v>0</v>
      </c>
      <c r="Q131" s="133"/>
      <c r="R131" s="129"/>
      <c r="S131" s="129"/>
      <c r="T131" s="129"/>
      <c r="U131" s="129"/>
    </row>
    <row r="132" spans="1:30" x14ac:dyDescent="0.3">
      <c r="A132" s="2" t="str">
        <f ca="1">IF(D131="",A131,D131)</f>
        <v>B.1</v>
      </c>
      <c r="B132" s="7">
        <v>4</v>
      </c>
      <c r="C132" s="7" t="s">
        <v>3921</v>
      </c>
      <c r="D132" s="53"/>
      <c r="E132" s="6"/>
      <c r="F132" s="28" t="s">
        <v>3922</v>
      </c>
      <c r="G132" s="67" t="s">
        <v>3923</v>
      </c>
      <c r="I132" s="7">
        <v>12</v>
      </c>
      <c r="J132" s="7" t="s">
        <v>1641</v>
      </c>
      <c r="K132" s="134"/>
      <c r="L132" s="69">
        <f t="shared" si="12"/>
        <v>0</v>
      </c>
      <c r="M132" s="7">
        <v>22</v>
      </c>
      <c r="N132" s="69">
        <f t="shared" si="13"/>
        <v>0</v>
      </c>
      <c r="O132" s="69">
        <f t="shared" si="14"/>
        <v>0</v>
      </c>
      <c r="Q132" s="133"/>
      <c r="R132" s="129"/>
      <c r="S132" s="129"/>
      <c r="T132" s="129"/>
      <c r="U132" s="129"/>
    </row>
    <row r="133" spans="1:30" x14ac:dyDescent="0.3">
      <c r="A133" s="2" t="str">
        <f ca="1">IF(D132="",A132,D132)</f>
        <v>B.1</v>
      </c>
      <c r="B133" s="7">
        <v>5</v>
      </c>
      <c r="C133" s="7" t="s">
        <v>3924</v>
      </c>
      <c r="D133" s="53"/>
      <c r="E133" s="6"/>
      <c r="F133" s="28" t="s">
        <v>3925</v>
      </c>
      <c r="G133" s="67" t="s">
        <v>3926</v>
      </c>
      <c r="I133" s="7">
        <v>5</v>
      </c>
      <c r="J133" s="7" t="s">
        <v>1715</v>
      </c>
      <c r="K133" s="134"/>
      <c r="L133" s="69">
        <f t="shared" si="12"/>
        <v>0</v>
      </c>
      <c r="M133" s="7">
        <v>22</v>
      </c>
      <c r="N133" s="69">
        <f t="shared" si="13"/>
        <v>0</v>
      </c>
      <c r="O133" s="69">
        <f t="shared" si="14"/>
        <v>0</v>
      </c>
      <c r="Q133" s="133"/>
      <c r="R133" s="129"/>
      <c r="S133" s="129"/>
      <c r="T133" s="129"/>
      <c r="U133" s="129"/>
    </row>
    <row r="134" spans="1:30" x14ac:dyDescent="0.3">
      <c r="A134" s="2" t="str">
        <f ca="1">IF(D133="",A133,D133)</f>
        <v>B.1</v>
      </c>
      <c r="B134" s="7">
        <v>6</v>
      </c>
      <c r="C134" s="7" t="s">
        <v>3927</v>
      </c>
      <c r="D134" s="53"/>
      <c r="E134" s="6"/>
      <c r="F134" s="28" t="s">
        <v>3928</v>
      </c>
      <c r="G134" s="67" t="s">
        <v>3929</v>
      </c>
      <c r="I134" s="7">
        <v>7</v>
      </c>
      <c r="J134" s="7" t="s">
        <v>1641</v>
      </c>
      <c r="K134" s="134"/>
      <c r="L134" s="69">
        <f t="shared" si="12"/>
        <v>0</v>
      </c>
      <c r="M134" s="7">
        <v>22</v>
      </c>
      <c r="N134" s="69">
        <f t="shared" si="13"/>
        <v>0</v>
      </c>
      <c r="O134" s="69">
        <f t="shared" si="14"/>
        <v>0</v>
      </c>
      <c r="Q134" s="133"/>
      <c r="R134" s="129"/>
      <c r="S134" s="129"/>
      <c r="T134" s="129"/>
      <c r="U134" s="129"/>
    </row>
    <row r="135" spans="1:30" x14ac:dyDescent="0.3">
      <c r="A135" s="2" t="str">
        <f ca="1">IF(D134="",A134,D134)</f>
        <v>B.1</v>
      </c>
      <c r="B135" s="7">
        <v>7</v>
      </c>
      <c r="C135" s="7" t="s">
        <v>3930</v>
      </c>
      <c r="D135" s="53"/>
      <c r="E135" s="6"/>
      <c r="F135" s="28" t="s">
        <v>3931</v>
      </c>
      <c r="G135" s="67" t="s">
        <v>3932</v>
      </c>
      <c r="I135" s="7">
        <v>3</v>
      </c>
      <c r="J135" s="7" t="s">
        <v>1715</v>
      </c>
      <c r="K135" s="134"/>
      <c r="L135" s="69">
        <f t="shared" si="12"/>
        <v>0</v>
      </c>
      <c r="M135" s="7">
        <v>22</v>
      </c>
      <c r="N135" s="69">
        <f t="shared" si="13"/>
        <v>0</v>
      </c>
      <c r="O135" s="69">
        <f t="shared" si="14"/>
        <v>0</v>
      </c>
      <c r="Q135" s="133"/>
      <c r="R135" s="129"/>
      <c r="S135" s="129"/>
      <c r="T135" s="129"/>
      <c r="U135" s="129"/>
    </row>
    <row r="136" spans="1:30" x14ac:dyDescent="0.3">
      <c r="A136" s="49" t="s">
        <v>1682</v>
      </c>
      <c r="B136" s="50"/>
      <c r="C136" s="50"/>
      <c r="D136" s="50"/>
      <c r="E136" s="50"/>
      <c r="F136" s="50"/>
      <c r="G136" s="64"/>
      <c r="H136" s="50"/>
      <c r="I136" s="50"/>
      <c r="J136" s="50"/>
      <c r="K136" s="136">
        <f>SUM(K130:K135)</f>
        <v>0</v>
      </c>
      <c r="L136" s="66">
        <f>SUM(L130:L135)</f>
        <v>0</v>
      </c>
      <c r="M136" s="50"/>
      <c r="N136" s="66">
        <f>SUM(N130:N135)</f>
        <v>0</v>
      </c>
      <c r="O136" s="66">
        <f>SUM(O130:O135)</f>
        <v>0</v>
      </c>
      <c r="P136" s="50"/>
      <c r="Q136" s="130"/>
      <c r="R136" s="129"/>
      <c r="S136" s="129"/>
      <c r="T136" s="129"/>
      <c r="U136" s="129"/>
    </row>
    <row r="137" spans="1:30" s="23" customFormat="1" ht="31.2" x14ac:dyDescent="0.3">
      <c r="A137" s="85" t="s">
        <v>1679</v>
      </c>
      <c r="B137" s="85"/>
      <c r="C137" s="85"/>
      <c r="D137" s="85"/>
      <c r="E137" s="85"/>
      <c r="F137" s="85"/>
      <c r="G137" s="88"/>
      <c r="H137" s="85"/>
      <c r="I137" s="85"/>
      <c r="J137" s="85"/>
      <c r="K137" s="89"/>
      <c r="L137" s="90">
        <f>+L136*2</f>
        <v>0</v>
      </c>
      <c r="M137" s="86"/>
      <c r="N137" s="90">
        <f>+N136*2</f>
        <v>0</v>
      </c>
      <c r="O137" s="90">
        <f>+O136*2</f>
        <v>0</v>
      </c>
      <c r="P137" s="86"/>
      <c r="Q137" s="131"/>
      <c r="R137" s="131"/>
      <c r="S137" s="131"/>
      <c r="T137" s="131"/>
      <c r="U137" s="131"/>
      <c r="AB137" s="87"/>
      <c r="AD137" s="93"/>
    </row>
    <row r="138" spans="1:30" x14ac:dyDescent="0.3">
      <c r="D138" s="53"/>
      <c r="E138" s="23"/>
      <c r="Q138" s="129"/>
      <c r="R138" s="129"/>
      <c r="S138" s="129"/>
      <c r="T138" s="129"/>
      <c r="U138" s="129"/>
    </row>
    <row r="139" spans="1:30" x14ac:dyDescent="0.3">
      <c r="D139" s="53"/>
      <c r="E139" s="23"/>
      <c r="Q139" s="129"/>
      <c r="R139" s="129"/>
      <c r="S139" s="129"/>
      <c r="T139" s="129"/>
      <c r="U139" s="129"/>
    </row>
    <row r="140" spans="1:30" x14ac:dyDescent="0.3">
      <c r="D140" s="53"/>
      <c r="E140" s="23"/>
      <c r="Q140" s="129"/>
      <c r="R140" s="129"/>
      <c r="S140" s="129"/>
      <c r="T140" s="129"/>
      <c r="U140" s="129"/>
    </row>
    <row r="141" spans="1:30" ht="42" customHeight="1" x14ac:dyDescent="0.3">
      <c r="A141" s="1" t="s">
        <v>7</v>
      </c>
      <c r="D141" s="53" t="str">
        <f ca="1">IF(A141="B",COUNTIF($A$1:A141,"B")&amp;".","")</f>
        <v>12.</v>
      </c>
      <c r="E141" s="23" t="s">
        <v>3933</v>
      </c>
      <c r="F141" s="54" t="str">
        <f ca="1">CONCATENATE(D141," ",E141)</f>
        <v>12. CAMLAB "ali enakovredno"</v>
      </c>
      <c r="Q141" s="129"/>
      <c r="R141" s="129"/>
      <c r="S141" s="129"/>
      <c r="T141" s="129"/>
      <c r="U141" s="129"/>
    </row>
    <row r="142" spans="1:30" x14ac:dyDescent="0.3">
      <c r="D142" s="53"/>
      <c r="E142" s="23"/>
      <c r="Q142" s="129"/>
      <c r="R142" s="129"/>
      <c r="S142" s="129"/>
      <c r="T142" s="129"/>
      <c r="U142" s="129"/>
    </row>
    <row r="143" spans="1:30" x14ac:dyDescent="0.3">
      <c r="A143" s="2" t="str">
        <f ca="1">CONCATENATE("B.",IF(OFFSET(INDIRECT(ADDRESS(ROW(),COLUMN())),-2,3,1)="",OFFSET(INDIRECT(ADDRESS(ROW(),COLUMN())),-1,1,1),LEFT(OFFSET(INDIRECT(ADDRESS(ROW(),COLUMN())),-2,3,1),FIND(".",OFFSET(INDIRECT(ADDRESS(ROW(),COLUMN())),-2,3,1))-1)))</f>
        <v>B.12</v>
      </c>
      <c r="B143" s="7">
        <v>1</v>
      </c>
      <c r="C143" s="7" t="s">
        <v>3934</v>
      </c>
      <c r="D143" s="53"/>
      <c r="E143" s="6"/>
      <c r="F143" s="28" t="s">
        <v>3935</v>
      </c>
      <c r="G143" s="67" t="s">
        <v>3936</v>
      </c>
      <c r="I143" s="56">
        <v>1330</v>
      </c>
      <c r="J143" s="7" t="s">
        <v>1715</v>
      </c>
      <c r="K143" s="134"/>
      <c r="L143" s="69">
        <f>I143*K143</f>
        <v>0</v>
      </c>
      <c r="M143" s="7">
        <v>22</v>
      </c>
      <c r="N143" s="69">
        <f>ROUND(+K143*(100+M143)/100,2)</f>
        <v>0</v>
      </c>
      <c r="O143" s="69">
        <f>I143*N143</f>
        <v>0</v>
      </c>
      <c r="Q143" s="133"/>
      <c r="R143" s="129"/>
      <c r="S143" s="129"/>
      <c r="T143" s="129"/>
      <c r="U143" s="129"/>
    </row>
    <row r="144" spans="1:30" x14ac:dyDescent="0.3">
      <c r="A144" s="2" t="str">
        <f ca="1">IF(D143="",A143,D143)</f>
        <v>B.12</v>
      </c>
      <c r="B144" s="7">
        <v>2</v>
      </c>
      <c r="C144" s="7" t="s">
        <v>3937</v>
      </c>
      <c r="D144" s="53"/>
      <c r="E144" s="6"/>
      <c r="F144" s="28" t="s">
        <v>3938</v>
      </c>
      <c r="G144" s="67" t="s">
        <v>3939</v>
      </c>
      <c r="I144" s="7">
        <v>10</v>
      </c>
      <c r="J144" s="7" t="s">
        <v>1715</v>
      </c>
      <c r="K144" s="134"/>
      <c r="L144" s="69">
        <f>I144*K144</f>
        <v>0</v>
      </c>
      <c r="M144" s="7">
        <v>22</v>
      </c>
      <c r="N144" s="69">
        <f>ROUND(+K144*(100+M144)/100,2)</f>
        <v>0</v>
      </c>
      <c r="O144" s="69">
        <f>I144*N144</f>
        <v>0</v>
      </c>
      <c r="Q144" s="133"/>
      <c r="R144" s="129"/>
      <c r="S144" s="129"/>
      <c r="T144" s="129"/>
      <c r="U144" s="129"/>
    </row>
    <row r="145" spans="1:30" x14ac:dyDescent="0.3">
      <c r="A145" s="2" t="str">
        <f ca="1">IF(D144="",A144,D144)</f>
        <v>B.12</v>
      </c>
      <c r="B145" s="7">
        <v>3</v>
      </c>
      <c r="C145" s="7" t="s">
        <v>3940</v>
      </c>
      <c r="D145" s="53"/>
      <c r="E145" s="6"/>
      <c r="F145" s="28" t="s">
        <v>3941</v>
      </c>
      <c r="G145" s="67" t="s">
        <v>3942</v>
      </c>
      <c r="I145" s="7">
        <v>10</v>
      </c>
      <c r="J145" s="7" t="s">
        <v>1715</v>
      </c>
      <c r="K145" s="134"/>
      <c r="L145" s="69">
        <f>I145*K145</f>
        <v>0</v>
      </c>
      <c r="M145" s="7">
        <v>22</v>
      </c>
      <c r="N145" s="69">
        <f>ROUND(+K145*(100+M145)/100,2)</f>
        <v>0</v>
      </c>
      <c r="O145" s="69">
        <f>I145*N145</f>
        <v>0</v>
      </c>
      <c r="Q145" s="133"/>
      <c r="R145" s="129"/>
      <c r="S145" s="129"/>
      <c r="T145" s="129"/>
      <c r="U145" s="129"/>
    </row>
    <row r="146" spans="1:30" x14ac:dyDescent="0.3">
      <c r="A146" s="49" t="s">
        <v>1682</v>
      </c>
      <c r="B146" s="50"/>
      <c r="C146" s="50"/>
      <c r="D146" s="50"/>
      <c r="E146" s="50"/>
      <c r="F146" s="50"/>
      <c r="G146" s="64"/>
      <c r="H146" s="50"/>
      <c r="I146" s="50"/>
      <c r="J146" s="50"/>
      <c r="K146" s="65">
        <f>SUM(K143:K145)</f>
        <v>0</v>
      </c>
      <c r="L146" s="66">
        <f>SUM(L143:L145)</f>
        <v>0</v>
      </c>
      <c r="M146" s="50"/>
      <c r="N146" s="66">
        <f>SUM(N143:N145)</f>
        <v>0</v>
      </c>
      <c r="O146" s="66">
        <f>SUM(O143:O145)</f>
        <v>0</v>
      </c>
      <c r="P146" s="50"/>
      <c r="Q146" s="130"/>
      <c r="R146" s="129"/>
      <c r="S146" s="129"/>
      <c r="T146" s="129"/>
      <c r="U146" s="129"/>
    </row>
    <row r="147" spans="1:30" s="23" customFormat="1" ht="31.2" x14ac:dyDescent="0.3">
      <c r="A147" s="85" t="s">
        <v>1679</v>
      </c>
      <c r="B147" s="85"/>
      <c r="C147" s="85"/>
      <c r="D147" s="85"/>
      <c r="E147" s="85"/>
      <c r="F147" s="85"/>
      <c r="G147" s="85"/>
      <c r="H147" s="85"/>
      <c r="I147" s="85"/>
      <c r="J147" s="85"/>
      <c r="K147" s="89"/>
      <c r="L147" s="90">
        <f>+L146*2</f>
        <v>0</v>
      </c>
      <c r="M147" s="86"/>
      <c r="N147" s="90">
        <f>+N146*2</f>
        <v>0</v>
      </c>
      <c r="O147" s="90">
        <f>+O146*2</f>
        <v>0</v>
      </c>
      <c r="P147" s="86"/>
      <c r="Q147" s="131"/>
      <c r="R147" s="131"/>
      <c r="S147" s="131"/>
      <c r="T147" s="131"/>
      <c r="U147" s="131"/>
      <c r="AB147" s="87"/>
      <c r="AD147" s="93"/>
    </row>
    <row r="148" spans="1:30" x14ac:dyDescent="0.3">
      <c r="D148" s="53"/>
      <c r="E148" s="23"/>
      <c r="G148" s="2"/>
      <c r="Q148" s="129"/>
      <c r="R148" s="129"/>
      <c r="S148" s="129"/>
      <c r="T148" s="129"/>
      <c r="U148" s="129"/>
    </row>
    <row r="149" spans="1:30" x14ac:dyDescent="0.3">
      <c r="D149" s="53"/>
      <c r="E149" s="23"/>
      <c r="G149" s="2"/>
      <c r="Q149" s="129"/>
      <c r="R149" s="129"/>
      <c r="S149" s="129"/>
      <c r="T149" s="129"/>
      <c r="U149" s="129"/>
    </row>
    <row r="150" spans="1:30" ht="45" customHeight="1" x14ac:dyDescent="0.3">
      <c r="A150" s="1" t="s">
        <v>7</v>
      </c>
      <c r="D150" s="53" t="str">
        <f ca="1">IF(A150="B",COUNTIF($A$1:A150,"B")&amp;".","")</f>
        <v>13.</v>
      </c>
      <c r="E150" s="23" t="s">
        <v>3943</v>
      </c>
      <c r="F150" s="54" t="str">
        <f ca="1">CONCATENATE(D150," ",E150)</f>
        <v>13. CAPP "ali enakovredno"</v>
      </c>
      <c r="G150" s="2"/>
      <c r="Q150" s="129"/>
      <c r="R150" s="129"/>
      <c r="S150" s="129"/>
      <c r="T150" s="129"/>
      <c r="U150" s="129"/>
    </row>
    <row r="151" spans="1:30" x14ac:dyDescent="0.3">
      <c r="D151" s="53"/>
      <c r="E151" s="23"/>
      <c r="G151" s="2"/>
      <c r="Q151" s="129"/>
      <c r="R151" s="129"/>
      <c r="S151" s="129"/>
      <c r="T151" s="129"/>
      <c r="U151" s="129"/>
    </row>
    <row r="152" spans="1:30" x14ac:dyDescent="0.3">
      <c r="A152" s="2" t="str">
        <f ca="1">CONCATENATE("B.",IF(OFFSET(INDIRECT(ADDRESS(ROW(),COLUMN())),-2,3,1)="",OFFSET(INDIRECT(ADDRESS(ROW(),COLUMN())),-1,1,1),LEFT(OFFSET(INDIRECT(ADDRESS(ROW(),COLUMN())),-2,3,1),FIND(".",OFFSET(INDIRECT(ADDRESS(ROW(),COLUMN())),-2,3,1))-1)))</f>
        <v>B.13</v>
      </c>
      <c r="B152" s="7">
        <v>1</v>
      </c>
      <c r="C152" s="7" t="s">
        <v>119</v>
      </c>
      <c r="D152" s="53"/>
      <c r="E152" s="6"/>
      <c r="F152" s="28" t="s">
        <v>3944</v>
      </c>
      <c r="G152" s="7" t="s">
        <v>118</v>
      </c>
      <c r="I152" s="7">
        <v>93</v>
      </c>
      <c r="J152" s="7" t="s">
        <v>1641</v>
      </c>
      <c r="K152" s="134"/>
      <c r="L152" s="69">
        <f t="shared" ref="L152:L158" si="15">I152*K152</f>
        <v>0</v>
      </c>
      <c r="M152" s="7">
        <v>22</v>
      </c>
      <c r="N152" s="69">
        <f>ROUND(+K152*(100+M152)/100,2)</f>
        <v>0</v>
      </c>
      <c r="O152" s="69">
        <f t="shared" ref="O152:O158" si="16">I152*N152</f>
        <v>0</v>
      </c>
      <c r="Q152" s="133" t="s">
        <v>3945</v>
      </c>
      <c r="R152" s="129"/>
      <c r="S152" s="129"/>
      <c r="T152" s="129"/>
      <c r="U152" s="129"/>
    </row>
    <row r="153" spans="1:30" x14ac:dyDescent="0.3">
      <c r="A153" s="2" t="str">
        <f t="shared" ref="A153:A158" ca="1" si="17">IF(D152="",A152,D152)</f>
        <v>B.13</v>
      </c>
      <c r="B153" s="7">
        <v>2</v>
      </c>
      <c r="C153" s="7" t="s">
        <v>3946</v>
      </c>
      <c r="D153" s="53"/>
      <c r="E153" s="6"/>
      <c r="F153" s="28" t="s">
        <v>3947</v>
      </c>
      <c r="G153" s="7" t="s">
        <v>3948</v>
      </c>
      <c r="I153" s="7">
        <v>47</v>
      </c>
      <c r="J153" s="7" t="s">
        <v>1641</v>
      </c>
      <c r="K153" s="134"/>
      <c r="L153" s="69">
        <f t="shared" si="15"/>
        <v>0</v>
      </c>
      <c r="M153" s="7">
        <v>22</v>
      </c>
      <c r="N153" s="69">
        <f t="shared" ref="N153:N158" si="18">ROUND(+K153*(100+M153)/100,2)</f>
        <v>0</v>
      </c>
      <c r="O153" s="69">
        <f t="shared" si="16"/>
        <v>0</v>
      </c>
      <c r="Q153" s="133"/>
      <c r="R153" s="129"/>
      <c r="S153" s="129"/>
      <c r="T153" s="129"/>
      <c r="U153" s="129"/>
    </row>
    <row r="154" spans="1:30" x14ac:dyDescent="0.3">
      <c r="A154" s="2" t="str">
        <f t="shared" ca="1" si="17"/>
        <v>B.13</v>
      </c>
      <c r="B154" s="7">
        <v>3</v>
      </c>
      <c r="C154" s="7" t="s">
        <v>3949</v>
      </c>
      <c r="D154" s="53"/>
      <c r="E154" s="6"/>
      <c r="F154" s="28" t="s">
        <v>3950</v>
      </c>
      <c r="G154" s="7" t="s">
        <v>3951</v>
      </c>
      <c r="I154" s="7">
        <v>55</v>
      </c>
      <c r="J154" s="7" t="s">
        <v>1641</v>
      </c>
      <c r="K154" s="134"/>
      <c r="L154" s="69">
        <f t="shared" si="15"/>
        <v>0</v>
      </c>
      <c r="M154" s="7">
        <v>22</v>
      </c>
      <c r="N154" s="69">
        <f t="shared" si="18"/>
        <v>0</v>
      </c>
      <c r="O154" s="69">
        <f t="shared" si="16"/>
        <v>0</v>
      </c>
      <c r="Q154" s="133"/>
      <c r="R154" s="129"/>
      <c r="S154" s="129"/>
      <c r="T154" s="129"/>
      <c r="U154" s="129"/>
    </row>
    <row r="155" spans="1:30" x14ac:dyDescent="0.3">
      <c r="A155" s="2" t="str">
        <f t="shared" ca="1" si="17"/>
        <v>B.13</v>
      </c>
      <c r="B155" s="7">
        <v>4</v>
      </c>
      <c r="C155" s="7" t="s">
        <v>3952</v>
      </c>
      <c r="D155" s="53"/>
      <c r="E155" s="6"/>
      <c r="F155" s="28" t="s">
        <v>3953</v>
      </c>
      <c r="G155" s="7" t="s">
        <v>3954</v>
      </c>
      <c r="I155" s="7">
        <v>2</v>
      </c>
      <c r="J155" s="7" t="s">
        <v>1641</v>
      </c>
      <c r="K155" s="134"/>
      <c r="L155" s="69">
        <f t="shared" si="15"/>
        <v>0</v>
      </c>
      <c r="M155" s="7">
        <v>22</v>
      </c>
      <c r="N155" s="69">
        <f t="shared" si="18"/>
        <v>0</v>
      </c>
      <c r="O155" s="69">
        <f t="shared" si="16"/>
        <v>0</v>
      </c>
      <c r="Q155" s="133"/>
      <c r="R155" s="129"/>
      <c r="S155" s="129"/>
      <c r="T155" s="129"/>
      <c r="U155" s="129"/>
    </row>
    <row r="156" spans="1:30" x14ac:dyDescent="0.3">
      <c r="A156" s="2" t="str">
        <f t="shared" ca="1" si="17"/>
        <v>B.13</v>
      </c>
      <c r="B156" s="7">
        <v>5</v>
      </c>
      <c r="C156" s="7" t="s">
        <v>3955</v>
      </c>
      <c r="D156" s="53"/>
      <c r="E156" s="6"/>
      <c r="F156" s="28" t="s">
        <v>3956</v>
      </c>
      <c r="G156" s="7" t="s">
        <v>3957</v>
      </c>
      <c r="I156" s="7">
        <v>29</v>
      </c>
      <c r="J156" s="7" t="s">
        <v>1641</v>
      </c>
      <c r="K156" s="134"/>
      <c r="L156" s="69">
        <f t="shared" si="15"/>
        <v>0</v>
      </c>
      <c r="M156" s="7">
        <v>22</v>
      </c>
      <c r="N156" s="69">
        <f t="shared" si="18"/>
        <v>0</v>
      </c>
      <c r="O156" s="69">
        <f t="shared" si="16"/>
        <v>0</v>
      </c>
      <c r="Q156" s="133"/>
      <c r="R156" s="129"/>
      <c r="S156" s="129"/>
      <c r="T156" s="129"/>
      <c r="U156" s="129"/>
    </row>
    <row r="157" spans="1:30" x14ac:dyDescent="0.3">
      <c r="A157" s="2" t="str">
        <f t="shared" ca="1" si="17"/>
        <v>B.13</v>
      </c>
      <c r="B157" s="7">
        <v>6</v>
      </c>
      <c r="C157" s="7" t="s">
        <v>3958</v>
      </c>
      <c r="D157" s="53"/>
      <c r="E157" s="6"/>
      <c r="F157" s="28" t="s">
        <v>3959</v>
      </c>
      <c r="G157" s="7" t="s">
        <v>3960</v>
      </c>
      <c r="I157" s="7">
        <v>16</v>
      </c>
      <c r="J157" s="7" t="s">
        <v>1641</v>
      </c>
      <c r="K157" s="134"/>
      <c r="L157" s="69">
        <f t="shared" si="15"/>
        <v>0</v>
      </c>
      <c r="M157" s="7">
        <v>22</v>
      </c>
      <c r="N157" s="69">
        <f t="shared" si="18"/>
        <v>0</v>
      </c>
      <c r="O157" s="69">
        <f t="shared" si="16"/>
        <v>0</v>
      </c>
      <c r="Q157" s="133"/>
      <c r="R157" s="129"/>
      <c r="S157" s="129"/>
      <c r="T157" s="129"/>
      <c r="U157" s="129"/>
    </row>
    <row r="158" spans="1:30" x14ac:dyDescent="0.3">
      <c r="A158" s="2" t="str">
        <f t="shared" ca="1" si="17"/>
        <v>B.13</v>
      </c>
      <c r="B158" s="7">
        <v>7</v>
      </c>
      <c r="C158" s="7" t="s">
        <v>3961</v>
      </c>
      <c r="D158" s="53"/>
      <c r="E158" s="6"/>
      <c r="F158" s="28" t="s">
        <v>3962</v>
      </c>
      <c r="G158" s="7" t="s">
        <v>3963</v>
      </c>
      <c r="I158" s="7">
        <v>5</v>
      </c>
      <c r="J158" s="7" t="s">
        <v>1641</v>
      </c>
      <c r="K158" s="134"/>
      <c r="L158" s="69">
        <f t="shared" si="15"/>
        <v>0</v>
      </c>
      <c r="M158" s="7">
        <v>22</v>
      </c>
      <c r="N158" s="69">
        <f t="shared" si="18"/>
        <v>0</v>
      </c>
      <c r="O158" s="69">
        <f t="shared" si="16"/>
        <v>0</v>
      </c>
      <c r="Q158" s="133"/>
      <c r="R158" s="129"/>
      <c r="S158" s="129"/>
      <c r="T158" s="129"/>
      <c r="U158" s="129"/>
    </row>
    <row r="159" spans="1:30" x14ac:dyDescent="0.3">
      <c r="A159" s="49" t="s">
        <v>1682</v>
      </c>
      <c r="B159" s="50"/>
      <c r="C159" s="50"/>
      <c r="D159" s="50"/>
      <c r="E159" s="50"/>
      <c r="F159" s="50"/>
      <c r="G159" s="50"/>
      <c r="H159" s="50"/>
      <c r="I159" s="50"/>
      <c r="J159" s="50"/>
      <c r="K159" s="65">
        <f>SUM(K152:K158)</f>
        <v>0</v>
      </c>
      <c r="L159" s="66">
        <f>SUM(L152:L158)</f>
        <v>0</v>
      </c>
      <c r="M159" s="50"/>
      <c r="N159" s="66">
        <f>SUM(N152:N158)</f>
        <v>0</v>
      </c>
      <c r="O159" s="66">
        <f>SUM(O152:O158)</f>
        <v>0</v>
      </c>
      <c r="P159" s="50"/>
      <c r="Q159" s="130"/>
      <c r="R159" s="129"/>
      <c r="S159" s="129"/>
      <c r="T159" s="129"/>
      <c r="U159" s="129"/>
    </row>
    <row r="160" spans="1:30" s="23" customFormat="1" ht="31.2" x14ac:dyDescent="0.3">
      <c r="A160" s="85" t="s">
        <v>1679</v>
      </c>
      <c r="B160" s="85"/>
      <c r="C160" s="85"/>
      <c r="D160" s="85"/>
      <c r="E160" s="85"/>
      <c r="F160" s="85"/>
      <c r="G160" s="85"/>
      <c r="H160" s="85"/>
      <c r="I160" s="85"/>
      <c r="J160" s="85"/>
      <c r="K160" s="89"/>
      <c r="L160" s="90">
        <f>+L159*2</f>
        <v>0</v>
      </c>
      <c r="M160" s="86"/>
      <c r="N160" s="90">
        <f>+N159*2</f>
        <v>0</v>
      </c>
      <c r="O160" s="90">
        <f>+O159*2</f>
        <v>0</v>
      </c>
      <c r="P160" s="86"/>
      <c r="Q160" s="131"/>
      <c r="R160" s="131"/>
      <c r="S160" s="131"/>
      <c r="T160" s="131"/>
      <c r="U160" s="131"/>
      <c r="AB160" s="87"/>
      <c r="AD160" s="93"/>
    </row>
    <row r="161" spans="1:30" x14ac:dyDescent="0.3">
      <c r="D161" s="53"/>
      <c r="E161" s="23"/>
      <c r="G161" s="2"/>
      <c r="Q161" s="129"/>
      <c r="R161" s="129"/>
      <c r="S161" s="129"/>
      <c r="T161" s="129"/>
      <c r="U161" s="129"/>
    </row>
    <row r="162" spans="1:30" x14ac:dyDescent="0.3">
      <c r="D162" s="53"/>
      <c r="E162" s="23"/>
      <c r="G162" s="2"/>
      <c r="Q162" s="129"/>
      <c r="R162" s="129"/>
      <c r="S162" s="129"/>
      <c r="T162" s="129"/>
      <c r="U162" s="129"/>
    </row>
    <row r="163" spans="1:30" ht="61.8" customHeight="1" x14ac:dyDescent="0.3">
      <c r="A163" s="1" t="s">
        <v>7</v>
      </c>
      <c r="D163" s="53" t="str">
        <f ca="1">IF(A163="B",COUNTIF($A$1:A163,"B")&amp;".","")</f>
        <v>14.</v>
      </c>
      <c r="E163" s="23" t="s">
        <v>3964</v>
      </c>
      <c r="F163" s="54" t="str">
        <f ca="1">CONCATENATE(D163," ",E163)</f>
        <v>14. CITOTEST - SET ZA JEMANJE VZORCEV "ali enakovredno"</v>
      </c>
      <c r="Q163" s="129"/>
      <c r="R163" s="129"/>
      <c r="S163" s="129"/>
      <c r="T163" s="129"/>
      <c r="U163" s="129"/>
    </row>
    <row r="164" spans="1:30" x14ac:dyDescent="0.3">
      <c r="D164" s="53"/>
      <c r="E164" s="23"/>
      <c r="Q164" s="129"/>
      <c r="R164" s="129"/>
      <c r="S164" s="129"/>
      <c r="T164" s="129"/>
      <c r="U164" s="129"/>
    </row>
    <row r="165" spans="1:30" x14ac:dyDescent="0.3">
      <c r="A165" s="2" t="str">
        <f ca="1">CONCATENATE("B.",IF(OFFSET(INDIRECT(ADDRESS(ROW(),COLUMN())),-2,3,1)="",OFFSET(INDIRECT(ADDRESS(ROW(),COLUMN())),-1,1,1),LEFT(OFFSET(INDIRECT(ADDRESS(ROW(),COLUMN())),-2,3,1),FIND(".",OFFSET(INDIRECT(ADDRESS(ROW(),COLUMN())),-2,3,1))-1)))</f>
        <v>B.14</v>
      </c>
      <c r="B165" s="7">
        <v>1</v>
      </c>
      <c r="C165" s="7" t="s">
        <v>3965</v>
      </c>
      <c r="D165" s="53"/>
      <c r="E165" s="6"/>
      <c r="F165" s="28" t="s">
        <v>3966</v>
      </c>
      <c r="G165" s="67" t="s">
        <v>3967</v>
      </c>
      <c r="I165" s="56">
        <v>2000</v>
      </c>
      <c r="J165" s="7" t="s">
        <v>1641</v>
      </c>
      <c r="K165" s="134"/>
      <c r="L165" s="69">
        <f>I165*K165</f>
        <v>0</v>
      </c>
      <c r="M165" s="7">
        <v>22</v>
      </c>
      <c r="N165" s="69">
        <f>ROUND(+K165*(100+M165)/100,2)</f>
        <v>0</v>
      </c>
      <c r="O165" s="69">
        <f>I165*N165</f>
        <v>0</v>
      </c>
      <c r="Q165" s="133"/>
      <c r="R165" s="129"/>
      <c r="S165" s="129"/>
      <c r="T165" s="129"/>
      <c r="U165" s="129"/>
    </row>
    <row r="166" spans="1:30" x14ac:dyDescent="0.3">
      <c r="A166" s="2" t="s">
        <v>3968</v>
      </c>
      <c r="B166" s="7">
        <v>2</v>
      </c>
      <c r="C166" s="7" t="s">
        <v>3969</v>
      </c>
      <c r="D166" s="53"/>
      <c r="E166" s="6"/>
      <c r="F166" s="28" t="s">
        <v>3970</v>
      </c>
      <c r="G166" s="67" t="s">
        <v>3971</v>
      </c>
      <c r="I166" s="7">
        <v>2</v>
      </c>
      <c r="J166" s="7" t="s">
        <v>1641</v>
      </c>
      <c r="K166" s="134"/>
      <c r="L166" s="69">
        <f>I166*K166</f>
        <v>0</v>
      </c>
      <c r="M166" s="7">
        <v>22</v>
      </c>
      <c r="N166" s="69">
        <f>ROUND(+K166*(100+M166)/100,2)</f>
        <v>0</v>
      </c>
      <c r="O166" s="69">
        <f>I166*N166</f>
        <v>0</v>
      </c>
      <c r="Q166" s="133"/>
      <c r="R166" s="129"/>
      <c r="S166" s="129"/>
      <c r="T166" s="129"/>
      <c r="U166" s="129"/>
    </row>
    <row r="167" spans="1:30" x14ac:dyDescent="0.3">
      <c r="A167" s="49" t="s">
        <v>1682</v>
      </c>
      <c r="B167" s="50"/>
      <c r="C167" s="50"/>
      <c r="D167" s="50"/>
      <c r="E167" s="50"/>
      <c r="F167" s="50"/>
      <c r="G167" s="64"/>
      <c r="H167" s="50"/>
      <c r="I167" s="50"/>
      <c r="J167" s="50"/>
      <c r="K167" s="65">
        <f>SUM(K165:K166)</f>
        <v>0</v>
      </c>
      <c r="L167" s="66">
        <f>SUM(L165:L166)</f>
        <v>0</v>
      </c>
      <c r="M167" s="50"/>
      <c r="N167" s="66">
        <f>SUM(N165:N166)</f>
        <v>0</v>
      </c>
      <c r="O167" s="66">
        <f>SUM(O165:O166)</f>
        <v>0</v>
      </c>
      <c r="P167" s="50"/>
      <c r="Q167" s="130"/>
      <c r="R167" s="129"/>
      <c r="S167" s="129"/>
      <c r="T167" s="129"/>
      <c r="U167" s="129"/>
    </row>
    <row r="168" spans="1:30" s="23" customFormat="1" ht="31.2" x14ac:dyDescent="0.3">
      <c r="A168" s="85" t="s">
        <v>1679</v>
      </c>
      <c r="B168" s="85"/>
      <c r="C168" s="85"/>
      <c r="D168" s="85"/>
      <c r="E168" s="85"/>
      <c r="F168" s="85"/>
      <c r="G168" s="88"/>
      <c r="H168" s="85"/>
      <c r="I168" s="85"/>
      <c r="J168" s="85"/>
      <c r="K168" s="89"/>
      <c r="L168" s="90">
        <f>+L167*2</f>
        <v>0</v>
      </c>
      <c r="M168" s="86"/>
      <c r="N168" s="90">
        <f>+N167*2</f>
        <v>0</v>
      </c>
      <c r="O168" s="90">
        <f>+O167*2</f>
        <v>0</v>
      </c>
      <c r="P168" s="86"/>
      <c r="Q168" s="131"/>
      <c r="R168" s="131"/>
      <c r="S168" s="131"/>
      <c r="T168" s="131"/>
      <c r="U168" s="131"/>
      <c r="AB168" s="87"/>
      <c r="AD168" s="93"/>
    </row>
    <row r="169" spans="1:30" x14ac:dyDescent="0.3">
      <c r="D169" s="53"/>
      <c r="E169" s="23"/>
      <c r="Q169" s="129"/>
      <c r="R169" s="129"/>
      <c r="S169" s="129"/>
      <c r="T169" s="129"/>
      <c r="U169" s="129"/>
    </row>
    <row r="170" spans="1:30" x14ac:dyDescent="0.3">
      <c r="D170" s="53"/>
      <c r="E170" s="23"/>
      <c r="Q170" s="129"/>
      <c r="R170" s="129"/>
      <c r="S170" s="129"/>
      <c r="T170" s="129"/>
      <c r="U170" s="129"/>
    </row>
    <row r="171" spans="1:30" ht="63" customHeight="1" x14ac:dyDescent="0.3">
      <c r="A171" s="1" t="s">
        <v>7</v>
      </c>
      <c r="D171" s="53" t="str">
        <f ca="1">IF(A171="B",COUNTIF($A$1:A171,"B")&amp;".","")</f>
        <v>15.</v>
      </c>
      <c r="E171" s="23" t="s">
        <v>3972</v>
      </c>
      <c r="F171" s="54" t="str">
        <f ca="1">CONCATENATE(D171," ",E171)</f>
        <v>15. CITOTEST - NASTAVKI "ali enakovredno"</v>
      </c>
      <c r="G171" s="2"/>
      <c r="Q171" s="129"/>
      <c r="R171" s="129"/>
      <c r="S171" s="129"/>
      <c r="T171" s="129"/>
      <c r="U171" s="129"/>
    </row>
    <row r="172" spans="1:30" x14ac:dyDescent="0.3">
      <c r="D172" s="53"/>
      <c r="E172" s="23"/>
      <c r="G172" s="2"/>
      <c r="Q172" s="129"/>
      <c r="R172" s="129"/>
      <c r="S172" s="129"/>
      <c r="T172" s="129"/>
      <c r="U172" s="129"/>
    </row>
    <row r="173" spans="1:30" x14ac:dyDescent="0.3">
      <c r="A173" s="2" t="s">
        <v>3973</v>
      </c>
      <c r="B173" s="7">
        <v>1</v>
      </c>
      <c r="C173" s="7" t="s">
        <v>3974</v>
      </c>
      <c r="D173" s="53"/>
      <c r="E173" s="6"/>
      <c r="F173" s="28" t="s">
        <v>3975</v>
      </c>
      <c r="G173" s="7" t="s">
        <v>3976</v>
      </c>
      <c r="I173" s="56">
        <v>1690</v>
      </c>
      <c r="J173" s="7" t="s">
        <v>1715</v>
      </c>
      <c r="K173" s="134"/>
      <c r="L173" s="69">
        <f>I173*K173</f>
        <v>0</v>
      </c>
      <c r="M173" s="7">
        <v>22</v>
      </c>
      <c r="N173" s="69">
        <f>ROUND(+K173*(100+M173)/100,2)</f>
        <v>0</v>
      </c>
      <c r="O173" s="69">
        <f>I173*N173</f>
        <v>0</v>
      </c>
      <c r="Q173" s="133"/>
      <c r="R173" s="129"/>
      <c r="S173" s="129"/>
      <c r="T173" s="129"/>
      <c r="U173" s="129"/>
    </row>
    <row r="174" spans="1:30" x14ac:dyDescent="0.3">
      <c r="A174" s="2" t="str">
        <f>IF(D173="",A173,D173)</f>
        <v>B.15</v>
      </c>
      <c r="B174" s="7">
        <v>2</v>
      </c>
      <c r="C174" s="7" t="s">
        <v>3977</v>
      </c>
      <c r="D174" s="53"/>
      <c r="E174" s="6"/>
      <c r="F174" s="28" t="s">
        <v>3978</v>
      </c>
      <c r="G174" s="7" t="s">
        <v>3979</v>
      </c>
      <c r="I174" s="7">
        <v>700</v>
      </c>
      <c r="J174" s="7" t="s">
        <v>1715</v>
      </c>
      <c r="K174" s="134"/>
      <c r="L174" s="69">
        <f>I174*K174</f>
        <v>0</v>
      </c>
      <c r="M174" s="7">
        <v>22</v>
      </c>
      <c r="N174" s="69">
        <f>ROUND(+K174*(100+M174)/100,2)</f>
        <v>0</v>
      </c>
      <c r="O174" s="69">
        <f>I174*N174</f>
        <v>0</v>
      </c>
      <c r="Q174" s="133"/>
      <c r="R174" s="129"/>
      <c r="S174" s="129"/>
      <c r="T174" s="129"/>
      <c r="U174" s="129"/>
    </row>
    <row r="175" spans="1:30" ht="31.2" x14ac:dyDescent="0.3">
      <c r="A175" s="2" t="str">
        <f>IF(D174="",A174,D174)</f>
        <v>B.15</v>
      </c>
      <c r="B175" s="7">
        <v>3</v>
      </c>
      <c r="C175" s="7" t="s">
        <v>3980</v>
      </c>
      <c r="D175" s="53"/>
      <c r="E175" s="6"/>
      <c r="F175" s="28" t="s">
        <v>3981</v>
      </c>
      <c r="G175" s="7" t="s">
        <v>3982</v>
      </c>
      <c r="I175" s="7">
        <v>700</v>
      </c>
      <c r="J175" s="7" t="s">
        <v>1715</v>
      </c>
      <c r="K175" s="134"/>
      <c r="L175" s="69">
        <f>I175*K175</f>
        <v>0</v>
      </c>
      <c r="M175" s="7">
        <v>22</v>
      </c>
      <c r="N175" s="69">
        <f>ROUND(+K175*(100+M175)/100,2)</f>
        <v>0</v>
      </c>
      <c r="O175" s="69">
        <f>I175*N175</f>
        <v>0</v>
      </c>
      <c r="Q175" s="133"/>
      <c r="R175" s="129"/>
      <c r="S175" s="129"/>
      <c r="T175" s="129"/>
      <c r="U175" s="129"/>
    </row>
    <row r="176" spans="1:30" x14ac:dyDescent="0.3">
      <c r="A176" s="2" t="str">
        <f>IF(D175="",A175,D175)</f>
        <v>B.15</v>
      </c>
      <c r="B176" s="7">
        <v>4</v>
      </c>
      <c r="C176" s="7" t="s">
        <v>3983</v>
      </c>
      <c r="D176" s="53"/>
      <c r="E176" s="6"/>
      <c r="F176" s="28" t="s">
        <v>3984</v>
      </c>
      <c r="G176" s="7" t="s">
        <v>3985</v>
      </c>
      <c r="I176" s="56">
        <v>2000</v>
      </c>
      <c r="J176" s="7" t="s">
        <v>1715</v>
      </c>
      <c r="K176" s="134"/>
      <c r="L176" s="69">
        <f>I176*K176</f>
        <v>0</v>
      </c>
      <c r="M176" s="7">
        <v>22</v>
      </c>
      <c r="N176" s="69">
        <f>ROUND(+K176*(100+M176)/100,2)</f>
        <v>0</v>
      </c>
      <c r="O176" s="69">
        <f>I176*N176</f>
        <v>0</v>
      </c>
      <c r="Q176" s="133"/>
      <c r="R176" s="129"/>
      <c r="S176" s="129"/>
      <c r="T176" s="129"/>
      <c r="U176" s="129"/>
    </row>
    <row r="177" spans="1:30" x14ac:dyDescent="0.3">
      <c r="A177" s="49" t="s">
        <v>1682</v>
      </c>
      <c r="B177" s="50"/>
      <c r="C177" s="50"/>
      <c r="D177" s="50"/>
      <c r="E177" s="50"/>
      <c r="F177" s="50"/>
      <c r="G177" s="50"/>
      <c r="H177" s="50"/>
      <c r="I177" s="50"/>
      <c r="J177" s="50"/>
      <c r="K177" s="65">
        <f>SUM(K173:K176)</f>
        <v>0</v>
      </c>
      <c r="L177" s="66">
        <f>SUM(L173:L176)</f>
        <v>0</v>
      </c>
      <c r="M177" s="50"/>
      <c r="N177" s="66">
        <f>SUM(N173:N176)</f>
        <v>0</v>
      </c>
      <c r="O177" s="66">
        <f>SUM(O173:O176)</f>
        <v>0</v>
      </c>
      <c r="P177" s="50"/>
      <c r="Q177" s="130"/>
      <c r="R177" s="129"/>
      <c r="S177" s="129"/>
      <c r="T177" s="129"/>
      <c r="U177" s="129"/>
    </row>
    <row r="178" spans="1:30" s="23" customFormat="1" ht="31.2" x14ac:dyDescent="0.3">
      <c r="A178" s="85" t="s">
        <v>1679</v>
      </c>
      <c r="B178" s="85"/>
      <c r="C178" s="85"/>
      <c r="D178" s="85"/>
      <c r="E178" s="85"/>
      <c r="F178" s="85"/>
      <c r="G178" s="85"/>
      <c r="H178" s="85"/>
      <c r="I178" s="85"/>
      <c r="J178" s="85"/>
      <c r="K178" s="89"/>
      <c r="L178" s="90">
        <f>+L177*2</f>
        <v>0</v>
      </c>
      <c r="M178" s="86"/>
      <c r="N178" s="90">
        <f>+N177*2</f>
        <v>0</v>
      </c>
      <c r="O178" s="90">
        <f>+O177*2</f>
        <v>0</v>
      </c>
      <c r="P178" s="86"/>
      <c r="Q178" s="131"/>
      <c r="R178" s="131"/>
      <c r="S178" s="131"/>
      <c r="T178" s="131"/>
      <c r="U178" s="131"/>
      <c r="AB178" s="87"/>
      <c r="AD178" s="93"/>
    </row>
    <row r="179" spans="1:30" x14ac:dyDescent="0.3">
      <c r="D179" s="53"/>
      <c r="E179" s="23"/>
      <c r="G179" s="2"/>
      <c r="Q179" s="129"/>
      <c r="R179" s="129"/>
      <c r="S179" s="129"/>
      <c r="T179" s="129"/>
      <c r="U179" s="129"/>
    </row>
    <row r="180" spans="1:30" x14ac:dyDescent="0.3">
      <c r="D180" s="53"/>
      <c r="E180" s="23"/>
      <c r="Q180" s="129"/>
      <c r="R180" s="129"/>
      <c r="S180" s="129"/>
      <c r="T180" s="129"/>
      <c r="U180" s="129"/>
    </row>
    <row r="181" spans="1:30" ht="46.8" customHeight="1" x14ac:dyDescent="0.3">
      <c r="A181" s="1" t="s">
        <v>7</v>
      </c>
      <c r="D181" s="26" t="str">
        <f ca="1">IF(A181="B",COUNTIF($A$1:A181,"B")&amp;".","")</f>
        <v>16.</v>
      </c>
      <c r="E181" s="23" t="s">
        <v>3986</v>
      </c>
      <c r="F181" s="54" t="str">
        <f ca="1">CONCATENATE(D181," ",E181)</f>
        <v>16. CLP "ali enakovredno"</v>
      </c>
      <c r="Q181" s="129"/>
      <c r="R181" s="129"/>
      <c r="S181" s="129"/>
      <c r="T181" s="129"/>
      <c r="U181" s="129"/>
    </row>
    <row r="182" spans="1:30" x14ac:dyDescent="0.3">
      <c r="D182" s="26"/>
      <c r="E182" s="23"/>
      <c r="Q182" s="129"/>
      <c r="R182" s="129"/>
      <c r="S182" s="129"/>
      <c r="T182" s="129"/>
      <c r="U182" s="129"/>
    </row>
    <row r="183" spans="1:30" x14ac:dyDescent="0.3">
      <c r="A183" s="2" t="str">
        <f ca="1">CONCATENATE("B.",IF(OFFSET(INDIRECT(ADDRESS(ROW(),COLUMN())),-2,3,1)="",OFFSET(INDIRECT(ADDRESS(ROW(),COLUMN())),-1,1,1),LEFT(OFFSET(INDIRECT(ADDRESS(ROW(),COLUMN())),-2,3,1),FIND(".",OFFSET(INDIRECT(ADDRESS(ROW(),COLUMN())),-2,3,1))-1)))</f>
        <v>B.16</v>
      </c>
      <c r="B183" s="7">
        <v>1</v>
      </c>
      <c r="C183" s="7" t="s">
        <v>3987</v>
      </c>
      <c r="D183" s="53"/>
      <c r="E183" s="6"/>
      <c r="F183" s="28" t="s">
        <v>3988</v>
      </c>
      <c r="G183" s="67" t="s">
        <v>3989</v>
      </c>
      <c r="I183" s="7">
        <v>20</v>
      </c>
      <c r="J183" s="7" t="s">
        <v>1641</v>
      </c>
      <c r="K183" s="134"/>
      <c r="L183" s="69">
        <f>I183*K183</f>
        <v>0</v>
      </c>
      <c r="M183" s="7">
        <v>22</v>
      </c>
      <c r="N183" s="69">
        <f>ROUND(+K183*(100+M183)/100,2)</f>
        <v>0</v>
      </c>
      <c r="O183" s="69">
        <f>I183*N183</f>
        <v>0</v>
      </c>
      <c r="Q183" s="133"/>
      <c r="R183" s="129"/>
      <c r="S183" s="129"/>
      <c r="T183" s="129"/>
      <c r="U183" s="129"/>
    </row>
    <row r="184" spans="1:30" x14ac:dyDescent="0.3">
      <c r="A184" s="2" t="str">
        <f ca="1">IF(D183="",A183,D183)</f>
        <v>B.16</v>
      </c>
      <c r="B184" s="7">
        <v>2</v>
      </c>
      <c r="C184" s="7" t="s">
        <v>3990</v>
      </c>
      <c r="D184" s="53"/>
      <c r="E184" s="6"/>
      <c r="F184" s="28" t="s">
        <v>3991</v>
      </c>
      <c r="G184" s="67" t="s">
        <v>3992</v>
      </c>
      <c r="I184" s="7">
        <v>40</v>
      </c>
      <c r="J184" s="7" t="s">
        <v>1641</v>
      </c>
      <c r="K184" s="134"/>
      <c r="L184" s="69">
        <f>I184*K184</f>
        <v>0</v>
      </c>
      <c r="M184" s="7">
        <v>22</v>
      </c>
      <c r="N184" s="69">
        <f>ROUND(+K184*(100+M184)/100,2)</f>
        <v>0</v>
      </c>
      <c r="O184" s="69">
        <f>I184*N184</f>
        <v>0</v>
      </c>
      <c r="Q184" s="133"/>
      <c r="R184" s="129"/>
      <c r="S184" s="129"/>
      <c r="T184" s="129"/>
      <c r="U184" s="129"/>
    </row>
    <row r="185" spans="1:30" x14ac:dyDescent="0.3">
      <c r="A185" s="2" t="str">
        <f ca="1">IF(D184="",A184,D184)</f>
        <v>B.16</v>
      </c>
      <c r="B185" s="7">
        <v>3</v>
      </c>
      <c r="C185" s="7" t="s">
        <v>3993</v>
      </c>
      <c r="D185" s="53"/>
      <c r="E185" s="6"/>
      <c r="F185" s="28" t="s">
        <v>3994</v>
      </c>
      <c r="G185" s="67" t="s">
        <v>3995</v>
      </c>
      <c r="I185" s="7">
        <v>20</v>
      </c>
      <c r="J185" s="7" t="s">
        <v>1641</v>
      </c>
      <c r="K185" s="134"/>
      <c r="L185" s="69">
        <f>I185*K185</f>
        <v>0</v>
      </c>
      <c r="M185" s="7">
        <v>22</v>
      </c>
      <c r="N185" s="69">
        <f>ROUND(+K185*(100+M185)/100,2)</f>
        <v>0</v>
      </c>
      <c r="O185" s="69">
        <f>I185*N185</f>
        <v>0</v>
      </c>
      <c r="Q185" s="133"/>
      <c r="R185" s="129"/>
      <c r="S185" s="129"/>
      <c r="T185" s="129"/>
      <c r="U185" s="129"/>
    </row>
    <row r="186" spans="1:30" x14ac:dyDescent="0.3">
      <c r="A186" s="2" t="str">
        <f ca="1">IF(D185="",A185,D185)</f>
        <v>B.16</v>
      </c>
      <c r="B186" s="7">
        <v>4</v>
      </c>
      <c r="C186" s="7" t="s">
        <v>3996</v>
      </c>
      <c r="D186" s="53"/>
      <c r="E186" s="6"/>
      <c r="F186" s="28" t="s">
        <v>3997</v>
      </c>
      <c r="G186" s="67" t="s">
        <v>3998</v>
      </c>
      <c r="I186" s="7">
        <v>20</v>
      </c>
      <c r="J186" s="7" t="s">
        <v>1641</v>
      </c>
      <c r="K186" s="134"/>
      <c r="L186" s="69">
        <f>I186*K186</f>
        <v>0</v>
      </c>
      <c r="M186" s="7">
        <v>22</v>
      </c>
      <c r="N186" s="69">
        <f>ROUND(+K186*(100+M186)/100,2)</f>
        <v>0</v>
      </c>
      <c r="O186" s="69">
        <f>I186*N186</f>
        <v>0</v>
      </c>
      <c r="Q186" s="133"/>
      <c r="R186" s="129"/>
      <c r="S186" s="129"/>
      <c r="T186" s="129"/>
      <c r="U186" s="129"/>
    </row>
    <row r="187" spans="1:30" x14ac:dyDescent="0.3">
      <c r="A187" s="49" t="s">
        <v>1682</v>
      </c>
      <c r="B187" s="50"/>
      <c r="C187" s="50"/>
      <c r="D187" s="50"/>
      <c r="E187" s="50"/>
      <c r="F187" s="50"/>
      <c r="G187" s="64"/>
      <c r="H187" s="50"/>
      <c r="I187" s="50"/>
      <c r="J187" s="50"/>
      <c r="K187" s="65">
        <f>SUM(K183:K186)</f>
        <v>0</v>
      </c>
      <c r="L187" s="66">
        <f>SUM(L183:L186)</f>
        <v>0</v>
      </c>
      <c r="M187" s="50"/>
      <c r="N187" s="66">
        <f>SUM(N183:N186)</f>
        <v>0</v>
      </c>
      <c r="O187" s="66">
        <f>SUM(O183:O186)</f>
        <v>0</v>
      </c>
      <c r="P187" s="50"/>
      <c r="Q187" s="130"/>
      <c r="R187" s="129"/>
      <c r="S187" s="129"/>
      <c r="T187" s="129"/>
      <c r="U187" s="129"/>
    </row>
    <row r="188" spans="1:30" s="23" customFormat="1" ht="31.2" x14ac:dyDescent="0.3">
      <c r="A188" s="85" t="s">
        <v>1679</v>
      </c>
      <c r="B188" s="85"/>
      <c r="C188" s="85"/>
      <c r="D188" s="85"/>
      <c r="E188" s="85"/>
      <c r="F188" s="85"/>
      <c r="G188" s="88"/>
      <c r="H188" s="85"/>
      <c r="I188" s="85"/>
      <c r="J188" s="85"/>
      <c r="K188" s="89"/>
      <c r="L188" s="90">
        <f>+L187*2</f>
        <v>0</v>
      </c>
      <c r="M188" s="86"/>
      <c r="N188" s="90">
        <f>+N187*2</f>
        <v>0</v>
      </c>
      <c r="O188" s="90">
        <f>+O187*2</f>
        <v>0</v>
      </c>
      <c r="P188" s="86"/>
      <c r="Q188" s="131"/>
      <c r="R188" s="131"/>
      <c r="S188" s="131"/>
      <c r="T188" s="131"/>
      <c r="U188" s="131"/>
      <c r="AB188" s="87"/>
      <c r="AD188" s="93"/>
    </row>
    <row r="189" spans="1:30" x14ac:dyDescent="0.3">
      <c r="D189" s="53"/>
      <c r="E189" s="23"/>
      <c r="Q189" s="129"/>
      <c r="R189" s="129"/>
      <c r="S189" s="129"/>
      <c r="T189" s="129"/>
      <c r="U189" s="129"/>
    </row>
    <row r="190" spans="1:30" x14ac:dyDescent="0.3">
      <c r="D190" s="53"/>
      <c r="E190" s="23"/>
      <c r="Q190" s="129"/>
      <c r="R190" s="129"/>
      <c r="S190" s="129"/>
      <c r="T190" s="129"/>
      <c r="U190" s="129"/>
    </row>
    <row r="191" spans="1:30" ht="43.8" customHeight="1" x14ac:dyDescent="0.3">
      <c r="A191" s="1" t="s">
        <v>7</v>
      </c>
      <c r="D191" s="53" t="str">
        <f ca="1">IF(A191="B",COUNTIF($A$1:A191,"B")&amp;".","")</f>
        <v>17.</v>
      </c>
      <c r="E191" s="23" t="s">
        <v>3999</v>
      </c>
      <c r="F191" s="54" t="str">
        <f ca="1">CONCATENATE(D191," ",E191)</f>
        <v>17. COPAN "ali enakovredno"</v>
      </c>
      <c r="G191" s="2"/>
      <c r="Q191" s="129"/>
      <c r="R191" s="129"/>
      <c r="S191" s="129"/>
      <c r="T191" s="129"/>
      <c r="U191" s="129"/>
    </row>
    <row r="192" spans="1:30" x14ac:dyDescent="0.3">
      <c r="D192" s="53"/>
      <c r="E192" s="23"/>
      <c r="G192" s="2"/>
      <c r="Q192" s="129"/>
      <c r="R192" s="129"/>
      <c r="S192" s="129"/>
      <c r="T192" s="129"/>
      <c r="U192" s="129"/>
    </row>
    <row r="193" spans="1:30" x14ac:dyDescent="0.3">
      <c r="A193" s="2" t="str">
        <f ca="1">CONCATENATE("B.",IF(OFFSET(INDIRECT(ADDRESS(ROW(),COLUMN())),-2,3,1)="",OFFSET(INDIRECT(ADDRESS(ROW(),COLUMN())),-1,1,1),LEFT(OFFSET(INDIRECT(ADDRESS(ROW(),COLUMN())),-2,3,1),FIND(".",OFFSET(INDIRECT(ADDRESS(ROW(),COLUMN())),-2,3,1))-1)))</f>
        <v>B.17</v>
      </c>
      <c r="B193" s="7">
        <v>1</v>
      </c>
      <c r="C193" s="7" t="s">
        <v>4000</v>
      </c>
      <c r="D193" s="53"/>
      <c r="E193" s="6"/>
      <c r="F193" s="28" t="s">
        <v>4001</v>
      </c>
      <c r="G193" s="7" t="s">
        <v>4002</v>
      </c>
      <c r="I193" s="7">
        <v>1</v>
      </c>
      <c r="J193" s="7" t="s">
        <v>1641</v>
      </c>
      <c r="K193" s="134"/>
      <c r="L193" s="69">
        <f t="shared" ref="L193:L199" si="19">I193*K193</f>
        <v>0</v>
      </c>
      <c r="M193" s="7">
        <v>22</v>
      </c>
      <c r="N193" s="69">
        <f>ROUND(+K193*(100+M193)/100,2)</f>
        <v>0</v>
      </c>
      <c r="O193" s="69">
        <f t="shared" ref="O193:O199" si="20">I193*N193</f>
        <v>0</v>
      </c>
      <c r="Q193" s="133"/>
      <c r="R193" s="129"/>
      <c r="S193" s="129"/>
      <c r="T193" s="129"/>
      <c r="U193" s="129"/>
    </row>
    <row r="194" spans="1:30" x14ac:dyDescent="0.3">
      <c r="A194" s="2" t="str">
        <f t="shared" ref="A194:A199" ca="1" si="21">IF(D193="",A193,D193)</f>
        <v>B.17</v>
      </c>
      <c r="B194" s="7">
        <v>2</v>
      </c>
      <c r="C194" s="7" t="s">
        <v>4003</v>
      </c>
      <c r="D194" s="53"/>
      <c r="E194" s="6"/>
      <c r="F194" s="28" t="s">
        <v>4004</v>
      </c>
      <c r="G194" s="7" t="s">
        <v>4005</v>
      </c>
      <c r="I194" s="7">
        <v>1</v>
      </c>
      <c r="J194" s="7" t="s">
        <v>1641</v>
      </c>
      <c r="K194" s="134"/>
      <c r="L194" s="69">
        <f t="shared" si="19"/>
        <v>0</v>
      </c>
      <c r="M194" s="7">
        <v>22</v>
      </c>
      <c r="N194" s="69">
        <f t="shared" ref="N194:N199" si="22">ROUND(+K194*(100+M194)/100,2)</f>
        <v>0</v>
      </c>
      <c r="O194" s="69">
        <f t="shared" si="20"/>
        <v>0</v>
      </c>
      <c r="Q194" s="133"/>
      <c r="R194" s="129"/>
      <c r="S194" s="129"/>
      <c r="T194" s="129"/>
      <c r="U194" s="129"/>
    </row>
    <row r="195" spans="1:30" x14ac:dyDescent="0.3">
      <c r="A195" s="2" t="str">
        <f t="shared" ca="1" si="21"/>
        <v>B.17</v>
      </c>
      <c r="B195" s="7">
        <v>3</v>
      </c>
      <c r="C195" s="7" t="s">
        <v>4006</v>
      </c>
      <c r="D195" s="53"/>
      <c r="E195" s="6"/>
      <c r="F195" s="28" t="s">
        <v>4007</v>
      </c>
      <c r="G195" s="7" t="s">
        <v>4008</v>
      </c>
      <c r="I195" s="7">
        <v>3</v>
      </c>
      <c r="J195" s="7" t="s">
        <v>1641</v>
      </c>
      <c r="K195" s="134"/>
      <c r="L195" s="69">
        <f t="shared" si="19"/>
        <v>0</v>
      </c>
      <c r="M195" s="7">
        <v>22</v>
      </c>
      <c r="N195" s="69">
        <f t="shared" si="22"/>
        <v>0</v>
      </c>
      <c r="O195" s="69">
        <f t="shared" si="20"/>
        <v>0</v>
      </c>
      <c r="Q195" s="133"/>
      <c r="R195" s="129"/>
      <c r="S195" s="129"/>
      <c r="T195" s="129"/>
      <c r="U195" s="129"/>
    </row>
    <row r="196" spans="1:30" ht="31.2" x14ac:dyDescent="0.3">
      <c r="A196" s="2" t="str">
        <f t="shared" ca="1" si="21"/>
        <v>B.17</v>
      </c>
      <c r="B196" s="7">
        <v>4</v>
      </c>
      <c r="C196" s="7" t="s">
        <v>4009</v>
      </c>
      <c r="D196" s="53"/>
      <c r="E196" s="6"/>
      <c r="F196" s="28" t="s">
        <v>4010</v>
      </c>
      <c r="G196" s="7" t="s">
        <v>4011</v>
      </c>
      <c r="I196" s="7">
        <v>3</v>
      </c>
      <c r="J196" s="7" t="s">
        <v>1641</v>
      </c>
      <c r="K196" s="134"/>
      <c r="L196" s="69">
        <f t="shared" si="19"/>
        <v>0</v>
      </c>
      <c r="M196" s="7">
        <v>22</v>
      </c>
      <c r="N196" s="69">
        <f t="shared" si="22"/>
        <v>0</v>
      </c>
      <c r="O196" s="69">
        <f t="shared" si="20"/>
        <v>0</v>
      </c>
      <c r="Q196" s="133"/>
      <c r="R196" s="129"/>
      <c r="S196" s="129"/>
      <c r="T196" s="129"/>
      <c r="U196" s="129"/>
    </row>
    <row r="197" spans="1:30" x14ac:dyDescent="0.3">
      <c r="A197" s="2" t="str">
        <f t="shared" ca="1" si="21"/>
        <v>B.17</v>
      </c>
      <c r="B197" s="7">
        <v>5</v>
      </c>
      <c r="C197" s="7" t="s">
        <v>4012</v>
      </c>
      <c r="D197" s="53"/>
      <c r="E197" s="6"/>
      <c r="F197" s="28" t="s">
        <v>4013</v>
      </c>
      <c r="G197" s="7" t="s">
        <v>4014</v>
      </c>
      <c r="I197" s="7">
        <v>2</v>
      </c>
      <c r="J197" s="7" t="s">
        <v>1641</v>
      </c>
      <c r="K197" s="134"/>
      <c r="L197" s="69">
        <f t="shared" si="19"/>
        <v>0</v>
      </c>
      <c r="M197" s="7">
        <v>22</v>
      </c>
      <c r="N197" s="69">
        <f t="shared" si="22"/>
        <v>0</v>
      </c>
      <c r="O197" s="69">
        <f t="shared" si="20"/>
        <v>0</v>
      </c>
      <c r="Q197" s="133"/>
      <c r="R197" s="129"/>
      <c r="S197" s="129"/>
      <c r="T197" s="129"/>
      <c r="U197" s="129"/>
    </row>
    <row r="198" spans="1:30" x14ac:dyDescent="0.3">
      <c r="A198" s="2" t="str">
        <f t="shared" ca="1" si="21"/>
        <v>B.17</v>
      </c>
      <c r="B198" s="7">
        <v>6</v>
      </c>
      <c r="C198" s="7" t="s">
        <v>4015</v>
      </c>
      <c r="D198" s="53"/>
      <c r="E198" s="6"/>
      <c r="F198" s="28" t="s">
        <v>4016</v>
      </c>
      <c r="G198" s="7" t="s">
        <v>4017</v>
      </c>
      <c r="I198" s="7">
        <v>4</v>
      </c>
      <c r="J198" s="7" t="s">
        <v>1641</v>
      </c>
      <c r="K198" s="134"/>
      <c r="L198" s="69">
        <f t="shared" si="19"/>
        <v>0</v>
      </c>
      <c r="M198" s="7">
        <v>22</v>
      </c>
      <c r="N198" s="69">
        <f t="shared" si="22"/>
        <v>0</v>
      </c>
      <c r="O198" s="69">
        <f t="shared" si="20"/>
        <v>0</v>
      </c>
      <c r="Q198" s="133"/>
      <c r="R198" s="129"/>
      <c r="S198" s="129"/>
      <c r="T198" s="129"/>
      <c r="U198" s="129"/>
    </row>
    <row r="199" spans="1:30" x14ac:dyDescent="0.3">
      <c r="A199" s="2" t="str">
        <f t="shared" ca="1" si="21"/>
        <v>B.17</v>
      </c>
      <c r="B199" s="7">
        <v>7</v>
      </c>
      <c r="C199" s="7" t="s">
        <v>4018</v>
      </c>
      <c r="D199" s="53"/>
      <c r="E199" s="6"/>
      <c r="F199" s="28" t="s">
        <v>4019</v>
      </c>
      <c r="G199" s="7" t="s">
        <v>4020</v>
      </c>
      <c r="I199" s="7">
        <v>2</v>
      </c>
      <c r="J199" s="7" t="s">
        <v>1641</v>
      </c>
      <c r="K199" s="134"/>
      <c r="L199" s="69">
        <f t="shared" si="19"/>
        <v>0</v>
      </c>
      <c r="M199" s="7">
        <v>22</v>
      </c>
      <c r="N199" s="69">
        <f t="shared" si="22"/>
        <v>0</v>
      </c>
      <c r="O199" s="69">
        <f t="shared" si="20"/>
        <v>0</v>
      </c>
      <c r="Q199" s="133"/>
      <c r="R199" s="129"/>
      <c r="S199" s="129"/>
      <c r="T199" s="129"/>
      <c r="U199" s="129"/>
    </row>
    <row r="200" spans="1:30" x14ac:dyDescent="0.3">
      <c r="A200" s="49" t="s">
        <v>1682</v>
      </c>
      <c r="B200" s="50"/>
      <c r="C200" s="50"/>
      <c r="D200" s="50"/>
      <c r="E200" s="50"/>
      <c r="F200" s="50"/>
      <c r="G200" s="50"/>
      <c r="H200" s="50"/>
      <c r="I200" s="50"/>
      <c r="J200" s="50"/>
      <c r="K200" s="65">
        <f>SUM(K193:K199)</f>
        <v>0</v>
      </c>
      <c r="L200" s="66">
        <f>SUM(L193:L199)</f>
        <v>0</v>
      </c>
      <c r="M200" s="50"/>
      <c r="N200" s="66">
        <f>SUM(N193:N199)</f>
        <v>0</v>
      </c>
      <c r="O200" s="66">
        <f>SUM(O193:O199)</f>
        <v>0</v>
      </c>
      <c r="P200" s="50"/>
      <c r="Q200" s="130"/>
      <c r="R200" s="129"/>
      <c r="S200" s="129"/>
      <c r="T200" s="129"/>
      <c r="U200" s="129"/>
    </row>
    <row r="201" spans="1:30" s="23" customFormat="1" ht="31.2" x14ac:dyDescent="0.3">
      <c r="A201" s="85" t="s">
        <v>1679</v>
      </c>
      <c r="B201" s="85"/>
      <c r="C201" s="85"/>
      <c r="D201" s="85"/>
      <c r="E201" s="85"/>
      <c r="F201" s="85"/>
      <c r="G201" s="85"/>
      <c r="H201" s="85"/>
      <c r="I201" s="85"/>
      <c r="J201" s="85"/>
      <c r="K201" s="89"/>
      <c r="L201" s="90">
        <f>+L200*2</f>
        <v>0</v>
      </c>
      <c r="M201" s="86"/>
      <c r="N201" s="90">
        <f>+N200*2</f>
        <v>0</v>
      </c>
      <c r="O201" s="90">
        <f>+O200*2</f>
        <v>0</v>
      </c>
      <c r="P201" s="86"/>
      <c r="Q201" s="131"/>
      <c r="R201" s="131"/>
      <c r="S201" s="131"/>
      <c r="T201" s="131"/>
      <c r="U201" s="131"/>
      <c r="AB201" s="87"/>
      <c r="AD201" s="93"/>
    </row>
    <row r="202" spans="1:30" x14ac:dyDescent="0.3">
      <c r="D202" s="53"/>
      <c r="E202" s="23"/>
      <c r="G202" s="2"/>
      <c r="Q202" s="129"/>
      <c r="R202" s="129"/>
      <c r="S202" s="129"/>
      <c r="T202" s="129"/>
      <c r="U202" s="129"/>
    </row>
    <row r="203" spans="1:30" x14ac:dyDescent="0.3">
      <c r="D203" s="53"/>
      <c r="E203" s="23"/>
      <c r="G203" s="2"/>
      <c r="Q203" s="129"/>
      <c r="R203" s="129"/>
      <c r="S203" s="129"/>
      <c r="T203" s="129"/>
      <c r="U203" s="129"/>
    </row>
    <row r="204" spans="1:30" x14ac:dyDescent="0.3">
      <c r="D204" s="53"/>
      <c r="E204" s="23"/>
      <c r="G204" s="2"/>
      <c r="Q204" s="129"/>
      <c r="R204" s="129"/>
      <c r="S204" s="129"/>
      <c r="T204" s="129"/>
      <c r="U204" s="129"/>
    </row>
    <row r="205" spans="1:30" ht="52.8" customHeight="1" x14ac:dyDescent="0.3">
      <c r="A205" s="1" t="s">
        <v>7</v>
      </c>
      <c r="D205" s="53" t="str">
        <f ca="1">IF(A205="B",COUNTIF($A$1:A205,"B")&amp;".","")</f>
        <v>18.</v>
      </c>
      <c r="E205" s="23" t="s">
        <v>2371</v>
      </c>
      <c r="F205" s="54" t="str">
        <f ca="1">CONCATENATE(D205," ",E205)</f>
        <v>18. DIA SORIN "ali enakovredno"</v>
      </c>
      <c r="Q205" s="129"/>
      <c r="R205" s="129"/>
      <c r="S205" s="129"/>
      <c r="T205" s="129"/>
      <c r="U205" s="129"/>
    </row>
    <row r="206" spans="1:30" x14ac:dyDescent="0.3">
      <c r="D206" s="53"/>
      <c r="E206" s="23"/>
      <c r="Q206" s="129"/>
      <c r="R206" s="129"/>
      <c r="S206" s="129"/>
      <c r="T206" s="129"/>
      <c r="U206" s="129"/>
    </row>
    <row r="207" spans="1:30" x14ac:dyDescent="0.3">
      <c r="A207" s="2" t="str">
        <f ca="1">CONCATENATE("B.",IF(OFFSET(INDIRECT(ADDRESS(ROW(),COLUMN())),-2,3,1)="",OFFSET(INDIRECT(ADDRESS(ROW(),COLUMN())),-1,1,1),LEFT(OFFSET(INDIRECT(ADDRESS(ROW(),COLUMN())),-2,3,1),FIND(".",OFFSET(INDIRECT(ADDRESS(ROW(),COLUMN())),-2,3,1))-1)))</f>
        <v>B.18</v>
      </c>
      <c r="B207" s="7">
        <v>1</v>
      </c>
      <c r="C207" s="7" t="s">
        <v>124</v>
      </c>
      <c r="D207" s="53"/>
      <c r="E207" s="6"/>
      <c r="F207" s="28" t="s">
        <v>4021</v>
      </c>
      <c r="G207" s="67" t="s">
        <v>123</v>
      </c>
      <c r="I207" s="7">
        <v>15</v>
      </c>
      <c r="J207" s="7" t="s">
        <v>1641</v>
      </c>
      <c r="K207" s="134"/>
      <c r="L207" s="69">
        <f t="shared" ref="L207:L213" si="23">I207*K207</f>
        <v>0</v>
      </c>
      <c r="M207" s="7">
        <v>22</v>
      </c>
      <c r="N207" s="69">
        <f>ROUND(+K207*(100+M207)/100,2)</f>
        <v>0</v>
      </c>
      <c r="O207" s="69">
        <f t="shared" ref="O207:O217" si="24">I207*N207</f>
        <v>0</v>
      </c>
      <c r="Q207" s="133" t="s">
        <v>4022</v>
      </c>
      <c r="R207" s="129"/>
      <c r="S207" s="129"/>
      <c r="T207" s="129"/>
      <c r="U207" s="129"/>
    </row>
    <row r="208" spans="1:30" x14ac:dyDescent="0.3">
      <c r="A208" s="2" t="str">
        <f t="shared" ref="A208:A217" ca="1" si="25">IF(D207="",A207,D207)</f>
        <v>B.18</v>
      </c>
      <c r="B208" s="7">
        <v>2</v>
      </c>
      <c r="C208" s="7" t="s">
        <v>126</v>
      </c>
      <c r="D208" s="53"/>
      <c r="E208" s="6"/>
      <c r="F208" s="28" t="s">
        <v>4023</v>
      </c>
      <c r="G208" s="67" t="s">
        <v>4024</v>
      </c>
      <c r="I208" s="7">
        <v>56</v>
      </c>
      <c r="J208" s="7" t="s">
        <v>1641</v>
      </c>
      <c r="K208" s="134"/>
      <c r="L208" s="69">
        <f t="shared" si="23"/>
        <v>0</v>
      </c>
      <c r="M208" s="7">
        <v>22</v>
      </c>
      <c r="N208" s="69">
        <f t="shared" ref="N208:N217" si="26">ROUND(+K208*(100+M208)/100,2)</f>
        <v>0</v>
      </c>
      <c r="O208" s="69">
        <f t="shared" si="24"/>
        <v>0</v>
      </c>
      <c r="Q208" s="133" t="s">
        <v>4022</v>
      </c>
      <c r="R208" s="129"/>
      <c r="S208" s="129"/>
      <c r="T208" s="129"/>
      <c r="U208" s="129"/>
    </row>
    <row r="209" spans="1:30" x14ac:dyDescent="0.3">
      <c r="A209" s="2" t="str">
        <f t="shared" ca="1" si="25"/>
        <v>B.18</v>
      </c>
      <c r="B209" s="7">
        <v>3</v>
      </c>
      <c r="C209" s="7" t="s">
        <v>128</v>
      </c>
      <c r="D209" s="53"/>
      <c r="E209" s="6"/>
      <c r="F209" s="28" t="s">
        <v>4025</v>
      </c>
      <c r="G209" s="67" t="s">
        <v>127</v>
      </c>
      <c r="I209" s="7">
        <v>18</v>
      </c>
      <c r="J209" s="7" t="s">
        <v>1641</v>
      </c>
      <c r="K209" s="134"/>
      <c r="L209" s="69">
        <f t="shared" si="23"/>
        <v>0</v>
      </c>
      <c r="M209" s="7">
        <v>22</v>
      </c>
      <c r="N209" s="69">
        <f t="shared" si="26"/>
        <v>0</v>
      </c>
      <c r="O209" s="69">
        <f t="shared" si="24"/>
        <v>0</v>
      </c>
      <c r="Q209" s="133" t="s">
        <v>4022</v>
      </c>
      <c r="R209" s="129"/>
      <c r="S209" s="129"/>
      <c r="T209" s="129"/>
      <c r="U209" s="129"/>
    </row>
    <row r="210" spans="1:30" ht="20.25" customHeight="1" x14ac:dyDescent="0.3">
      <c r="A210" s="2" t="str">
        <f t="shared" ca="1" si="25"/>
        <v>B.18</v>
      </c>
      <c r="B210" s="7">
        <v>4</v>
      </c>
      <c r="C210" s="7" t="s">
        <v>130</v>
      </c>
      <c r="D210" s="53"/>
      <c r="E210" s="6"/>
      <c r="F210" s="28" t="s">
        <v>4026</v>
      </c>
      <c r="G210" s="67" t="s">
        <v>129</v>
      </c>
      <c r="I210" s="7">
        <v>16</v>
      </c>
      <c r="J210" s="7" t="s">
        <v>1641</v>
      </c>
      <c r="K210" s="134"/>
      <c r="L210" s="69">
        <f t="shared" si="23"/>
        <v>0</v>
      </c>
      <c r="M210" s="7">
        <v>22</v>
      </c>
      <c r="N210" s="69">
        <f t="shared" si="26"/>
        <v>0</v>
      </c>
      <c r="O210" s="69">
        <f t="shared" si="24"/>
        <v>0</v>
      </c>
      <c r="Q210" s="133" t="s">
        <v>4022</v>
      </c>
      <c r="R210" s="129"/>
      <c r="S210" s="129"/>
      <c r="T210" s="129"/>
      <c r="U210" s="129"/>
    </row>
    <row r="211" spans="1:30" ht="21" customHeight="1" x14ac:dyDescent="0.3">
      <c r="A211" s="2" t="str">
        <f t="shared" ca="1" si="25"/>
        <v>B.18</v>
      </c>
      <c r="B211" s="7">
        <v>5</v>
      </c>
      <c r="C211" s="7" t="s">
        <v>132</v>
      </c>
      <c r="D211" s="53"/>
      <c r="E211" s="6"/>
      <c r="F211" s="28" t="s">
        <v>4027</v>
      </c>
      <c r="G211" s="67" t="s">
        <v>131</v>
      </c>
      <c r="I211" s="7">
        <v>7</v>
      </c>
      <c r="J211" s="7" t="s">
        <v>1641</v>
      </c>
      <c r="K211" s="134"/>
      <c r="L211" s="69">
        <f t="shared" si="23"/>
        <v>0</v>
      </c>
      <c r="M211" s="7">
        <v>22</v>
      </c>
      <c r="N211" s="69">
        <f t="shared" si="26"/>
        <v>0</v>
      </c>
      <c r="O211" s="69">
        <f t="shared" si="24"/>
        <v>0</v>
      </c>
      <c r="Q211" s="143" t="s">
        <v>4028</v>
      </c>
      <c r="R211" s="129"/>
      <c r="S211" s="129"/>
      <c r="T211" s="129"/>
      <c r="U211" s="129"/>
    </row>
    <row r="212" spans="1:30" ht="19.2" customHeight="1" x14ac:dyDescent="0.3">
      <c r="A212" s="2" t="str">
        <f t="shared" ca="1" si="25"/>
        <v>B.18</v>
      </c>
      <c r="B212" s="7">
        <v>6</v>
      </c>
      <c r="C212" s="7" t="s">
        <v>134</v>
      </c>
      <c r="D212" s="53"/>
      <c r="E212" s="6"/>
      <c r="F212" s="28" t="s">
        <v>4029</v>
      </c>
      <c r="G212" s="67" t="s">
        <v>133</v>
      </c>
      <c r="I212" s="7">
        <v>5</v>
      </c>
      <c r="J212" s="7" t="s">
        <v>1641</v>
      </c>
      <c r="K212" s="134"/>
      <c r="L212" s="69">
        <f t="shared" si="23"/>
        <v>0</v>
      </c>
      <c r="M212" s="7">
        <v>22</v>
      </c>
      <c r="N212" s="69">
        <f t="shared" si="26"/>
        <v>0</v>
      </c>
      <c r="O212" s="69">
        <f t="shared" si="24"/>
        <v>0</v>
      </c>
      <c r="Q212" s="143" t="s">
        <v>4028</v>
      </c>
      <c r="R212" s="129"/>
      <c r="S212" s="129"/>
      <c r="T212" s="129"/>
      <c r="U212" s="129"/>
    </row>
    <row r="213" spans="1:30" ht="19.2" customHeight="1" x14ac:dyDescent="0.3">
      <c r="A213" s="2" t="str">
        <f t="shared" ca="1" si="25"/>
        <v>B.18</v>
      </c>
      <c r="B213" s="7">
        <v>7</v>
      </c>
      <c r="C213" s="7" t="s">
        <v>136</v>
      </c>
      <c r="D213" s="53"/>
      <c r="E213" s="6"/>
      <c r="F213" s="28" t="s">
        <v>4030</v>
      </c>
      <c r="G213" s="67" t="s">
        <v>135</v>
      </c>
      <c r="I213" s="7">
        <v>5</v>
      </c>
      <c r="J213" s="7" t="s">
        <v>1641</v>
      </c>
      <c r="K213" s="134"/>
      <c r="L213" s="69">
        <f t="shared" si="23"/>
        <v>0</v>
      </c>
      <c r="M213" s="7">
        <v>22</v>
      </c>
      <c r="N213" s="69">
        <f t="shared" si="26"/>
        <v>0</v>
      </c>
      <c r="O213" s="69">
        <f t="shared" si="24"/>
        <v>0</v>
      </c>
      <c r="Q213" s="143" t="s">
        <v>4028</v>
      </c>
      <c r="R213" s="129"/>
      <c r="S213" s="129"/>
      <c r="T213" s="129"/>
      <c r="U213" s="129"/>
    </row>
    <row r="214" spans="1:30" ht="19.2" customHeight="1" x14ac:dyDescent="0.3">
      <c r="A214" s="2" t="str">
        <f t="shared" ca="1" si="25"/>
        <v>B.18</v>
      </c>
      <c r="B214" s="7">
        <v>8</v>
      </c>
      <c r="C214" s="7" t="s">
        <v>138</v>
      </c>
      <c r="D214" s="53"/>
      <c r="E214" s="6"/>
      <c r="F214" s="28" t="s">
        <v>4031</v>
      </c>
      <c r="G214" s="67" t="s">
        <v>137</v>
      </c>
      <c r="I214" s="7">
        <v>5</v>
      </c>
      <c r="J214" s="7" t="s">
        <v>1641</v>
      </c>
      <c r="K214" s="134"/>
      <c r="L214" s="69">
        <f>I214*K214</f>
        <v>0</v>
      </c>
      <c r="M214" s="7">
        <v>22</v>
      </c>
      <c r="N214" s="69">
        <f t="shared" si="26"/>
        <v>0</v>
      </c>
      <c r="O214" s="69">
        <f t="shared" si="24"/>
        <v>0</v>
      </c>
      <c r="Q214" s="143" t="s">
        <v>4028</v>
      </c>
      <c r="R214" s="129"/>
      <c r="S214" s="129"/>
      <c r="T214" s="129"/>
      <c r="U214" s="129"/>
    </row>
    <row r="215" spans="1:30" ht="19.2" customHeight="1" x14ac:dyDescent="0.3">
      <c r="A215" s="2" t="str">
        <f t="shared" ca="1" si="25"/>
        <v>B.18</v>
      </c>
      <c r="B215" s="7">
        <v>9</v>
      </c>
      <c r="C215" s="7" t="s">
        <v>140</v>
      </c>
      <c r="D215" s="53"/>
      <c r="E215" s="6"/>
      <c r="F215" s="28" t="s">
        <v>4032</v>
      </c>
      <c r="G215" s="67" t="s">
        <v>139</v>
      </c>
      <c r="I215" s="7">
        <v>5</v>
      </c>
      <c r="J215" s="7" t="s">
        <v>1641</v>
      </c>
      <c r="K215" s="134"/>
      <c r="L215" s="69">
        <f>I215*K215</f>
        <v>0</v>
      </c>
      <c r="M215" s="7">
        <v>22</v>
      </c>
      <c r="N215" s="69">
        <f t="shared" si="26"/>
        <v>0</v>
      </c>
      <c r="O215" s="69">
        <f t="shared" si="24"/>
        <v>0</v>
      </c>
      <c r="Q215" s="143" t="s">
        <v>4028</v>
      </c>
      <c r="R215" s="129"/>
      <c r="S215" s="129"/>
      <c r="T215" s="129"/>
      <c r="U215" s="129"/>
    </row>
    <row r="216" spans="1:30" ht="19.2" customHeight="1" x14ac:dyDescent="0.3">
      <c r="A216" s="2" t="str">
        <f t="shared" ca="1" si="25"/>
        <v>B.18</v>
      </c>
      <c r="B216" s="7">
        <v>10</v>
      </c>
      <c r="C216" s="7" t="s">
        <v>142</v>
      </c>
      <c r="D216" s="53"/>
      <c r="E216" s="6"/>
      <c r="F216" s="28" t="s">
        <v>4033</v>
      </c>
      <c r="G216" s="67" t="s">
        <v>141</v>
      </c>
      <c r="I216" s="7">
        <v>5</v>
      </c>
      <c r="J216" s="7" t="s">
        <v>1641</v>
      </c>
      <c r="K216" s="134"/>
      <c r="L216" s="69">
        <f>I216*K216</f>
        <v>0</v>
      </c>
      <c r="M216" s="7">
        <v>22</v>
      </c>
      <c r="N216" s="69">
        <f t="shared" si="26"/>
        <v>0</v>
      </c>
      <c r="O216" s="69">
        <f t="shared" si="24"/>
        <v>0</v>
      </c>
      <c r="Q216" s="143" t="s">
        <v>4028</v>
      </c>
      <c r="R216" s="129"/>
      <c r="S216" s="129"/>
      <c r="T216" s="129"/>
      <c r="U216" s="129"/>
    </row>
    <row r="217" spans="1:30" ht="19.2" customHeight="1" x14ac:dyDescent="0.3">
      <c r="A217" s="2" t="str">
        <f t="shared" ca="1" si="25"/>
        <v>B.18</v>
      </c>
      <c r="B217" s="7">
        <v>12</v>
      </c>
      <c r="C217" s="7" t="s">
        <v>144</v>
      </c>
      <c r="D217" s="53"/>
      <c r="E217" s="6"/>
      <c r="F217" s="28" t="s">
        <v>4034</v>
      </c>
      <c r="G217" s="67" t="s">
        <v>143</v>
      </c>
      <c r="I217" s="7">
        <v>7</v>
      </c>
      <c r="J217" s="7" t="s">
        <v>1641</v>
      </c>
      <c r="K217" s="134"/>
      <c r="L217" s="69">
        <f>I217*K217</f>
        <v>0</v>
      </c>
      <c r="M217" s="7">
        <v>22</v>
      </c>
      <c r="N217" s="69">
        <f t="shared" si="26"/>
        <v>0</v>
      </c>
      <c r="O217" s="69">
        <f t="shared" si="24"/>
        <v>0</v>
      </c>
      <c r="Q217" s="143" t="s">
        <v>4028</v>
      </c>
      <c r="R217" s="129"/>
      <c r="S217" s="129"/>
      <c r="T217" s="129"/>
      <c r="U217" s="129"/>
    </row>
    <row r="218" spans="1:30" x14ac:dyDescent="0.3">
      <c r="A218" s="49" t="s">
        <v>1682</v>
      </c>
      <c r="B218" s="50"/>
      <c r="C218" s="50"/>
      <c r="D218" s="50"/>
      <c r="E218" s="50"/>
      <c r="F218" s="50"/>
      <c r="G218" s="64"/>
      <c r="H218" s="50"/>
      <c r="I218" s="50"/>
      <c r="J218" s="50"/>
      <c r="K218" s="65">
        <f>SUM(K207:K217)</f>
        <v>0</v>
      </c>
      <c r="L218" s="66">
        <f>SUM(L207:L217)</f>
        <v>0</v>
      </c>
      <c r="M218" s="50"/>
      <c r="N218" s="66">
        <f>SUM(N207:N217)</f>
        <v>0</v>
      </c>
      <c r="O218" s="66">
        <f>SUM(O207:O217)</f>
        <v>0</v>
      </c>
      <c r="P218" s="50"/>
      <c r="Q218" s="130"/>
      <c r="R218" s="129"/>
      <c r="S218" s="129"/>
      <c r="T218" s="129"/>
      <c r="U218" s="129"/>
    </row>
    <row r="219" spans="1:30" s="23" customFormat="1" ht="31.2" x14ac:dyDescent="0.3">
      <c r="A219" s="85" t="s">
        <v>1679</v>
      </c>
      <c r="B219" s="85"/>
      <c r="C219" s="85"/>
      <c r="D219" s="85"/>
      <c r="E219" s="85"/>
      <c r="F219" s="85"/>
      <c r="G219" s="88"/>
      <c r="H219" s="85"/>
      <c r="I219" s="85"/>
      <c r="J219" s="85"/>
      <c r="K219" s="89"/>
      <c r="L219" s="90">
        <f>+L218*2</f>
        <v>0</v>
      </c>
      <c r="M219" s="86"/>
      <c r="N219" s="90">
        <f>+N218*2</f>
        <v>0</v>
      </c>
      <c r="O219" s="90">
        <f>+O218*2</f>
        <v>0</v>
      </c>
      <c r="P219" s="86"/>
      <c r="Q219" s="131"/>
      <c r="R219" s="131"/>
      <c r="S219" s="131"/>
      <c r="T219" s="131"/>
      <c r="U219" s="131"/>
      <c r="AB219" s="87"/>
      <c r="AD219" s="93"/>
    </row>
    <row r="220" spans="1:30" x14ac:dyDescent="0.3">
      <c r="D220" s="53"/>
      <c r="E220" s="23"/>
      <c r="G220" s="73" t="s">
        <v>4</v>
      </c>
      <c r="Q220" s="129"/>
      <c r="R220" s="129"/>
      <c r="S220" s="129"/>
      <c r="T220" s="129"/>
      <c r="U220" s="129"/>
    </row>
    <row r="221" spans="1:30" x14ac:dyDescent="0.3">
      <c r="D221" s="53"/>
      <c r="E221" s="23"/>
      <c r="Q221" s="129"/>
      <c r="R221" s="129"/>
      <c r="S221" s="129"/>
      <c r="T221" s="129"/>
      <c r="U221" s="129"/>
    </row>
    <row r="222" spans="1:30" x14ac:dyDescent="0.3">
      <c r="D222" s="53"/>
      <c r="E222" s="23"/>
      <c r="Q222" s="129"/>
      <c r="R222" s="129"/>
      <c r="S222" s="129"/>
      <c r="T222" s="129"/>
      <c r="U222" s="129"/>
    </row>
    <row r="223" spans="1:30" ht="108" customHeight="1" x14ac:dyDescent="0.3">
      <c r="A223" s="1" t="s">
        <v>7</v>
      </c>
      <c r="D223" s="23" t="str">
        <f ca="1">IF(A223="B",COUNTIF($A$1:A223,"B")&amp;".","")</f>
        <v>19.</v>
      </c>
      <c r="E223" s="37" t="s">
        <v>4035</v>
      </c>
      <c r="F223" s="24" t="str">
        <f ca="1">CONCATENATE(D223," ",E223)</f>
        <v>19. DROBNI LABORATORIJSKI POTROŠNI MATERIAL  - BRIZGE/SKALPELI/IGLE</v>
      </c>
      <c r="G223" s="25"/>
      <c r="Q223" s="129"/>
      <c r="R223" s="129"/>
      <c r="S223" s="129"/>
      <c r="T223" s="129"/>
      <c r="U223" s="129"/>
    </row>
    <row r="224" spans="1:30" x14ac:dyDescent="0.3">
      <c r="D224" s="23"/>
      <c r="E224" s="23"/>
      <c r="F224" s="25"/>
      <c r="G224" s="25"/>
      <c r="Q224" s="129"/>
      <c r="R224" s="129"/>
      <c r="S224" s="129"/>
      <c r="T224" s="129"/>
      <c r="U224" s="129"/>
    </row>
    <row r="225" spans="1:21" ht="62.4" x14ac:dyDescent="0.3">
      <c r="A225" s="27" t="str">
        <f ca="1">CONCATENATE("B.",IF(OFFSET(INDIRECT(ADDRESS(ROW(),COLUMN())),-2,3,1)="",OFFSET(INDIRECT(ADDRESS(ROW(),COLUMN())),-1,1,1),LEFT(OFFSET(INDIRECT(ADDRESS(ROW(),COLUMN())),-2,3,1),FIND(".",OFFSET(INDIRECT(ADDRESS(ROW(),COLUMN())),-2,3,1))-1)))</f>
        <v>B.19</v>
      </c>
      <c r="B225" s="7">
        <v>1</v>
      </c>
      <c r="C225" s="8" t="s">
        <v>4036</v>
      </c>
      <c r="D225" s="6"/>
      <c r="E225" s="6"/>
      <c r="F225" s="15" t="s">
        <v>4037</v>
      </c>
      <c r="G225" s="8" t="s">
        <v>4038</v>
      </c>
      <c r="I225" s="7">
        <v>50</v>
      </c>
      <c r="J225" s="7" t="s">
        <v>1641</v>
      </c>
      <c r="K225" s="134"/>
      <c r="L225" s="69">
        <f t="shared" ref="L225:L231" si="27">I225*K225</f>
        <v>0</v>
      </c>
      <c r="M225" s="7">
        <v>9.5</v>
      </c>
      <c r="N225" s="69">
        <f>ROUND(+K225*(100+M225)/100,2)</f>
        <v>0</v>
      </c>
      <c r="O225" s="69">
        <f t="shared" ref="O225:O231" si="28">I225*N225</f>
        <v>0</v>
      </c>
      <c r="Q225" s="133"/>
      <c r="R225" s="129"/>
      <c r="S225" s="129"/>
      <c r="T225" s="129"/>
      <c r="U225" s="129"/>
    </row>
    <row r="226" spans="1:21" ht="156" x14ac:dyDescent="0.3">
      <c r="A226" s="27" t="str">
        <f ca="1">IF(D225="",A225,D225)</f>
        <v>B.19</v>
      </c>
      <c r="B226" s="7">
        <v>2</v>
      </c>
      <c r="C226" s="8" t="s">
        <v>4039</v>
      </c>
      <c r="D226" s="6"/>
      <c r="E226" s="6"/>
      <c r="F226" s="15" t="s">
        <v>4040</v>
      </c>
      <c r="G226" s="8" t="s">
        <v>4790</v>
      </c>
      <c r="I226" s="7">
        <v>10</v>
      </c>
      <c r="J226" s="7" t="s">
        <v>1641</v>
      </c>
      <c r="K226" s="134"/>
      <c r="L226" s="69">
        <f t="shared" si="27"/>
        <v>0</v>
      </c>
      <c r="M226" s="7">
        <v>9.5</v>
      </c>
      <c r="N226" s="69">
        <f>ROUND(+K226*(100+M226)/100,2)</f>
        <v>0</v>
      </c>
      <c r="O226" s="69">
        <f t="shared" si="28"/>
        <v>0</v>
      </c>
      <c r="Q226" s="133"/>
      <c r="R226" s="129"/>
      <c r="S226" s="129"/>
      <c r="T226" s="129"/>
      <c r="U226" s="129"/>
    </row>
    <row r="227" spans="1:21" ht="156" x14ac:dyDescent="0.3">
      <c r="A227" s="27" t="str">
        <f ca="1">IF(D226="",A226,D226)</f>
        <v>B.19</v>
      </c>
      <c r="B227" s="7">
        <v>3</v>
      </c>
      <c r="C227" s="8" t="s">
        <v>4041</v>
      </c>
      <c r="D227" s="6"/>
      <c r="E227" s="6"/>
      <c r="F227" s="15" t="s">
        <v>4042</v>
      </c>
      <c r="G227" s="8" t="s">
        <v>4791</v>
      </c>
      <c r="I227" s="7">
        <v>50</v>
      </c>
      <c r="J227" s="7" t="s">
        <v>1641</v>
      </c>
      <c r="K227" s="134"/>
      <c r="L227" s="69">
        <f t="shared" si="27"/>
        <v>0</v>
      </c>
      <c r="M227" s="7">
        <v>9.5</v>
      </c>
      <c r="N227" s="69">
        <f t="shared" ref="N227:N242" si="29">ROUND(+K227*(100+M227)/100,2)</f>
        <v>0</v>
      </c>
      <c r="O227" s="69">
        <f t="shared" si="28"/>
        <v>0</v>
      </c>
      <c r="Q227" s="133"/>
      <c r="R227" s="129"/>
      <c r="S227" s="129"/>
      <c r="T227" s="129"/>
      <c r="U227" s="129"/>
    </row>
    <row r="228" spans="1:21" ht="187.2" x14ac:dyDescent="0.3">
      <c r="A228" s="27" t="str">
        <f ca="1">IF(D227="",A227,D227)</f>
        <v>B.19</v>
      </c>
      <c r="B228" s="7">
        <v>4</v>
      </c>
      <c r="C228" s="8" t="s">
        <v>4043</v>
      </c>
      <c r="D228" s="6"/>
      <c r="E228" s="6"/>
      <c r="F228" s="15" t="s">
        <v>4044</v>
      </c>
      <c r="G228" s="8" t="s">
        <v>4792</v>
      </c>
      <c r="I228" s="7">
        <v>5</v>
      </c>
      <c r="J228" s="7" t="s">
        <v>1641</v>
      </c>
      <c r="K228" s="134"/>
      <c r="L228" s="69">
        <f t="shared" si="27"/>
        <v>0</v>
      </c>
      <c r="M228" s="7">
        <v>9.5</v>
      </c>
      <c r="N228" s="69">
        <f t="shared" si="29"/>
        <v>0</v>
      </c>
      <c r="O228" s="69">
        <f t="shared" si="28"/>
        <v>0</v>
      </c>
      <c r="Q228" s="133"/>
      <c r="R228" s="129"/>
      <c r="S228" s="129"/>
      <c r="T228" s="129"/>
      <c r="U228" s="129"/>
    </row>
    <row r="229" spans="1:21" ht="156" x14ac:dyDescent="0.3">
      <c r="A229" s="27" t="str">
        <f ca="1">IF(D228="",A228,D228)</f>
        <v>B.19</v>
      </c>
      <c r="B229" s="7">
        <v>5</v>
      </c>
      <c r="C229" s="8" t="s">
        <v>4045</v>
      </c>
      <c r="D229" s="6"/>
      <c r="E229" s="6"/>
      <c r="F229" s="15" t="s">
        <v>4046</v>
      </c>
      <c r="G229" s="8" t="s">
        <v>4793</v>
      </c>
      <c r="I229" s="7">
        <v>6</v>
      </c>
      <c r="J229" s="7" t="s">
        <v>1641</v>
      </c>
      <c r="K229" s="134"/>
      <c r="L229" s="69">
        <f t="shared" si="27"/>
        <v>0</v>
      </c>
      <c r="M229" s="7">
        <v>9.5</v>
      </c>
      <c r="N229" s="69">
        <f t="shared" si="29"/>
        <v>0</v>
      </c>
      <c r="O229" s="69">
        <f t="shared" si="28"/>
        <v>0</v>
      </c>
      <c r="Q229" s="133"/>
      <c r="R229" s="129"/>
      <c r="S229" s="129"/>
      <c r="T229" s="129"/>
      <c r="U229" s="129"/>
    </row>
    <row r="230" spans="1:21" ht="31.2" x14ac:dyDescent="0.3">
      <c r="A230" s="27" t="s">
        <v>147</v>
      </c>
      <c r="B230" s="7">
        <v>6</v>
      </c>
      <c r="C230" s="8" t="s">
        <v>4047</v>
      </c>
      <c r="D230" s="22"/>
      <c r="E230" s="22"/>
      <c r="F230" s="15" t="s">
        <v>4048</v>
      </c>
      <c r="G230" s="8" t="s">
        <v>4049</v>
      </c>
      <c r="H230" s="25"/>
      <c r="I230" s="8">
        <v>3</v>
      </c>
      <c r="J230" s="8" t="s">
        <v>1641</v>
      </c>
      <c r="K230" s="137"/>
      <c r="L230" s="75">
        <f t="shared" si="27"/>
        <v>0</v>
      </c>
      <c r="M230" s="8">
        <v>22</v>
      </c>
      <c r="N230" s="69">
        <f t="shared" si="29"/>
        <v>0</v>
      </c>
      <c r="O230" s="75">
        <f t="shared" si="28"/>
        <v>0</v>
      </c>
      <c r="Q230" s="133"/>
      <c r="R230" s="129"/>
      <c r="S230" s="129"/>
      <c r="T230" s="129"/>
      <c r="U230" s="129"/>
    </row>
    <row r="231" spans="1:21" ht="31.2" x14ac:dyDescent="0.3">
      <c r="A231" s="27" t="str">
        <f>IF(D230="",A230,D230)</f>
        <v>B.21</v>
      </c>
      <c r="B231" s="7">
        <v>7</v>
      </c>
      <c r="C231" s="8" t="s">
        <v>4050</v>
      </c>
      <c r="D231" s="22"/>
      <c r="E231" s="22"/>
      <c r="F231" s="15" t="s">
        <v>4051</v>
      </c>
      <c r="G231" s="8" t="s">
        <v>4052</v>
      </c>
      <c r="H231" s="25"/>
      <c r="I231" s="8">
        <v>3</v>
      </c>
      <c r="J231" s="8" t="s">
        <v>1641</v>
      </c>
      <c r="K231" s="137"/>
      <c r="L231" s="75">
        <f t="shared" si="27"/>
        <v>0</v>
      </c>
      <c r="M231" s="8">
        <v>22</v>
      </c>
      <c r="N231" s="69">
        <f t="shared" si="29"/>
        <v>0</v>
      </c>
      <c r="O231" s="75">
        <f t="shared" si="28"/>
        <v>0</v>
      </c>
      <c r="Q231" s="133"/>
      <c r="R231" s="129"/>
      <c r="S231" s="129"/>
      <c r="T231" s="129"/>
      <c r="U231" s="129"/>
    </row>
    <row r="232" spans="1:21" ht="31.2" x14ac:dyDescent="0.3">
      <c r="A232" s="27" t="s">
        <v>147</v>
      </c>
      <c r="B232" s="8">
        <v>8</v>
      </c>
      <c r="C232" s="8" t="s">
        <v>4047</v>
      </c>
      <c r="D232" s="58"/>
      <c r="E232" s="22"/>
      <c r="F232" s="15" t="s">
        <v>4048</v>
      </c>
      <c r="G232" s="8" t="s">
        <v>4053</v>
      </c>
      <c r="I232" s="7">
        <v>3</v>
      </c>
      <c r="J232" s="7" t="s">
        <v>1641</v>
      </c>
      <c r="K232" s="134"/>
      <c r="L232" s="69">
        <f>I232*K232</f>
        <v>0</v>
      </c>
      <c r="M232" s="7">
        <v>22</v>
      </c>
      <c r="N232" s="69">
        <f t="shared" si="29"/>
        <v>0</v>
      </c>
      <c r="O232" s="69">
        <f>I232*N232</f>
        <v>0</v>
      </c>
      <c r="Q232" s="133"/>
      <c r="R232" s="129"/>
      <c r="S232" s="129"/>
      <c r="T232" s="129"/>
      <c r="U232" s="129"/>
    </row>
    <row r="233" spans="1:21" ht="16.95" customHeight="1" x14ac:dyDescent="0.3">
      <c r="A233" s="2" t="str">
        <f>IF(D232="",A232,D232)</f>
        <v>B.21</v>
      </c>
      <c r="B233" s="7">
        <v>9</v>
      </c>
      <c r="C233" s="7" t="s">
        <v>4054</v>
      </c>
      <c r="D233" s="53"/>
      <c r="E233" s="6"/>
      <c r="F233" s="28" t="s">
        <v>4055</v>
      </c>
      <c r="G233" s="8" t="s">
        <v>4056</v>
      </c>
      <c r="I233" s="7">
        <v>2</v>
      </c>
      <c r="J233" s="7" t="s">
        <v>1641</v>
      </c>
      <c r="K233" s="134"/>
      <c r="L233" s="69">
        <f>I233*K233</f>
        <v>0</v>
      </c>
      <c r="M233" s="7">
        <v>22</v>
      </c>
      <c r="N233" s="69">
        <f t="shared" si="29"/>
        <v>0</v>
      </c>
      <c r="O233" s="69">
        <f>I233*N233</f>
        <v>0</v>
      </c>
      <c r="Q233" s="133"/>
      <c r="R233" s="129"/>
      <c r="S233" s="129"/>
      <c r="T233" s="129"/>
      <c r="U233" s="129"/>
    </row>
    <row r="234" spans="1:21" x14ac:dyDescent="0.3">
      <c r="A234" s="2" t="str">
        <f>IF(D233="",A233,D233)</f>
        <v>B.21</v>
      </c>
      <c r="B234" s="7">
        <v>10</v>
      </c>
      <c r="C234" s="7" t="s">
        <v>4057</v>
      </c>
      <c r="D234" s="53"/>
      <c r="E234" s="6"/>
      <c r="F234" s="28" t="s">
        <v>4058</v>
      </c>
      <c r="G234" s="8" t="s">
        <v>4059</v>
      </c>
      <c r="I234" s="7">
        <v>5</v>
      </c>
      <c r="J234" s="7" t="s">
        <v>1641</v>
      </c>
      <c r="K234" s="134"/>
      <c r="L234" s="69">
        <f>I234*K234</f>
        <v>0</v>
      </c>
      <c r="M234" s="7">
        <v>22</v>
      </c>
      <c r="N234" s="69">
        <f t="shared" si="29"/>
        <v>0</v>
      </c>
      <c r="O234" s="69">
        <f>I234*N234</f>
        <v>0</v>
      </c>
      <c r="Q234" s="133"/>
      <c r="R234" s="129"/>
      <c r="S234" s="129"/>
      <c r="T234" s="129"/>
      <c r="U234" s="129"/>
    </row>
    <row r="235" spans="1:21" ht="31.2" x14ac:dyDescent="0.3">
      <c r="A235" s="2" t="str">
        <f>IF(D234="",A234,D234)</f>
        <v>B.21</v>
      </c>
      <c r="B235" s="7">
        <v>11</v>
      </c>
      <c r="C235" s="7" t="s">
        <v>4060</v>
      </c>
      <c r="D235" s="53"/>
      <c r="E235" s="6"/>
      <c r="F235" s="28" t="s">
        <v>4061</v>
      </c>
      <c r="G235" s="8" t="s">
        <v>4062</v>
      </c>
      <c r="I235" s="7">
        <v>30</v>
      </c>
      <c r="J235" s="7" t="s">
        <v>1715</v>
      </c>
      <c r="K235" s="134"/>
      <c r="L235" s="69">
        <f>I235*K235</f>
        <v>0</v>
      </c>
      <c r="M235" s="7">
        <v>22</v>
      </c>
      <c r="N235" s="69">
        <f t="shared" si="29"/>
        <v>0</v>
      </c>
      <c r="O235" s="69">
        <f>I235*N235</f>
        <v>0</v>
      </c>
      <c r="Q235" s="133"/>
      <c r="R235" s="129"/>
      <c r="S235" s="129"/>
      <c r="T235" s="129"/>
      <c r="U235" s="129"/>
    </row>
    <row r="236" spans="1:21" x14ac:dyDescent="0.3">
      <c r="A236" s="2" t="str">
        <f>IF(D235="",A235,D235)</f>
        <v>B.21</v>
      </c>
      <c r="B236" s="7">
        <v>12</v>
      </c>
      <c r="C236" s="7" t="s">
        <v>4063</v>
      </c>
      <c r="D236" s="53"/>
      <c r="E236" s="6"/>
      <c r="F236" s="28" t="s">
        <v>4064</v>
      </c>
      <c r="G236" s="8" t="s">
        <v>4065</v>
      </c>
      <c r="I236" s="7">
        <v>30</v>
      </c>
      <c r="J236" s="7" t="s">
        <v>1715</v>
      </c>
      <c r="K236" s="134"/>
      <c r="L236" s="69">
        <f>I236*K236</f>
        <v>0</v>
      </c>
      <c r="M236" s="7">
        <v>22</v>
      </c>
      <c r="N236" s="69">
        <f t="shared" si="29"/>
        <v>0</v>
      </c>
      <c r="O236" s="69">
        <f>I236*N236</f>
        <v>0</v>
      </c>
      <c r="Q236" s="133"/>
      <c r="R236" s="129"/>
      <c r="S236" s="129"/>
      <c r="T236" s="129"/>
      <c r="U236" s="129"/>
    </row>
    <row r="237" spans="1:21" ht="109.2" x14ac:dyDescent="0.3">
      <c r="A237" s="2" t="str">
        <f t="shared" ref="A237:A242" si="30">IF(D236="",A236,D236)</f>
        <v>B.21</v>
      </c>
      <c r="B237" s="7">
        <v>13</v>
      </c>
      <c r="C237" s="7" t="s">
        <v>4036</v>
      </c>
      <c r="D237" s="53"/>
      <c r="E237" s="6"/>
      <c r="F237" s="28" t="s">
        <v>4037</v>
      </c>
      <c r="G237" s="7" t="s">
        <v>4794</v>
      </c>
      <c r="I237" s="7">
        <v>50</v>
      </c>
      <c r="J237" s="7" t="s">
        <v>1641</v>
      </c>
      <c r="K237" s="134"/>
      <c r="L237" s="69">
        <f t="shared" ref="L237:L242" si="31">I237*K237</f>
        <v>0</v>
      </c>
      <c r="M237" s="7">
        <v>9.5</v>
      </c>
      <c r="N237" s="69">
        <f t="shared" si="29"/>
        <v>0</v>
      </c>
      <c r="O237" s="69">
        <f t="shared" ref="O237:O242" si="32">I237*N237</f>
        <v>0</v>
      </c>
      <c r="Q237" s="133"/>
      <c r="R237" s="129"/>
      <c r="S237" s="129"/>
      <c r="T237" s="129"/>
      <c r="U237" s="129"/>
    </row>
    <row r="238" spans="1:21" x14ac:dyDescent="0.3">
      <c r="A238" s="2" t="str">
        <f t="shared" si="30"/>
        <v>B.21</v>
      </c>
      <c r="B238" s="7">
        <v>14</v>
      </c>
      <c r="C238" s="7" t="s">
        <v>4039</v>
      </c>
      <c r="D238" s="53"/>
      <c r="E238" s="6"/>
      <c r="F238" s="28" t="s">
        <v>4040</v>
      </c>
      <c r="G238" s="7" t="s">
        <v>4066</v>
      </c>
      <c r="I238" s="7">
        <v>10</v>
      </c>
      <c r="J238" s="7" t="s">
        <v>1641</v>
      </c>
      <c r="K238" s="134"/>
      <c r="L238" s="69">
        <f t="shared" si="31"/>
        <v>0</v>
      </c>
      <c r="M238" s="7">
        <v>9.5</v>
      </c>
      <c r="N238" s="69">
        <f t="shared" si="29"/>
        <v>0</v>
      </c>
      <c r="O238" s="69">
        <f t="shared" si="32"/>
        <v>0</v>
      </c>
      <c r="Q238" s="133"/>
      <c r="R238" s="129"/>
      <c r="S238" s="129"/>
      <c r="T238" s="129"/>
      <c r="U238" s="129"/>
    </row>
    <row r="239" spans="1:21" x14ac:dyDescent="0.3">
      <c r="A239" s="2" t="str">
        <f t="shared" si="30"/>
        <v>B.21</v>
      </c>
      <c r="B239" s="7">
        <v>15</v>
      </c>
      <c r="C239" s="7" t="s">
        <v>4041</v>
      </c>
      <c r="D239" s="53"/>
      <c r="E239" s="6"/>
      <c r="F239" s="28" t="s">
        <v>4042</v>
      </c>
      <c r="G239" s="7" t="s">
        <v>4067</v>
      </c>
      <c r="I239" s="7">
        <v>50</v>
      </c>
      <c r="J239" s="7" t="s">
        <v>1641</v>
      </c>
      <c r="K239" s="134"/>
      <c r="L239" s="69">
        <f t="shared" si="31"/>
        <v>0</v>
      </c>
      <c r="M239" s="7">
        <v>9.5</v>
      </c>
      <c r="N239" s="69">
        <f t="shared" si="29"/>
        <v>0</v>
      </c>
      <c r="O239" s="69">
        <f t="shared" si="32"/>
        <v>0</v>
      </c>
      <c r="Q239" s="133"/>
      <c r="R239" s="129"/>
      <c r="S239" s="129"/>
      <c r="T239" s="129"/>
      <c r="U239" s="129"/>
    </row>
    <row r="240" spans="1:21" x14ac:dyDescent="0.3">
      <c r="A240" s="2" t="str">
        <f t="shared" si="30"/>
        <v>B.21</v>
      </c>
      <c r="B240" s="7">
        <v>16</v>
      </c>
      <c r="C240" s="7" t="s">
        <v>4043</v>
      </c>
      <c r="D240" s="53"/>
      <c r="E240" s="6"/>
      <c r="F240" s="28" t="s">
        <v>4044</v>
      </c>
      <c r="G240" s="7" t="s">
        <v>4068</v>
      </c>
      <c r="I240" s="7">
        <v>5</v>
      </c>
      <c r="J240" s="7" t="s">
        <v>1641</v>
      </c>
      <c r="K240" s="134"/>
      <c r="L240" s="69">
        <f t="shared" si="31"/>
        <v>0</v>
      </c>
      <c r="M240" s="7">
        <v>9.5</v>
      </c>
      <c r="N240" s="69">
        <f t="shared" si="29"/>
        <v>0</v>
      </c>
      <c r="O240" s="69">
        <f t="shared" si="32"/>
        <v>0</v>
      </c>
      <c r="Q240" s="133"/>
      <c r="R240" s="129"/>
      <c r="S240" s="129"/>
      <c r="T240" s="129"/>
      <c r="U240" s="129"/>
    </row>
    <row r="241" spans="1:30" x14ac:dyDescent="0.3">
      <c r="A241" s="2" t="str">
        <f t="shared" si="30"/>
        <v>B.21</v>
      </c>
      <c r="B241" s="7">
        <v>17</v>
      </c>
      <c r="C241" s="7" t="s">
        <v>4045</v>
      </c>
      <c r="D241" s="53"/>
      <c r="E241" s="6"/>
      <c r="F241" s="28" t="s">
        <v>4046</v>
      </c>
      <c r="G241" s="7" t="s">
        <v>4069</v>
      </c>
      <c r="I241" s="7">
        <v>6</v>
      </c>
      <c r="J241" s="7" t="s">
        <v>1641</v>
      </c>
      <c r="K241" s="134"/>
      <c r="L241" s="69">
        <f t="shared" si="31"/>
        <v>0</v>
      </c>
      <c r="M241" s="7">
        <v>9.5</v>
      </c>
      <c r="N241" s="69">
        <f t="shared" si="29"/>
        <v>0</v>
      </c>
      <c r="O241" s="69">
        <f t="shared" si="32"/>
        <v>0</v>
      </c>
      <c r="Q241" s="133"/>
      <c r="R241" s="129"/>
      <c r="S241" s="129"/>
      <c r="T241" s="129"/>
      <c r="U241" s="129"/>
    </row>
    <row r="242" spans="1:30" x14ac:dyDescent="0.3">
      <c r="A242" s="2" t="str">
        <f t="shared" si="30"/>
        <v>B.21</v>
      </c>
      <c r="B242" s="7">
        <v>18</v>
      </c>
      <c r="C242" s="7" t="s">
        <v>4070</v>
      </c>
      <c r="D242" s="53"/>
      <c r="E242" s="6"/>
      <c r="F242" s="28" t="s">
        <v>4071</v>
      </c>
      <c r="G242" s="7" t="s">
        <v>4072</v>
      </c>
      <c r="I242" s="7">
        <v>2</v>
      </c>
      <c r="J242" s="7" t="s">
        <v>1641</v>
      </c>
      <c r="K242" s="134"/>
      <c r="L242" s="69">
        <f t="shared" si="31"/>
        <v>0</v>
      </c>
      <c r="M242" s="7">
        <v>9.5</v>
      </c>
      <c r="N242" s="69">
        <f t="shared" si="29"/>
        <v>0</v>
      </c>
      <c r="O242" s="69">
        <f t="shared" si="32"/>
        <v>0</v>
      </c>
      <c r="Q242" s="133"/>
      <c r="R242" s="129"/>
      <c r="S242" s="129"/>
      <c r="T242" s="129"/>
      <c r="U242" s="129"/>
    </row>
    <row r="243" spans="1:30" x14ac:dyDescent="0.3">
      <c r="A243" s="49" t="s">
        <v>1682</v>
      </c>
      <c r="B243" s="50"/>
      <c r="C243" s="50"/>
      <c r="D243" s="50"/>
      <c r="E243" s="50"/>
      <c r="F243" s="50"/>
      <c r="G243" s="64"/>
      <c r="H243" s="50"/>
      <c r="I243" s="50"/>
      <c r="J243" s="50"/>
      <c r="K243" s="65">
        <f>SUM(K225:K242)</f>
        <v>0</v>
      </c>
      <c r="L243" s="66">
        <f>SUM(L225:L242)</f>
        <v>0</v>
      </c>
      <c r="M243" s="50"/>
      <c r="N243" s="66">
        <f>SUM(N225:N242)</f>
        <v>0</v>
      </c>
      <c r="O243" s="66">
        <f>SUM(O225:O242)</f>
        <v>0</v>
      </c>
      <c r="P243" s="50"/>
      <c r="Q243" s="130"/>
      <c r="R243" s="129"/>
      <c r="S243" s="129"/>
      <c r="T243" s="129"/>
      <c r="U243" s="129"/>
    </row>
    <row r="244" spans="1:30" s="23" customFormat="1" ht="31.2" x14ac:dyDescent="0.3">
      <c r="A244" s="85" t="s">
        <v>1679</v>
      </c>
      <c r="B244" s="85"/>
      <c r="C244" s="85"/>
      <c r="D244" s="85"/>
      <c r="E244" s="85"/>
      <c r="F244" s="85"/>
      <c r="G244" s="88"/>
      <c r="H244" s="85"/>
      <c r="I244" s="85"/>
      <c r="J244" s="85"/>
      <c r="K244" s="89"/>
      <c r="L244" s="90">
        <f>+L243*2</f>
        <v>0</v>
      </c>
      <c r="M244" s="86"/>
      <c r="N244" s="90">
        <f>+N243*2</f>
        <v>0</v>
      </c>
      <c r="O244" s="90">
        <f>+O243*2</f>
        <v>0</v>
      </c>
      <c r="P244" s="86"/>
      <c r="Q244" s="131"/>
      <c r="R244" s="131"/>
      <c r="S244" s="131"/>
      <c r="T244" s="131"/>
      <c r="U244" s="131"/>
      <c r="AB244" s="87"/>
      <c r="AD244" s="93"/>
    </row>
    <row r="245" spans="1:30" x14ac:dyDescent="0.3">
      <c r="A245" s="27"/>
      <c r="B245" s="7"/>
      <c r="C245" s="7"/>
      <c r="D245" s="6"/>
      <c r="E245" s="6"/>
      <c r="F245" s="28"/>
      <c r="G245" s="67"/>
      <c r="I245" s="7"/>
      <c r="J245" s="7"/>
      <c r="K245" s="68"/>
      <c r="L245" s="69"/>
      <c r="M245" s="7"/>
      <c r="N245" s="69"/>
      <c r="O245" s="69"/>
      <c r="Q245" s="133"/>
      <c r="R245" s="129"/>
      <c r="S245" s="129"/>
      <c r="T245" s="129"/>
      <c r="U245" s="129"/>
    </row>
    <row r="246" spans="1:30" x14ac:dyDescent="0.3">
      <c r="D246" s="53"/>
      <c r="E246" s="23"/>
      <c r="Q246" s="129"/>
      <c r="R246" s="129"/>
      <c r="S246" s="129"/>
      <c r="T246" s="129"/>
      <c r="U246" s="129"/>
    </row>
    <row r="247" spans="1:30" ht="117.6" customHeight="1" x14ac:dyDescent="0.3">
      <c r="A247" s="1" t="s">
        <v>7</v>
      </c>
      <c r="D247" s="23" t="str">
        <f ca="1">IF(A247="B",COUNTIF($A$1:A247,"B")&amp;".","")</f>
        <v>20.</v>
      </c>
      <c r="E247" s="23" t="s">
        <v>4073</v>
      </c>
      <c r="F247" s="24" t="str">
        <f ca="1">CONCATENATE(D247," ",E247)</f>
        <v xml:space="preserve">20. DROBNI LABORATORIJSKI POTROŠNI MATERIAL  ZA STERILIZACIJO </v>
      </c>
      <c r="Q247" s="129"/>
      <c r="R247" s="129"/>
      <c r="S247" s="129"/>
      <c r="T247" s="129"/>
      <c r="U247" s="129"/>
    </row>
    <row r="248" spans="1:30" x14ac:dyDescent="0.3">
      <c r="D248" s="23"/>
      <c r="E248" s="23"/>
      <c r="Q248" s="129"/>
      <c r="R248" s="129"/>
      <c r="S248" s="129"/>
      <c r="T248" s="129"/>
      <c r="U248" s="129"/>
    </row>
    <row r="249" spans="1:30" ht="226.2" customHeight="1" x14ac:dyDescent="0.3">
      <c r="A249" s="27" t="str">
        <f ca="1">CONCATENATE("B.",IF(OFFSET(INDIRECT(ADDRESS(ROW(),COLUMN())),-2,3,1)="",OFFSET(INDIRECT(ADDRESS(ROW(),COLUMN())),-1,1,1),LEFT(OFFSET(INDIRECT(ADDRESS(ROW(),COLUMN())),-2,3,1),FIND(".",OFFSET(INDIRECT(ADDRESS(ROW(),COLUMN())),-2,3,1))-1)))</f>
        <v>B.20</v>
      </c>
      <c r="B249" s="7">
        <v>1</v>
      </c>
      <c r="C249" s="8" t="s">
        <v>4074</v>
      </c>
      <c r="D249" s="6"/>
      <c r="E249" s="6"/>
      <c r="F249" s="28" t="s">
        <v>4075</v>
      </c>
      <c r="G249" s="8" t="s">
        <v>4076</v>
      </c>
      <c r="I249" s="7">
        <v>4</v>
      </c>
      <c r="J249" s="7" t="s">
        <v>1715</v>
      </c>
      <c r="K249" s="134"/>
      <c r="L249" s="69">
        <f t="shared" ref="L249:L257" si="33">I249*K249</f>
        <v>0</v>
      </c>
      <c r="M249" s="7">
        <v>22</v>
      </c>
      <c r="N249" s="69">
        <f>ROUND(+K249*(100+M249)/100,2)</f>
        <v>0</v>
      </c>
      <c r="O249" s="69">
        <f t="shared" ref="O249:O257" si="34">I249*N249</f>
        <v>0</v>
      </c>
      <c r="Q249" s="133"/>
      <c r="R249" s="129"/>
      <c r="S249" s="129"/>
      <c r="T249" s="129"/>
      <c r="U249" s="129"/>
    </row>
    <row r="250" spans="1:30" ht="187.2" x14ac:dyDescent="0.3">
      <c r="A250" s="27" t="str">
        <f t="shared" ref="A250:A256" ca="1" si="35">IF(D249="",A249,D249)</f>
        <v>B.20</v>
      </c>
      <c r="B250" s="7">
        <v>2</v>
      </c>
      <c r="C250" s="8" t="s">
        <v>4077</v>
      </c>
      <c r="D250" s="6"/>
      <c r="E250" s="6"/>
      <c r="F250" s="28" t="s">
        <v>4078</v>
      </c>
      <c r="G250" s="8" t="s">
        <v>4079</v>
      </c>
      <c r="I250" s="7">
        <v>6</v>
      </c>
      <c r="J250" s="7" t="s">
        <v>1715</v>
      </c>
      <c r="K250" s="134"/>
      <c r="L250" s="69">
        <f t="shared" si="33"/>
        <v>0</v>
      </c>
      <c r="M250" s="7">
        <v>22</v>
      </c>
      <c r="N250" s="69">
        <f t="shared" ref="N250:N257" si="36">ROUND(+K250*(100+M250)/100,2)</f>
        <v>0</v>
      </c>
      <c r="O250" s="69">
        <f t="shared" si="34"/>
        <v>0</v>
      </c>
      <c r="Q250" s="133"/>
      <c r="R250" s="129"/>
      <c r="S250" s="129"/>
      <c r="T250" s="129"/>
      <c r="U250" s="129"/>
    </row>
    <row r="251" spans="1:30" ht="109.2" x14ac:dyDescent="0.3">
      <c r="A251" s="27" t="str">
        <f t="shared" ca="1" si="35"/>
        <v>B.20</v>
      </c>
      <c r="B251" s="7">
        <v>3</v>
      </c>
      <c r="C251" s="8" t="s">
        <v>4080</v>
      </c>
      <c r="D251" s="6"/>
      <c r="E251" s="6"/>
      <c r="F251" s="28" t="s">
        <v>4081</v>
      </c>
      <c r="G251" s="8" t="s">
        <v>4082</v>
      </c>
      <c r="I251" s="7">
        <v>20</v>
      </c>
      <c r="J251" s="7" t="s">
        <v>1715</v>
      </c>
      <c r="K251" s="134"/>
      <c r="L251" s="69">
        <f t="shared" si="33"/>
        <v>0</v>
      </c>
      <c r="M251" s="7">
        <v>22</v>
      </c>
      <c r="N251" s="69">
        <f t="shared" si="36"/>
        <v>0</v>
      </c>
      <c r="O251" s="69">
        <f t="shared" si="34"/>
        <v>0</v>
      </c>
      <c r="Q251" s="133"/>
      <c r="R251" s="129"/>
      <c r="S251" s="129"/>
      <c r="T251" s="129"/>
      <c r="U251" s="129"/>
    </row>
    <row r="252" spans="1:30" ht="78" x14ac:dyDescent="0.3">
      <c r="A252" s="27" t="str">
        <f t="shared" ca="1" si="35"/>
        <v>B.20</v>
      </c>
      <c r="B252" s="7">
        <v>4</v>
      </c>
      <c r="C252" s="8" t="s">
        <v>4083</v>
      </c>
      <c r="D252" s="6"/>
      <c r="E252" s="6"/>
      <c r="F252" s="28" t="s">
        <v>4084</v>
      </c>
      <c r="G252" s="7" t="s">
        <v>4085</v>
      </c>
      <c r="I252" s="7">
        <v>4</v>
      </c>
      <c r="J252" s="7" t="s">
        <v>1715</v>
      </c>
      <c r="K252" s="134"/>
      <c r="L252" s="69">
        <f t="shared" si="33"/>
        <v>0</v>
      </c>
      <c r="M252" s="7">
        <v>22</v>
      </c>
      <c r="N252" s="69">
        <f t="shared" si="36"/>
        <v>0</v>
      </c>
      <c r="O252" s="69">
        <f t="shared" si="34"/>
        <v>0</v>
      </c>
      <c r="Q252" s="133"/>
      <c r="R252" s="129"/>
      <c r="S252" s="129"/>
      <c r="T252" s="129"/>
      <c r="U252" s="129"/>
    </row>
    <row r="253" spans="1:30" ht="78" x14ac:dyDescent="0.3">
      <c r="A253" s="27" t="str">
        <f t="shared" ca="1" si="35"/>
        <v>B.20</v>
      </c>
      <c r="B253" s="7">
        <v>5</v>
      </c>
      <c r="C253" s="8" t="s">
        <v>4086</v>
      </c>
      <c r="D253" s="6"/>
      <c r="E253" s="6"/>
      <c r="F253" s="28" t="s">
        <v>4087</v>
      </c>
      <c r="G253" s="7" t="s">
        <v>4088</v>
      </c>
      <c r="I253" s="7">
        <v>4</v>
      </c>
      <c r="J253" s="7" t="s">
        <v>1715</v>
      </c>
      <c r="K253" s="134"/>
      <c r="L253" s="69">
        <f t="shared" si="33"/>
        <v>0</v>
      </c>
      <c r="M253" s="7">
        <v>22</v>
      </c>
      <c r="N253" s="69">
        <f t="shared" si="36"/>
        <v>0</v>
      </c>
      <c r="O253" s="69">
        <f t="shared" si="34"/>
        <v>0</v>
      </c>
      <c r="Q253" s="133"/>
      <c r="R253" s="129"/>
      <c r="S253" s="129"/>
      <c r="T253" s="129"/>
      <c r="U253" s="129"/>
    </row>
    <row r="254" spans="1:30" ht="78" x14ac:dyDescent="0.3">
      <c r="A254" s="27" t="str">
        <f t="shared" ca="1" si="35"/>
        <v>B.20</v>
      </c>
      <c r="B254" s="7">
        <v>6</v>
      </c>
      <c r="C254" s="8" t="s">
        <v>4089</v>
      </c>
      <c r="D254" s="6"/>
      <c r="E254" s="6"/>
      <c r="F254" s="28" t="s">
        <v>4090</v>
      </c>
      <c r="G254" s="7" t="s">
        <v>4091</v>
      </c>
      <c r="I254" s="7">
        <v>1</v>
      </c>
      <c r="J254" s="7" t="s">
        <v>1715</v>
      </c>
      <c r="K254" s="134"/>
      <c r="L254" s="69">
        <f t="shared" si="33"/>
        <v>0</v>
      </c>
      <c r="M254" s="7">
        <v>22</v>
      </c>
      <c r="N254" s="69">
        <f t="shared" si="36"/>
        <v>0</v>
      </c>
      <c r="O254" s="69">
        <f t="shared" si="34"/>
        <v>0</v>
      </c>
      <c r="Q254" s="133"/>
      <c r="R254" s="129"/>
      <c r="S254" s="129"/>
      <c r="T254" s="129"/>
      <c r="U254" s="129"/>
    </row>
    <row r="255" spans="1:30" ht="78" x14ac:dyDescent="0.3">
      <c r="A255" s="27" t="str">
        <f t="shared" ca="1" si="35"/>
        <v>B.20</v>
      </c>
      <c r="B255" s="7">
        <v>7</v>
      </c>
      <c r="C255" s="8" t="s">
        <v>4092</v>
      </c>
      <c r="D255" s="6"/>
      <c r="E255" s="6"/>
      <c r="F255" s="28" t="s">
        <v>4093</v>
      </c>
      <c r="G255" s="7" t="s">
        <v>4094</v>
      </c>
      <c r="I255" s="7">
        <v>3</v>
      </c>
      <c r="J255" s="7" t="s">
        <v>1715</v>
      </c>
      <c r="K255" s="134"/>
      <c r="L255" s="69">
        <f t="shared" si="33"/>
        <v>0</v>
      </c>
      <c r="M255" s="7">
        <v>22</v>
      </c>
      <c r="N255" s="69">
        <f t="shared" si="36"/>
        <v>0</v>
      </c>
      <c r="O255" s="69">
        <f t="shared" si="34"/>
        <v>0</v>
      </c>
      <c r="Q255" s="133"/>
      <c r="R255" s="129"/>
      <c r="S255" s="129"/>
      <c r="T255" s="129"/>
      <c r="U255" s="129"/>
    </row>
    <row r="256" spans="1:30" ht="202.8" x14ac:dyDescent="0.3">
      <c r="A256" s="27" t="str">
        <f t="shared" ca="1" si="35"/>
        <v>B.20</v>
      </c>
      <c r="B256" s="7">
        <v>8</v>
      </c>
      <c r="C256" s="8" t="s">
        <v>4095</v>
      </c>
      <c r="D256" s="6"/>
      <c r="E256" s="6"/>
      <c r="F256" s="28" t="s">
        <v>4096</v>
      </c>
      <c r="G256" s="8" t="s">
        <v>4097</v>
      </c>
      <c r="I256" s="7">
        <v>40</v>
      </c>
      <c r="J256" s="7" t="s">
        <v>1715</v>
      </c>
      <c r="K256" s="134"/>
      <c r="L256" s="69">
        <f t="shared" si="33"/>
        <v>0</v>
      </c>
      <c r="M256" s="7">
        <v>22</v>
      </c>
      <c r="N256" s="69">
        <f t="shared" si="36"/>
        <v>0</v>
      </c>
      <c r="O256" s="69">
        <f t="shared" si="34"/>
        <v>0</v>
      </c>
      <c r="Q256" s="133"/>
      <c r="R256" s="129"/>
      <c r="S256" s="129"/>
      <c r="T256" s="129"/>
      <c r="U256" s="129"/>
    </row>
    <row r="257" spans="1:30" ht="62.4" x14ac:dyDescent="0.3">
      <c r="A257" s="2" t="s">
        <v>4098</v>
      </c>
      <c r="B257" s="7">
        <v>9</v>
      </c>
      <c r="C257" s="8" t="s">
        <v>4095</v>
      </c>
      <c r="D257" s="53"/>
      <c r="E257" s="6"/>
      <c r="F257" s="28" t="s">
        <v>4096</v>
      </c>
      <c r="G257" s="8" t="s">
        <v>4099</v>
      </c>
      <c r="I257" s="7">
        <v>40</v>
      </c>
      <c r="J257" s="7" t="s">
        <v>1715</v>
      </c>
      <c r="K257" s="134"/>
      <c r="L257" s="69">
        <f t="shared" si="33"/>
        <v>0</v>
      </c>
      <c r="M257" s="7">
        <v>22</v>
      </c>
      <c r="N257" s="69">
        <f t="shared" si="36"/>
        <v>0</v>
      </c>
      <c r="O257" s="69">
        <f t="shared" si="34"/>
        <v>0</v>
      </c>
      <c r="Q257" s="133"/>
      <c r="R257" s="129"/>
      <c r="S257" s="129"/>
      <c r="T257" s="129"/>
      <c r="U257" s="129"/>
    </row>
    <row r="258" spans="1:30" x14ac:dyDescent="0.3">
      <c r="A258" s="49" t="s">
        <v>1682</v>
      </c>
      <c r="B258" s="50"/>
      <c r="C258" s="22"/>
      <c r="D258" s="50"/>
      <c r="E258" s="50"/>
      <c r="F258" s="50"/>
      <c r="G258" s="50"/>
      <c r="H258" s="50"/>
      <c r="I258" s="50"/>
      <c r="J258" s="50"/>
      <c r="K258" s="65">
        <f>SUM(K249:K257)</f>
        <v>0</v>
      </c>
      <c r="L258" s="66">
        <f>SUM(L249:L257)</f>
        <v>0</v>
      </c>
      <c r="M258" s="50"/>
      <c r="N258" s="66">
        <f>SUM(N249:N257)</f>
        <v>0</v>
      </c>
      <c r="O258" s="66">
        <f>SUM(O249:O257)</f>
        <v>0</v>
      </c>
      <c r="P258" s="50"/>
      <c r="Q258" s="130"/>
      <c r="R258" s="129"/>
      <c r="S258" s="129"/>
      <c r="T258" s="129"/>
      <c r="U258" s="129"/>
    </row>
    <row r="259" spans="1:30" s="23" customFormat="1" ht="31.2" x14ac:dyDescent="0.3">
      <c r="A259" s="85" t="s">
        <v>1679</v>
      </c>
      <c r="B259" s="85"/>
      <c r="C259" s="85"/>
      <c r="D259" s="85"/>
      <c r="E259" s="85"/>
      <c r="F259" s="85"/>
      <c r="G259" s="88"/>
      <c r="H259" s="85"/>
      <c r="I259" s="85"/>
      <c r="J259" s="85"/>
      <c r="K259" s="89"/>
      <c r="L259" s="90">
        <f>+L258*2</f>
        <v>0</v>
      </c>
      <c r="M259" s="86"/>
      <c r="N259" s="90">
        <f>+N258*2</f>
        <v>0</v>
      </c>
      <c r="O259" s="90">
        <f>+O258*2</f>
        <v>0</v>
      </c>
      <c r="P259" s="86"/>
      <c r="Q259" s="131"/>
      <c r="R259" s="131"/>
      <c r="S259" s="131"/>
      <c r="T259" s="131"/>
      <c r="U259" s="131"/>
      <c r="AB259" s="87"/>
      <c r="AD259" s="93"/>
    </row>
    <row r="260" spans="1:30" x14ac:dyDescent="0.3">
      <c r="D260" s="53"/>
      <c r="E260" s="23"/>
      <c r="Q260" s="129"/>
      <c r="R260" s="129"/>
      <c r="S260" s="129"/>
      <c r="T260" s="129"/>
      <c r="U260" s="129"/>
    </row>
    <row r="261" spans="1:30" ht="112.8" customHeight="1" x14ac:dyDescent="0.3">
      <c r="A261" s="1" t="s">
        <v>7</v>
      </c>
      <c r="D261" s="23" t="str">
        <f ca="1">IF(A261="B",COUNTIF($A$1:A261,"B")&amp;".","")</f>
        <v>21.</v>
      </c>
      <c r="E261" s="23" t="s">
        <v>4100</v>
      </c>
      <c r="F261" s="24" t="str">
        <f ca="1">CONCATENATE(D261," ",E261)</f>
        <v>21. DROBNI LABORATORIJSKI POTROŠNI MATERIAL  ZA POMIVALNICO</v>
      </c>
      <c r="Q261" s="129"/>
      <c r="R261" s="129"/>
      <c r="S261" s="129"/>
      <c r="T261" s="129"/>
      <c r="U261" s="129"/>
    </row>
    <row r="262" spans="1:30" x14ac:dyDescent="0.3">
      <c r="D262" s="23"/>
      <c r="E262" s="23"/>
      <c r="Q262" s="129"/>
      <c r="R262" s="129"/>
      <c r="S262" s="129"/>
      <c r="T262" s="129"/>
      <c r="U262" s="129"/>
    </row>
    <row r="263" spans="1:30" ht="62.4" x14ac:dyDescent="0.3">
      <c r="A263" s="27" t="s">
        <v>147</v>
      </c>
      <c r="B263" s="7">
        <v>1</v>
      </c>
      <c r="C263" s="8" t="s">
        <v>149</v>
      </c>
      <c r="D263" s="6"/>
      <c r="E263" s="6"/>
      <c r="F263" s="28" t="s">
        <v>4101</v>
      </c>
      <c r="G263" s="8" t="s">
        <v>148</v>
      </c>
      <c r="I263" s="7">
        <v>20</v>
      </c>
      <c r="J263" s="7" t="s">
        <v>1715</v>
      </c>
      <c r="K263" s="134"/>
      <c r="L263" s="69">
        <f>I263*K263</f>
        <v>0</v>
      </c>
      <c r="M263" s="7">
        <v>22</v>
      </c>
      <c r="N263" s="69">
        <f>ROUND(+K263*(100+M263)/100,2)</f>
        <v>0</v>
      </c>
      <c r="O263" s="69">
        <f>I263*N263</f>
        <v>0</v>
      </c>
      <c r="Q263" s="133"/>
      <c r="R263" s="129"/>
      <c r="S263" s="129"/>
      <c r="T263" s="129"/>
      <c r="U263" s="129"/>
    </row>
    <row r="264" spans="1:30" ht="78" x14ac:dyDescent="0.3">
      <c r="A264" s="27" t="str">
        <f>IF(D263="",A263,D263)</f>
        <v>B.21</v>
      </c>
      <c r="B264" s="7">
        <v>2</v>
      </c>
      <c r="C264" s="8" t="s">
        <v>151</v>
      </c>
      <c r="D264" s="6"/>
      <c r="E264" s="6"/>
      <c r="F264" s="28" t="s">
        <v>4102</v>
      </c>
      <c r="G264" s="8" t="s">
        <v>150</v>
      </c>
      <c r="I264" s="7">
        <v>9</v>
      </c>
      <c r="J264" s="7" t="s">
        <v>1715</v>
      </c>
      <c r="K264" s="134"/>
      <c r="L264" s="69">
        <f>I264*K264</f>
        <v>0</v>
      </c>
      <c r="M264" s="7">
        <v>22</v>
      </c>
      <c r="N264" s="69">
        <f>ROUND(+K264*(100+M264)/100,2)</f>
        <v>0</v>
      </c>
      <c r="O264" s="69">
        <f>I264*N264</f>
        <v>0</v>
      </c>
      <c r="Q264" s="133"/>
      <c r="R264" s="129"/>
      <c r="S264" s="129"/>
      <c r="T264" s="129"/>
      <c r="U264" s="129"/>
    </row>
    <row r="265" spans="1:30" x14ac:dyDescent="0.3">
      <c r="A265" s="49" t="s">
        <v>1682</v>
      </c>
      <c r="B265" s="50"/>
      <c r="C265" s="22"/>
      <c r="D265" s="50"/>
      <c r="E265" s="50"/>
      <c r="F265" s="50"/>
      <c r="G265" s="64"/>
      <c r="H265" s="50"/>
      <c r="I265" s="50"/>
      <c r="J265" s="50"/>
      <c r="K265" s="65">
        <f>SUM(K263:K264)</f>
        <v>0</v>
      </c>
      <c r="L265" s="66">
        <f>SUM(L263:L264)</f>
        <v>0</v>
      </c>
      <c r="M265" s="50"/>
      <c r="N265" s="66">
        <f>SUM(N263:N264)</f>
        <v>0</v>
      </c>
      <c r="O265" s="66">
        <f>SUM(O263:O264)</f>
        <v>0</v>
      </c>
      <c r="P265" s="50"/>
      <c r="Q265" s="130"/>
      <c r="R265" s="129"/>
      <c r="S265" s="129"/>
      <c r="T265" s="129"/>
      <c r="U265" s="129"/>
    </row>
    <row r="266" spans="1:30" s="23" customFormat="1" ht="31.2" x14ac:dyDescent="0.3">
      <c r="A266" s="85" t="s">
        <v>1679</v>
      </c>
      <c r="B266" s="85"/>
      <c r="C266" s="85"/>
      <c r="D266" s="85"/>
      <c r="E266" s="85"/>
      <c r="F266" s="85"/>
      <c r="G266" s="88"/>
      <c r="H266" s="85"/>
      <c r="I266" s="85"/>
      <c r="J266" s="85"/>
      <c r="K266" s="89"/>
      <c r="L266" s="90">
        <f>+L265*2</f>
        <v>0</v>
      </c>
      <c r="M266" s="86"/>
      <c r="N266" s="90">
        <f>+N265*2</f>
        <v>0</v>
      </c>
      <c r="O266" s="90">
        <f>+O265*2</f>
        <v>0</v>
      </c>
      <c r="P266" s="86"/>
      <c r="Q266" s="131"/>
      <c r="R266" s="131"/>
      <c r="S266" s="131"/>
      <c r="T266" s="131"/>
      <c r="U266" s="131"/>
      <c r="AB266" s="87"/>
      <c r="AD266" s="93"/>
    </row>
    <row r="267" spans="1:30" x14ac:dyDescent="0.3">
      <c r="A267" s="27"/>
      <c r="B267" s="7"/>
      <c r="C267" s="7"/>
      <c r="D267" s="6"/>
      <c r="E267" s="6"/>
      <c r="F267" s="28"/>
      <c r="G267" s="67"/>
      <c r="I267" s="7"/>
      <c r="J267" s="7"/>
      <c r="K267" s="68"/>
      <c r="L267" s="69"/>
      <c r="M267" s="7"/>
      <c r="N267" s="69"/>
      <c r="O267" s="69"/>
      <c r="Q267" s="133"/>
      <c r="R267" s="129"/>
      <c r="S267" s="129"/>
      <c r="T267" s="129"/>
      <c r="U267" s="129"/>
    </row>
    <row r="268" spans="1:30" x14ac:dyDescent="0.3">
      <c r="A268" s="27"/>
      <c r="B268" s="7"/>
      <c r="C268" s="7"/>
      <c r="D268" s="6"/>
      <c r="E268" s="6"/>
      <c r="F268" s="28"/>
      <c r="G268" s="67"/>
      <c r="I268" s="7"/>
      <c r="J268" s="7"/>
      <c r="K268" s="68"/>
      <c r="L268" s="69"/>
      <c r="M268" s="7"/>
      <c r="N268" s="69"/>
      <c r="O268" s="69"/>
      <c r="Q268" s="133"/>
      <c r="R268" s="129"/>
      <c r="S268" s="129"/>
      <c r="T268" s="129"/>
      <c r="U268" s="129"/>
    </row>
    <row r="269" spans="1:30" x14ac:dyDescent="0.3">
      <c r="D269" s="53"/>
      <c r="E269" s="23"/>
      <c r="Q269" s="129"/>
      <c r="R269" s="129"/>
      <c r="S269" s="129"/>
      <c r="T269" s="129"/>
      <c r="U269" s="129"/>
    </row>
    <row r="270" spans="1:30" x14ac:dyDescent="0.3">
      <c r="D270" s="53"/>
      <c r="E270" s="23"/>
      <c r="Q270" s="129"/>
      <c r="R270" s="129"/>
      <c r="S270" s="129"/>
      <c r="T270" s="129"/>
      <c r="U270" s="129"/>
    </row>
    <row r="271" spans="1:30" ht="110.4" customHeight="1" x14ac:dyDescent="0.3">
      <c r="A271" s="1" t="s">
        <v>7</v>
      </c>
      <c r="D271" s="53" t="str">
        <f ca="1">IF(A271="B",COUNTIF($A$1:A271,"B")&amp;".","")</f>
        <v>22.</v>
      </c>
      <c r="E271" s="37" t="s">
        <v>4103</v>
      </c>
      <c r="F271" s="24" t="str">
        <f ca="1">CONCATENATE(D271," ",E271)</f>
        <v>22. DROBNI LABORATORIJSKI POTROŠNI MATERIAL "ali enakovredno"</v>
      </c>
      <c r="G271" s="70"/>
      <c r="Q271" s="129"/>
      <c r="R271" s="129"/>
      <c r="S271" s="129"/>
      <c r="T271" s="129"/>
      <c r="U271" s="129"/>
    </row>
    <row r="272" spans="1:30" x14ac:dyDescent="0.3">
      <c r="D272" s="53"/>
      <c r="E272" s="37"/>
      <c r="F272" s="25"/>
      <c r="G272" s="25"/>
      <c r="Q272" s="129"/>
      <c r="R272" s="129"/>
      <c r="S272" s="129"/>
      <c r="T272" s="129"/>
      <c r="U272" s="129"/>
    </row>
    <row r="273" spans="1:30" x14ac:dyDescent="0.3">
      <c r="A273" s="2" t="str">
        <f ca="1">CONCATENATE("B.",IF(OFFSET(INDIRECT(ADDRESS(ROW(),COLUMN())),-2,3,1)="",OFFSET(INDIRECT(ADDRESS(ROW(),COLUMN())),-1,1,1),LEFT(OFFSET(INDIRECT(ADDRESS(ROW(),COLUMN())),-2,3,1),FIND(".",OFFSET(INDIRECT(ADDRESS(ROW(),COLUMN())),-2,3,1))-1)))</f>
        <v>B.22</v>
      </c>
      <c r="B273" s="7">
        <v>1</v>
      </c>
      <c r="C273" s="7" t="s">
        <v>4104</v>
      </c>
      <c r="D273" s="53"/>
      <c r="E273" s="6"/>
      <c r="F273" s="28" t="s">
        <v>4105</v>
      </c>
      <c r="G273" s="7" t="s">
        <v>4106</v>
      </c>
      <c r="I273" s="7">
        <v>10</v>
      </c>
      <c r="J273" s="7" t="s">
        <v>1641</v>
      </c>
      <c r="K273" s="134"/>
      <c r="L273" s="69">
        <f t="shared" ref="L273:L282" si="37">I273*K273</f>
        <v>0</v>
      </c>
      <c r="M273" s="7">
        <v>9.5</v>
      </c>
      <c r="N273" s="69">
        <f>ROUND(+K273*(100+M273)/100,2)</f>
        <v>0</v>
      </c>
      <c r="O273" s="69">
        <f t="shared" ref="O273:O282" si="38">I273*N273</f>
        <v>0</v>
      </c>
      <c r="Q273" s="133"/>
      <c r="R273" s="129"/>
      <c r="S273" s="129"/>
      <c r="T273" s="129"/>
      <c r="U273" s="129"/>
    </row>
    <row r="274" spans="1:30" x14ac:dyDescent="0.3">
      <c r="A274" s="2" t="s">
        <v>154</v>
      </c>
      <c r="B274" s="7">
        <v>2</v>
      </c>
      <c r="C274" s="7" t="s">
        <v>4107</v>
      </c>
      <c r="D274" s="53"/>
      <c r="E274" s="6"/>
      <c r="F274" s="28" t="s">
        <v>4108</v>
      </c>
      <c r="G274" s="7" t="s">
        <v>4109</v>
      </c>
      <c r="I274" s="7">
        <v>300</v>
      </c>
      <c r="J274" s="7" t="s">
        <v>1641</v>
      </c>
      <c r="K274" s="134"/>
      <c r="L274" s="69">
        <f t="shared" si="37"/>
        <v>0</v>
      </c>
      <c r="M274" s="7">
        <v>22</v>
      </c>
      <c r="N274" s="69">
        <f t="shared" ref="N274:N282" si="39">ROUND(+K274*(100+M274)/100,2)</f>
        <v>0</v>
      </c>
      <c r="O274" s="69">
        <f t="shared" si="38"/>
        <v>0</v>
      </c>
      <c r="Q274" s="133"/>
      <c r="R274" s="129"/>
      <c r="S274" s="129"/>
      <c r="T274" s="129"/>
      <c r="U274" s="129"/>
    </row>
    <row r="275" spans="1:30" x14ac:dyDescent="0.3">
      <c r="A275" s="2" t="str">
        <f t="shared" ref="A275:A282" si="40">IF(D274="",A274,D274)</f>
        <v>B.23</v>
      </c>
      <c r="B275" s="7">
        <v>3</v>
      </c>
      <c r="C275" s="7" t="s">
        <v>4110</v>
      </c>
      <c r="D275" s="53"/>
      <c r="E275" s="6"/>
      <c r="F275" s="28" t="s">
        <v>4111</v>
      </c>
      <c r="G275" s="7" t="s">
        <v>4112</v>
      </c>
      <c r="I275" s="7">
        <v>15</v>
      </c>
      <c r="J275" s="7" t="s">
        <v>1715</v>
      </c>
      <c r="K275" s="134"/>
      <c r="L275" s="69">
        <f t="shared" si="37"/>
        <v>0</v>
      </c>
      <c r="M275" s="7">
        <v>22</v>
      </c>
      <c r="N275" s="69">
        <f t="shared" si="39"/>
        <v>0</v>
      </c>
      <c r="O275" s="69">
        <f t="shared" si="38"/>
        <v>0</v>
      </c>
      <c r="Q275" s="133"/>
      <c r="R275" s="129"/>
      <c r="S275" s="129"/>
      <c r="T275" s="129"/>
      <c r="U275" s="129"/>
    </row>
    <row r="276" spans="1:30" x14ac:dyDescent="0.3">
      <c r="A276" s="2" t="str">
        <f t="shared" si="40"/>
        <v>B.23</v>
      </c>
      <c r="B276" s="7">
        <v>4</v>
      </c>
      <c r="C276" s="7" t="s">
        <v>4113</v>
      </c>
      <c r="D276" s="53"/>
      <c r="E276" s="6"/>
      <c r="F276" s="28" t="s">
        <v>4114</v>
      </c>
      <c r="G276" s="7" t="s">
        <v>4115</v>
      </c>
      <c r="I276" s="7">
        <v>5</v>
      </c>
      <c r="J276" s="7" t="s">
        <v>1715</v>
      </c>
      <c r="K276" s="134"/>
      <c r="L276" s="69">
        <f t="shared" si="37"/>
        <v>0</v>
      </c>
      <c r="M276" s="7">
        <v>22</v>
      </c>
      <c r="N276" s="69">
        <f t="shared" si="39"/>
        <v>0</v>
      </c>
      <c r="O276" s="69">
        <f t="shared" si="38"/>
        <v>0</v>
      </c>
      <c r="Q276" s="133"/>
      <c r="R276" s="129"/>
      <c r="S276" s="129"/>
      <c r="T276" s="129"/>
      <c r="U276" s="129"/>
    </row>
    <row r="277" spans="1:30" ht="31.2" x14ac:dyDescent="0.3">
      <c r="A277" s="2" t="str">
        <f t="shared" si="40"/>
        <v>B.23</v>
      </c>
      <c r="B277" s="7">
        <v>5</v>
      </c>
      <c r="C277" s="7" t="s">
        <v>4116</v>
      </c>
      <c r="D277" s="53"/>
      <c r="E277" s="6"/>
      <c r="F277" s="28" t="s">
        <v>4117</v>
      </c>
      <c r="G277" s="7" t="s">
        <v>4118</v>
      </c>
      <c r="I277" s="7">
        <v>27</v>
      </c>
      <c r="J277" s="7" t="s">
        <v>1641</v>
      </c>
      <c r="K277" s="134"/>
      <c r="L277" s="69">
        <f t="shared" si="37"/>
        <v>0</v>
      </c>
      <c r="M277" s="7">
        <v>22</v>
      </c>
      <c r="N277" s="69">
        <f t="shared" si="39"/>
        <v>0</v>
      </c>
      <c r="O277" s="69">
        <f t="shared" si="38"/>
        <v>0</v>
      </c>
      <c r="Q277" s="133"/>
      <c r="R277" s="129"/>
      <c r="S277" s="129"/>
      <c r="T277" s="129"/>
      <c r="U277" s="129"/>
    </row>
    <row r="278" spans="1:30" ht="31.2" x14ac:dyDescent="0.3">
      <c r="A278" s="2" t="str">
        <f t="shared" si="40"/>
        <v>B.23</v>
      </c>
      <c r="B278" s="7">
        <v>6</v>
      </c>
      <c r="C278" s="7" t="s">
        <v>4119</v>
      </c>
      <c r="D278" s="53"/>
      <c r="E278" s="6"/>
      <c r="F278" s="28" t="s">
        <v>4120</v>
      </c>
      <c r="G278" s="7" t="s">
        <v>4121</v>
      </c>
      <c r="I278" s="7">
        <v>3</v>
      </c>
      <c r="J278" s="7" t="s">
        <v>1641</v>
      </c>
      <c r="K278" s="134"/>
      <c r="L278" s="69">
        <f t="shared" si="37"/>
        <v>0</v>
      </c>
      <c r="M278" s="7">
        <v>22</v>
      </c>
      <c r="N278" s="69">
        <f t="shared" si="39"/>
        <v>0</v>
      </c>
      <c r="O278" s="69">
        <f t="shared" si="38"/>
        <v>0</v>
      </c>
      <c r="Q278" s="133"/>
      <c r="R278" s="129"/>
      <c r="S278" s="129"/>
      <c r="T278" s="129"/>
      <c r="U278" s="129"/>
    </row>
    <row r="279" spans="1:30" x14ac:dyDescent="0.3">
      <c r="A279" s="2" t="str">
        <f t="shared" si="40"/>
        <v>B.23</v>
      </c>
      <c r="B279" s="7">
        <v>7</v>
      </c>
      <c r="C279" s="7" t="s">
        <v>4122</v>
      </c>
      <c r="D279" s="53"/>
      <c r="E279" s="6"/>
      <c r="F279" s="28" t="s">
        <v>4123</v>
      </c>
      <c r="G279" s="7" t="s">
        <v>4124</v>
      </c>
      <c r="I279" s="7">
        <v>50</v>
      </c>
      <c r="J279" s="7" t="s">
        <v>1715</v>
      </c>
      <c r="K279" s="134"/>
      <c r="L279" s="69">
        <f t="shared" si="37"/>
        <v>0</v>
      </c>
      <c r="M279" s="7">
        <v>22</v>
      </c>
      <c r="N279" s="69">
        <f t="shared" si="39"/>
        <v>0</v>
      </c>
      <c r="O279" s="69">
        <f t="shared" si="38"/>
        <v>0</v>
      </c>
      <c r="Q279" s="133"/>
      <c r="R279" s="129"/>
      <c r="S279" s="129"/>
      <c r="T279" s="129"/>
      <c r="U279" s="129"/>
    </row>
    <row r="280" spans="1:30" x14ac:dyDescent="0.3">
      <c r="A280" s="2" t="str">
        <f t="shared" si="40"/>
        <v>B.23</v>
      </c>
      <c r="B280" s="7">
        <v>8</v>
      </c>
      <c r="C280" s="7" t="s">
        <v>4125</v>
      </c>
      <c r="D280" s="53"/>
      <c r="E280" s="6"/>
      <c r="F280" s="28" t="s">
        <v>4126</v>
      </c>
      <c r="G280" s="7" t="s">
        <v>4127</v>
      </c>
      <c r="I280" s="7">
        <v>40</v>
      </c>
      <c r="J280" s="7" t="s">
        <v>1715</v>
      </c>
      <c r="K280" s="134"/>
      <c r="L280" s="69">
        <f t="shared" si="37"/>
        <v>0</v>
      </c>
      <c r="M280" s="7">
        <v>22</v>
      </c>
      <c r="N280" s="69">
        <f t="shared" si="39"/>
        <v>0</v>
      </c>
      <c r="O280" s="69">
        <f t="shared" si="38"/>
        <v>0</v>
      </c>
      <c r="Q280" s="133"/>
      <c r="R280" s="129"/>
      <c r="S280" s="129"/>
      <c r="T280" s="129"/>
      <c r="U280" s="129"/>
    </row>
    <row r="281" spans="1:30" x14ac:dyDescent="0.3">
      <c r="A281" s="2" t="str">
        <f t="shared" si="40"/>
        <v>B.23</v>
      </c>
      <c r="B281" s="7">
        <v>9</v>
      </c>
      <c r="C281" s="7" t="s">
        <v>4128</v>
      </c>
      <c r="D281" s="53"/>
      <c r="E281" s="6"/>
      <c r="F281" s="28" t="s">
        <v>4129</v>
      </c>
      <c r="G281" s="7" t="s">
        <v>4130</v>
      </c>
      <c r="I281" s="7">
        <v>10</v>
      </c>
      <c r="J281" s="7" t="s">
        <v>1715</v>
      </c>
      <c r="K281" s="134"/>
      <c r="L281" s="69">
        <f t="shared" si="37"/>
        <v>0</v>
      </c>
      <c r="M281" s="7">
        <v>22</v>
      </c>
      <c r="N281" s="69">
        <f t="shared" si="39"/>
        <v>0</v>
      </c>
      <c r="O281" s="69">
        <f t="shared" si="38"/>
        <v>0</v>
      </c>
      <c r="Q281" s="133"/>
      <c r="R281" s="129"/>
      <c r="S281" s="129"/>
      <c r="T281" s="129"/>
      <c r="U281" s="129"/>
    </row>
    <row r="282" spans="1:30" x14ac:dyDescent="0.3">
      <c r="A282" s="2" t="str">
        <f t="shared" si="40"/>
        <v>B.23</v>
      </c>
      <c r="B282" s="7">
        <v>10</v>
      </c>
      <c r="C282" s="7" t="s">
        <v>4131</v>
      </c>
      <c r="D282" s="53"/>
      <c r="E282" s="6"/>
      <c r="F282" s="28" t="s">
        <v>4132</v>
      </c>
      <c r="G282" s="7" t="s">
        <v>4133</v>
      </c>
      <c r="I282" s="7">
        <v>5</v>
      </c>
      <c r="J282" s="7" t="s">
        <v>1715</v>
      </c>
      <c r="K282" s="134"/>
      <c r="L282" s="69">
        <f t="shared" si="37"/>
        <v>0</v>
      </c>
      <c r="M282" s="7">
        <v>22</v>
      </c>
      <c r="N282" s="69">
        <f t="shared" si="39"/>
        <v>0</v>
      </c>
      <c r="O282" s="69">
        <f t="shared" si="38"/>
        <v>0</v>
      </c>
      <c r="Q282" s="133"/>
      <c r="R282" s="129"/>
      <c r="S282" s="129"/>
      <c r="T282" s="129"/>
      <c r="U282" s="129"/>
    </row>
    <row r="283" spans="1:30" x14ac:dyDescent="0.3">
      <c r="A283" s="49" t="s">
        <v>1682</v>
      </c>
      <c r="B283" s="50"/>
      <c r="C283" s="50"/>
      <c r="D283" s="50"/>
      <c r="E283" s="50"/>
      <c r="F283" s="50"/>
      <c r="G283" s="64"/>
      <c r="H283" s="50"/>
      <c r="I283" s="50"/>
      <c r="J283" s="50"/>
      <c r="K283" s="65">
        <f>SUM(K273:K282)</f>
        <v>0</v>
      </c>
      <c r="L283" s="66">
        <f>SUM(L273:L282)</f>
        <v>0</v>
      </c>
      <c r="M283" s="50"/>
      <c r="N283" s="66">
        <f>SUM(N273:N282)</f>
        <v>0</v>
      </c>
      <c r="O283" s="66">
        <f>SUM(O273:O282)</f>
        <v>0</v>
      </c>
      <c r="P283" s="50"/>
      <c r="Q283" s="130"/>
      <c r="R283" s="129"/>
      <c r="S283" s="129"/>
      <c r="T283" s="129"/>
      <c r="U283" s="129"/>
    </row>
    <row r="284" spans="1:30" s="23" customFormat="1" ht="31.2" x14ac:dyDescent="0.3">
      <c r="A284" s="85" t="s">
        <v>1679</v>
      </c>
      <c r="B284" s="85"/>
      <c r="C284" s="85"/>
      <c r="D284" s="85"/>
      <c r="E284" s="85"/>
      <c r="F284" s="85"/>
      <c r="G284" s="88"/>
      <c r="H284" s="85"/>
      <c r="I284" s="85"/>
      <c r="J284" s="85"/>
      <c r="K284" s="89"/>
      <c r="L284" s="90">
        <f>+L283*2</f>
        <v>0</v>
      </c>
      <c r="M284" s="86"/>
      <c r="N284" s="90">
        <f>+N283*2</f>
        <v>0</v>
      </c>
      <c r="O284" s="90">
        <f>+O283*2</f>
        <v>0</v>
      </c>
      <c r="P284" s="86"/>
      <c r="Q284" s="131"/>
      <c r="R284" s="131"/>
      <c r="S284" s="131"/>
      <c r="T284" s="131"/>
      <c r="U284" s="131"/>
      <c r="AB284" s="87"/>
      <c r="AD284" s="93"/>
    </row>
    <row r="285" spans="1:30" x14ac:dyDescent="0.3">
      <c r="D285" s="53"/>
      <c r="E285" s="23"/>
      <c r="Q285" s="129"/>
      <c r="R285" s="129"/>
      <c r="S285" s="129"/>
      <c r="T285" s="129"/>
      <c r="U285" s="129"/>
    </row>
    <row r="286" spans="1:30" x14ac:dyDescent="0.3">
      <c r="D286" s="53"/>
      <c r="E286" s="23"/>
      <c r="Q286" s="129"/>
      <c r="R286" s="129"/>
      <c r="S286" s="129"/>
      <c r="T286" s="129"/>
      <c r="U286" s="129"/>
    </row>
    <row r="287" spans="1:30" ht="45.6" customHeight="1" x14ac:dyDescent="0.3">
      <c r="A287" s="1" t="s">
        <v>7</v>
      </c>
      <c r="D287" s="53" t="str">
        <f ca="1">IF(A287="B",COUNTIF($A$1:A287,"B")&amp;".","")</f>
        <v>23.</v>
      </c>
      <c r="E287" s="23" t="s">
        <v>4134</v>
      </c>
      <c r="F287" s="54" t="str">
        <f ca="1">CONCATENATE(D287," ",E287)</f>
        <v>23. DUPONT "ali enakovredno"</v>
      </c>
      <c r="Q287" s="129"/>
      <c r="R287" s="129"/>
      <c r="S287" s="129"/>
      <c r="T287" s="129"/>
      <c r="U287" s="129"/>
    </row>
    <row r="288" spans="1:30" x14ac:dyDescent="0.3">
      <c r="D288" s="53"/>
      <c r="E288" s="23"/>
      <c r="Q288" s="129"/>
      <c r="R288" s="129"/>
      <c r="S288" s="129"/>
      <c r="T288" s="129"/>
      <c r="U288" s="129"/>
    </row>
    <row r="289" spans="1:30" x14ac:dyDescent="0.3">
      <c r="A289" s="2" t="str">
        <f ca="1">CONCATENATE("B.",IF(OFFSET(INDIRECT(ADDRESS(ROW(),COLUMN())),-2,3,1)="",OFFSET(INDIRECT(ADDRESS(ROW(),COLUMN())),-1,1,1),LEFT(OFFSET(INDIRECT(ADDRESS(ROW(),COLUMN())),-2,3,1),FIND(".",OFFSET(INDIRECT(ADDRESS(ROW(),COLUMN())),-2,3,1))-1)))</f>
        <v>B.23</v>
      </c>
      <c r="B289" s="7">
        <v>1</v>
      </c>
      <c r="C289" s="7" t="s">
        <v>156</v>
      </c>
      <c r="D289" s="53"/>
      <c r="E289" s="6"/>
      <c r="F289" s="28" t="s">
        <v>4135</v>
      </c>
      <c r="G289" s="67" t="s">
        <v>155</v>
      </c>
      <c r="I289" s="7">
        <v>17</v>
      </c>
      <c r="J289" s="7" t="s">
        <v>1641</v>
      </c>
      <c r="K289" s="134"/>
      <c r="L289" s="69">
        <f>I289*K289</f>
        <v>0</v>
      </c>
      <c r="M289" s="7">
        <v>22</v>
      </c>
      <c r="N289" s="69">
        <f>ROUND(+K289*(100+M289)/100,2)</f>
        <v>0</v>
      </c>
      <c r="O289" s="69">
        <f>I289*N289</f>
        <v>0</v>
      </c>
      <c r="Q289" s="133" t="s">
        <v>4136</v>
      </c>
      <c r="R289" s="129"/>
      <c r="S289" s="129"/>
      <c r="T289" s="129"/>
      <c r="U289" s="129"/>
    </row>
    <row r="290" spans="1:30" x14ac:dyDescent="0.3">
      <c r="A290" s="2" t="str">
        <f ca="1">IF(D289="",A289,D289)</f>
        <v>B.23</v>
      </c>
      <c r="B290" s="7">
        <v>2</v>
      </c>
      <c r="C290" s="7" t="s">
        <v>4137</v>
      </c>
      <c r="D290" s="53"/>
      <c r="E290" s="6"/>
      <c r="F290" s="28" t="s">
        <v>4138</v>
      </c>
      <c r="G290" s="67" t="s">
        <v>4139</v>
      </c>
      <c r="I290" s="7">
        <v>10</v>
      </c>
      <c r="J290" s="7" t="s">
        <v>1641</v>
      </c>
      <c r="K290" s="134"/>
      <c r="L290" s="69">
        <f>I290*K290</f>
        <v>0</v>
      </c>
      <c r="M290" s="7">
        <v>22</v>
      </c>
      <c r="N290" s="69">
        <f>ROUND(+K290*(100+M290)/100,2)</f>
        <v>0</v>
      </c>
      <c r="O290" s="69">
        <f>I290*N290</f>
        <v>0</v>
      </c>
      <c r="Q290" s="133"/>
      <c r="R290" s="129"/>
      <c r="S290" s="129"/>
      <c r="T290" s="129"/>
      <c r="U290" s="129"/>
    </row>
    <row r="291" spans="1:30" x14ac:dyDescent="0.3">
      <c r="A291" s="2" t="s">
        <v>154</v>
      </c>
      <c r="B291" s="7">
        <v>3</v>
      </c>
      <c r="C291" s="7" t="s">
        <v>158</v>
      </c>
      <c r="D291" s="53"/>
      <c r="E291" s="6"/>
      <c r="F291" s="28" t="s">
        <v>4140</v>
      </c>
      <c r="G291" s="67" t="s">
        <v>157</v>
      </c>
      <c r="I291" s="7">
        <v>5</v>
      </c>
      <c r="J291" s="7" t="s">
        <v>1641</v>
      </c>
      <c r="K291" s="134"/>
      <c r="L291" s="69">
        <f>I291*K291</f>
        <v>0</v>
      </c>
      <c r="M291" s="7">
        <v>22</v>
      </c>
      <c r="N291" s="69">
        <f>ROUND(+K291*(100+M291)/100,2)</f>
        <v>0</v>
      </c>
      <c r="O291" s="69">
        <f>I291*N291</f>
        <v>0</v>
      </c>
      <c r="Q291" s="133"/>
      <c r="R291" s="129"/>
      <c r="S291" s="129"/>
      <c r="T291" s="129"/>
      <c r="U291" s="129"/>
    </row>
    <row r="292" spans="1:30" x14ac:dyDescent="0.3">
      <c r="A292" s="49" t="s">
        <v>1682</v>
      </c>
      <c r="B292" s="50"/>
      <c r="C292" s="50"/>
      <c r="D292" s="50"/>
      <c r="E292" s="50"/>
      <c r="F292" s="50"/>
      <c r="G292" s="64"/>
      <c r="H292" s="50"/>
      <c r="I292" s="50"/>
      <c r="J292" s="50"/>
      <c r="K292" s="65">
        <f>SUM(K289:K291)</f>
        <v>0</v>
      </c>
      <c r="L292" s="66">
        <f>SUM(L289:L291)</f>
        <v>0</v>
      </c>
      <c r="M292" s="50"/>
      <c r="N292" s="66">
        <f>SUM(N289:N291)</f>
        <v>0</v>
      </c>
      <c r="O292" s="66">
        <f>SUM(O289:O291)</f>
        <v>0</v>
      </c>
      <c r="P292" s="50"/>
      <c r="Q292" s="130"/>
      <c r="R292" s="129"/>
      <c r="S292" s="129"/>
      <c r="T292" s="129"/>
      <c r="U292" s="129"/>
    </row>
    <row r="293" spans="1:30" s="23" customFormat="1" ht="31.2" x14ac:dyDescent="0.3">
      <c r="A293" s="85" t="s">
        <v>1679</v>
      </c>
      <c r="B293" s="85"/>
      <c r="C293" s="85"/>
      <c r="D293" s="85"/>
      <c r="E293" s="85"/>
      <c r="F293" s="85"/>
      <c r="G293" s="88"/>
      <c r="H293" s="85"/>
      <c r="I293" s="85"/>
      <c r="J293" s="85"/>
      <c r="K293" s="89"/>
      <c r="L293" s="90">
        <f>+L292*2</f>
        <v>0</v>
      </c>
      <c r="M293" s="86"/>
      <c r="N293" s="90">
        <f>+N292*2</f>
        <v>0</v>
      </c>
      <c r="O293" s="90">
        <f>+O292*2</f>
        <v>0</v>
      </c>
      <c r="P293" s="86"/>
      <c r="Q293" s="131"/>
      <c r="R293" s="131"/>
      <c r="S293" s="131"/>
      <c r="T293" s="131"/>
      <c r="U293" s="131"/>
      <c r="AB293" s="87"/>
      <c r="AD293" s="93"/>
    </row>
    <row r="294" spans="1:30" x14ac:dyDescent="0.3">
      <c r="D294" s="53"/>
      <c r="E294" s="23"/>
      <c r="Q294" s="129"/>
      <c r="R294" s="129"/>
      <c r="S294" s="129"/>
      <c r="T294" s="129"/>
      <c r="U294" s="129"/>
    </row>
    <row r="295" spans="1:30" x14ac:dyDescent="0.3">
      <c r="D295" s="53" t="s">
        <v>4</v>
      </c>
      <c r="E295" s="23" t="s">
        <v>4</v>
      </c>
      <c r="G295" s="76" t="s">
        <v>4</v>
      </c>
      <c r="Q295" s="129"/>
      <c r="R295" s="129"/>
      <c r="S295" s="129"/>
      <c r="T295" s="129"/>
      <c r="U295" s="129"/>
    </row>
    <row r="296" spans="1:30" ht="36" customHeight="1" x14ac:dyDescent="0.3">
      <c r="A296" s="1" t="s">
        <v>7</v>
      </c>
      <c r="D296" s="53" t="str">
        <f ca="1">IF(A296="B",COUNTIF($A$1:A296,"B")&amp;".","")</f>
        <v>24.</v>
      </c>
      <c r="E296" s="23" t="s">
        <v>4141</v>
      </c>
      <c r="F296" s="54" t="str">
        <f ca="1">CONCATENATE(D296," ",E296)</f>
        <v>24. ECOLAB "ali enakovredno"</v>
      </c>
      <c r="Q296" s="129"/>
      <c r="R296" s="129"/>
      <c r="S296" s="129"/>
      <c r="T296" s="129"/>
      <c r="U296" s="129"/>
    </row>
    <row r="297" spans="1:30" x14ac:dyDescent="0.3">
      <c r="D297" s="53"/>
      <c r="E297" s="23"/>
      <c r="Q297" s="129"/>
      <c r="R297" s="129"/>
      <c r="S297" s="129"/>
      <c r="T297" s="129"/>
      <c r="U297" s="129"/>
    </row>
    <row r="298" spans="1:30" x14ac:dyDescent="0.3">
      <c r="A298" s="2" t="str">
        <f ca="1">CONCATENATE("B.",IF(OFFSET(INDIRECT(ADDRESS(ROW(),COLUMN())),-2,3,1)="",OFFSET(INDIRECT(ADDRESS(ROW(),COLUMN())),-1,1,1),LEFT(OFFSET(INDIRECT(ADDRESS(ROW(),COLUMN())),-2,3,1),FIND(".",OFFSET(INDIRECT(ADDRESS(ROW(),COLUMN())),-2,3,1))-1)))</f>
        <v>B.24</v>
      </c>
      <c r="B298" s="7">
        <v>1</v>
      </c>
      <c r="C298" s="7" t="s">
        <v>4142</v>
      </c>
      <c r="D298" s="53"/>
      <c r="E298" s="6"/>
      <c r="F298" s="28" t="s">
        <v>4143</v>
      </c>
      <c r="G298" s="67" t="s">
        <v>4144</v>
      </c>
      <c r="I298" s="7">
        <v>657</v>
      </c>
      <c r="J298" s="7" t="s">
        <v>1715</v>
      </c>
      <c r="K298" s="134"/>
      <c r="L298" s="69">
        <f>I298*K298</f>
        <v>0</v>
      </c>
      <c r="M298" s="7">
        <v>22</v>
      </c>
      <c r="N298" s="69">
        <f>ROUND(+K298*(100+M298)/100,2)</f>
        <v>0</v>
      </c>
      <c r="O298" s="69">
        <f>I298*N298</f>
        <v>0</v>
      </c>
      <c r="Q298" s="133" t="s">
        <v>4136</v>
      </c>
      <c r="R298" s="129"/>
      <c r="S298" s="129"/>
      <c r="T298" s="129"/>
      <c r="U298" s="129"/>
    </row>
    <row r="299" spans="1:30" x14ac:dyDescent="0.3">
      <c r="A299" s="2" t="str">
        <f ca="1">IF(D298="",A298,D298)</f>
        <v>B.24</v>
      </c>
      <c r="B299" s="7">
        <v>2</v>
      </c>
      <c r="C299" s="7" t="s">
        <v>4145</v>
      </c>
      <c r="D299" s="53"/>
      <c r="E299" s="6"/>
      <c r="F299" s="28" t="s">
        <v>4146</v>
      </c>
      <c r="G299" s="67" t="s">
        <v>4147</v>
      </c>
      <c r="I299" s="7">
        <v>10</v>
      </c>
      <c r="J299" s="7" t="s">
        <v>1715</v>
      </c>
      <c r="K299" s="134"/>
      <c r="L299" s="69">
        <f>I299*K299</f>
        <v>0</v>
      </c>
      <c r="M299" s="7">
        <v>22</v>
      </c>
      <c r="N299" s="69">
        <f>ROUND(+K299*(100+M299)/100,2)</f>
        <v>0</v>
      </c>
      <c r="O299" s="69">
        <f>I299*N299</f>
        <v>0</v>
      </c>
      <c r="Q299" s="133"/>
      <c r="R299" s="129"/>
      <c r="S299" s="129"/>
      <c r="T299" s="129"/>
      <c r="U299" s="129"/>
    </row>
    <row r="300" spans="1:30" x14ac:dyDescent="0.3">
      <c r="A300" s="49" t="s">
        <v>1682</v>
      </c>
      <c r="B300" s="50"/>
      <c r="C300" s="50"/>
      <c r="D300" s="50"/>
      <c r="E300" s="50"/>
      <c r="F300" s="50"/>
      <c r="G300" s="64"/>
      <c r="H300" s="50"/>
      <c r="I300" s="50"/>
      <c r="J300" s="50"/>
      <c r="K300" s="65">
        <f>SUM(K298:K299)</f>
        <v>0</v>
      </c>
      <c r="L300" s="66">
        <f>SUM(L298:L299)</f>
        <v>0</v>
      </c>
      <c r="M300" s="50"/>
      <c r="N300" s="66">
        <f>SUM(N298:N299)</f>
        <v>0</v>
      </c>
      <c r="O300" s="66">
        <f>SUM(O298:O299)</f>
        <v>0</v>
      </c>
      <c r="P300" s="50"/>
      <c r="Q300" s="130"/>
      <c r="R300" s="129"/>
      <c r="S300" s="129"/>
      <c r="T300" s="129"/>
      <c r="U300" s="129"/>
    </row>
    <row r="301" spans="1:30" s="23" customFormat="1" ht="31.2" x14ac:dyDescent="0.3">
      <c r="A301" s="85" t="s">
        <v>1679</v>
      </c>
      <c r="B301" s="85"/>
      <c r="C301" s="85"/>
      <c r="D301" s="85"/>
      <c r="E301" s="85"/>
      <c r="F301" s="85"/>
      <c r="G301" s="88"/>
      <c r="H301" s="85"/>
      <c r="I301" s="85"/>
      <c r="J301" s="85"/>
      <c r="K301" s="89"/>
      <c r="L301" s="90">
        <f>+L300*2</f>
        <v>0</v>
      </c>
      <c r="M301" s="86"/>
      <c r="N301" s="90">
        <f>+N300*2</f>
        <v>0</v>
      </c>
      <c r="O301" s="90">
        <f>+O300*2</f>
        <v>0</v>
      </c>
      <c r="P301" s="86"/>
      <c r="Q301" s="131"/>
      <c r="R301" s="131"/>
      <c r="S301" s="131"/>
      <c r="T301" s="131"/>
      <c r="U301" s="131"/>
      <c r="AB301" s="87"/>
      <c r="AD301" s="93"/>
    </row>
    <row r="302" spans="1:30" x14ac:dyDescent="0.3">
      <c r="D302" s="53"/>
      <c r="E302" s="23"/>
      <c r="Q302" s="129"/>
      <c r="R302" s="129"/>
      <c r="S302" s="129"/>
      <c r="T302" s="129"/>
      <c r="U302" s="129"/>
    </row>
    <row r="303" spans="1:30" ht="58.2" customHeight="1" x14ac:dyDescent="0.3">
      <c r="A303" s="1" t="s">
        <v>7</v>
      </c>
      <c r="D303" s="53" t="str">
        <f ca="1">IF(A303="B",COUNTIF($A$1:A303,"B")&amp;".","")</f>
        <v>25.</v>
      </c>
      <c r="E303" s="23" t="s">
        <v>4148</v>
      </c>
      <c r="F303" s="54" t="str">
        <f ca="1">CONCATENATE(D303," ",E303)</f>
        <v>25. ETIKETA - INFO KOD "ali enakovredno"</v>
      </c>
      <c r="Q303" s="129"/>
      <c r="R303" s="129"/>
      <c r="S303" s="129"/>
      <c r="T303" s="129"/>
      <c r="U303" s="129"/>
    </row>
    <row r="304" spans="1:30" x14ac:dyDescent="0.3">
      <c r="D304" s="53"/>
      <c r="E304" s="23"/>
      <c r="Q304" s="129"/>
      <c r="R304" s="129"/>
      <c r="S304" s="129"/>
      <c r="T304" s="129"/>
      <c r="U304" s="129"/>
    </row>
    <row r="305" spans="1:21" x14ac:dyDescent="0.3">
      <c r="A305" s="2" t="str">
        <f ca="1">CONCATENATE("B.",IF(OFFSET(INDIRECT(ADDRESS(ROW(),COLUMN())),-2,3,1)="",OFFSET(INDIRECT(ADDRESS(ROW(),COLUMN())),-1,1,1),LEFT(OFFSET(INDIRECT(ADDRESS(ROW(),COLUMN())),-2,3,1),FIND(".",OFFSET(INDIRECT(ADDRESS(ROW(),COLUMN())),-2,3,1))-1)))</f>
        <v>B.25</v>
      </c>
      <c r="B305" s="7">
        <v>1</v>
      </c>
      <c r="C305" s="7" t="s">
        <v>4149</v>
      </c>
      <c r="D305" s="53"/>
      <c r="E305" s="6"/>
      <c r="F305" s="28" t="s">
        <v>4150</v>
      </c>
      <c r="G305" s="7" t="s">
        <v>4151</v>
      </c>
      <c r="I305" s="7">
        <v>20</v>
      </c>
      <c r="J305" s="7" t="s">
        <v>1715</v>
      </c>
      <c r="K305" s="134"/>
      <c r="L305" s="69">
        <f t="shared" ref="L305:L324" si="41">I305*K305</f>
        <v>0</v>
      </c>
      <c r="M305" s="7">
        <v>22</v>
      </c>
      <c r="N305" s="69">
        <f>ROUND(+K305*(100+M305)/100,2)</f>
        <v>0</v>
      </c>
      <c r="O305" s="69">
        <f t="shared" ref="O305:O324" si="42">I305*N305</f>
        <v>0</v>
      </c>
      <c r="Q305" s="133"/>
      <c r="R305" s="129"/>
      <c r="S305" s="129"/>
      <c r="T305" s="129"/>
      <c r="U305" s="129"/>
    </row>
    <row r="306" spans="1:21" x14ac:dyDescent="0.3">
      <c r="A306" s="2" t="str">
        <f t="shared" ref="A306:A325" ca="1" si="43">IF(D305="",A305,D305)</f>
        <v>B.25</v>
      </c>
      <c r="B306" s="7">
        <v>2</v>
      </c>
      <c r="C306" s="7" t="s">
        <v>4152</v>
      </c>
      <c r="D306" s="53"/>
      <c r="E306" s="6"/>
      <c r="F306" s="28" t="s">
        <v>4153</v>
      </c>
      <c r="G306" s="7" t="s">
        <v>4154</v>
      </c>
      <c r="I306" s="7">
        <v>750</v>
      </c>
      <c r="J306" s="7" t="s">
        <v>1715</v>
      </c>
      <c r="K306" s="134"/>
      <c r="L306" s="69">
        <f t="shared" si="41"/>
        <v>0</v>
      </c>
      <c r="M306" s="7">
        <v>22</v>
      </c>
      <c r="N306" s="69">
        <f t="shared" ref="N306:N326" si="44">ROUND(+K306*(100+M306)/100,2)</f>
        <v>0</v>
      </c>
      <c r="O306" s="69">
        <f t="shared" si="42"/>
        <v>0</v>
      </c>
      <c r="Q306" s="133"/>
      <c r="R306" s="129"/>
      <c r="S306" s="129"/>
      <c r="T306" s="129"/>
      <c r="U306" s="129"/>
    </row>
    <row r="307" spans="1:21" x14ac:dyDescent="0.3">
      <c r="A307" s="2" t="str">
        <f t="shared" ca="1" si="43"/>
        <v>B.25</v>
      </c>
      <c r="B307" s="7">
        <v>3</v>
      </c>
      <c r="C307" s="7" t="s">
        <v>4155</v>
      </c>
      <c r="D307" s="53"/>
      <c r="E307" s="6"/>
      <c r="F307" s="28" t="s">
        <v>4156</v>
      </c>
      <c r="G307" s="7" t="s">
        <v>4157</v>
      </c>
      <c r="I307" s="56">
        <v>1000</v>
      </c>
      <c r="J307" s="7" t="s">
        <v>4158</v>
      </c>
      <c r="K307" s="134"/>
      <c r="L307" s="69">
        <f t="shared" si="41"/>
        <v>0</v>
      </c>
      <c r="M307" s="7">
        <v>22</v>
      </c>
      <c r="N307" s="69">
        <f t="shared" si="44"/>
        <v>0</v>
      </c>
      <c r="O307" s="69">
        <f t="shared" si="42"/>
        <v>0</v>
      </c>
      <c r="Q307" s="133"/>
      <c r="R307" s="129"/>
      <c r="S307" s="129"/>
      <c r="T307" s="129"/>
      <c r="U307" s="129"/>
    </row>
    <row r="308" spans="1:21" x14ac:dyDescent="0.3">
      <c r="A308" s="2" t="str">
        <f t="shared" ca="1" si="43"/>
        <v>B.25</v>
      </c>
      <c r="B308" s="7">
        <v>4</v>
      </c>
      <c r="C308" s="7" t="s">
        <v>4159</v>
      </c>
      <c r="D308" s="53"/>
      <c r="E308" s="6"/>
      <c r="F308" s="28" t="s">
        <v>4160</v>
      </c>
      <c r="G308" s="7" t="s">
        <v>4161</v>
      </c>
      <c r="I308" s="56">
        <v>1000</v>
      </c>
      <c r="J308" s="7" t="s">
        <v>1715</v>
      </c>
      <c r="K308" s="134"/>
      <c r="L308" s="69">
        <f t="shared" si="41"/>
        <v>0</v>
      </c>
      <c r="M308" s="7">
        <v>22</v>
      </c>
      <c r="N308" s="69">
        <f t="shared" si="44"/>
        <v>0</v>
      </c>
      <c r="O308" s="69">
        <f t="shared" si="42"/>
        <v>0</v>
      </c>
      <c r="Q308" s="133"/>
      <c r="R308" s="129"/>
      <c r="S308" s="129"/>
      <c r="T308" s="129"/>
      <c r="U308" s="129"/>
    </row>
    <row r="309" spans="1:21" ht="31.2" x14ac:dyDescent="0.3">
      <c r="A309" s="2" t="str">
        <f t="shared" ca="1" si="43"/>
        <v>B.25</v>
      </c>
      <c r="B309" s="7">
        <v>5</v>
      </c>
      <c r="C309" s="7" t="s">
        <v>4162</v>
      </c>
      <c r="D309" s="53"/>
      <c r="E309" s="6"/>
      <c r="F309" s="28" t="s">
        <v>4163</v>
      </c>
      <c r="G309" s="7" t="s">
        <v>4164</v>
      </c>
      <c r="I309" s="7">
        <v>500</v>
      </c>
      <c r="J309" s="7" t="s">
        <v>4158</v>
      </c>
      <c r="K309" s="134"/>
      <c r="L309" s="69">
        <f t="shared" si="41"/>
        <v>0</v>
      </c>
      <c r="M309" s="7">
        <v>22</v>
      </c>
      <c r="N309" s="69">
        <f t="shared" si="44"/>
        <v>0</v>
      </c>
      <c r="O309" s="69">
        <f t="shared" si="42"/>
        <v>0</v>
      </c>
      <c r="Q309" s="133"/>
      <c r="R309" s="129"/>
      <c r="S309" s="129"/>
      <c r="T309" s="129"/>
      <c r="U309" s="129"/>
    </row>
    <row r="310" spans="1:21" x14ac:dyDescent="0.3">
      <c r="A310" s="2" t="str">
        <f t="shared" ca="1" si="43"/>
        <v>B.25</v>
      </c>
      <c r="B310" s="7">
        <v>6</v>
      </c>
      <c r="C310" s="7" t="s">
        <v>4165</v>
      </c>
      <c r="D310" s="53"/>
      <c r="E310" s="6"/>
      <c r="F310" s="28" t="s">
        <v>4166</v>
      </c>
      <c r="G310" s="7" t="s">
        <v>4167</v>
      </c>
      <c r="I310" s="7">
        <v>35</v>
      </c>
      <c r="J310" s="7" t="s">
        <v>4158</v>
      </c>
      <c r="K310" s="134"/>
      <c r="L310" s="69">
        <f t="shared" si="41"/>
        <v>0</v>
      </c>
      <c r="M310" s="7">
        <v>22</v>
      </c>
      <c r="N310" s="69">
        <f t="shared" si="44"/>
        <v>0</v>
      </c>
      <c r="O310" s="69">
        <f t="shared" si="42"/>
        <v>0</v>
      </c>
      <c r="Q310" s="133"/>
      <c r="R310" s="129"/>
      <c r="S310" s="129"/>
      <c r="T310" s="129"/>
      <c r="U310" s="129"/>
    </row>
    <row r="311" spans="1:21" x14ac:dyDescent="0.3">
      <c r="A311" s="2" t="str">
        <f t="shared" ca="1" si="43"/>
        <v>B.25</v>
      </c>
      <c r="B311" s="7">
        <v>7</v>
      </c>
      <c r="C311" s="7" t="s">
        <v>4168</v>
      </c>
      <c r="D311" s="53"/>
      <c r="E311" s="6"/>
      <c r="F311" s="28" t="s">
        <v>4169</v>
      </c>
      <c r="G311" s="7" t="s">
        <v>4170</v>
      </c>
      <c r="I311" s="7">
        <v>100</v>
      </c>
      <c r="J311" s="7" t="s">
        <v>4158</v>
      </c>
      <c r="K311" s="134"/>
      <c r="L311" s="69">
        <f t="shared" si="41"/>
        <v>0</v>
      </c>
      <c r="M311" s="7">
        <v>22</v>
      </c>
      <c r="N311" s="69">
        <f t="shared" si="44"/>
        <v>0</v>
      </c>
      <c r="O311" s="69">
        <f t="shared" si="42"/>
        <v>0</v>
      </c>
      <c r="Q311" s="133"/>
      <c r="R311" s="129"/>
      <c r="S311" s="129"/>
      <c r="T311" s="129"/>
      <c r="U311" s="129"/>
    </row>
    <row r="312" spans="1:21" x14ac:dyDescent="0.3">
      <c r="A312" s="2" t="str">
        <f t="shared" ca="1" si="43"/>
        <v>B.25</v>
      </c>
      <c r="B312" s="7">
        <v>8</v>
      </c>
      <c r="C312" s="7" t="s">
        <v>4171</v>
      </c>
      <c r="D312" s="53"/>
      <c r="E312" s="6"/>
      <c r="F312" s="28" t="s">
        <v>4172</v>
      </c>
      <c r="G312" s="7" t="s">
        <v>4173</v>
      </c>
      <c r="I312" s="7">
        <v>20</v>
      </c>
      <c r="J312" s="7" t="s">
        <v>4158</v>
      </c>
      <c r="K312" s="134"/>
      <c r="L312" s="69">
        <f t="shared" si="41"/>
        <v>0</v>
      </c>
      <c r="M312" s="7">
        <v>22</v>
      </c>
      <c r="N312" s="69">
        <f t="shared" si="44"/>
        <v>0</v>
      </c>
      <c r="O312" s="69">
        <f t="shared" si="42"/>
        <v>0</v>
      </c>
      <c r="Q312" s="133"/>
      <c r="R312" s="129"/>
      <c r="S312" s="129"/>
      <c r="T312" s="129"/>
      <c r="U312" s="129"/>
    </row>
    <row r="313" spans="1:21" x14ac:dyDescent="0.3">
      <c r="A313" s="2" t="str">
        <f t="shared" ca="1" si="43"/>
        <v>B.25</v>
      </c>
      <c r="B313" s="7">
        <v>9</v>
      </c>
      <c r="C313" s="7" t="s">
        <v>4174</v>
      </c>
      <c r="D313" s="53"/>
      <c r="E313" s="6"/>
      <c r="F313" s="28" t="s">
        <v>4175</v>
      </c>
      <c r="G313" s="7" t="s">
        <v>4176</v>
      </c>
      <c r="I313" s="7">
        <v>40</v>
      </c>
      <c r="J313" s="7" t="s">
        <v>4158</v>
      </c>
      <c r="K313" s="134"/>
      <c r="L313" s="69">
        <f t="shared" si="41"/>
        <v>0</v>
      </c>
      <c r="M313" s="7">
        <v>22</v>
      </c>
      <c r="N313" s="69">
        <f t="shared" si="44"/>
        <v>0</v>
      </c>
      <c r="O313" s="69">
        <f t="shared" si="42"/>
        <v>0</v>
      </c>
      <c r="Q313" s="133"/>
      <c r="R313" s="129"/>
      <c r="S313" s="129"/>
      <c r="T313" s="129"/>
      <c r="U313" s="129"/>
    </row>
    <row r="314" spans="1:21" x14ac:dyDescent="0.3">
      <c r="A314" s="2" t="str">
        <f t="shared" ca="1" si="43"/>
        <v>B.25</v>
      </c>
      <c r="B314" s="7">
        <v>10</v>
      </c>
      <c r="C314" s="7" t="s">
        <v>4177</v>
      </c>
      <c r="D314" s="53"/>
      <c r="E314" s="6"/>
      <c r="F314" s="28" t="s">
        <v>4178</v>
      </c>
      <c r="G314" s="7" t="s">
        <v>4179</v>
      </c>
      <c r="I314" s="7">
        <v>10</v>
      </c>
      <c r="J314" s="7" t="s">
        <v>4158</v>
      </c>
      <c r="K314" s="134"/>
      <c r="L314" s="69">
        <f t="shared" si="41"/>
        <v>0</v>
      </c>
      <c r="M314" s="7">
        <v>22</v>
      </c>
      <c r="N314" s="69">
        <f t="shared" si="44"/>
        <v>0</v>
      </c>
      <c r="O314" s="69">
        <f t="shared" si="42"/>
        <v>0</v>
      </c>
      <c r="Q314" s="133"/>
      <c r="R314" s="129"/>
      <c r="S314" s="129"/>
      <c r="T314" s="129"/>
      <c r="U314" s="129"/>
    </row>
    <row r="315" spans="1:21" x14ac:dyDescent="0.3">
      <c r="A315" s="2" t="str">
        <f t="shared" ca="1" si="43"/>
        <v>B.25</v>
      </c>
      <c r="B315" s="7">
        <v>11</v>
      </c>
      <c r="C315" s="7" t="s">
        <v>4180</v>
      </c>
      <c r="D315" s="53"/>
      <c r="E315" s="6"/>
      <c r="F315" s="28" t="s">
        <v>4181</v>
      </c>
      <c r="G315" s="7" t="s">
        <v>4182</v>
      </c>
      <c r="I315" s="7">
        <v>200</v>
      </c>
      <c r="J315" s="7" t="s">
        <v>4158</v>
      </c>
      <c r="K315" s="134"/>
      <c r="L315" s="69">
        <f t="shared" si="41"/>
        <v>0</v>
      </c>
      <c r="M315" s="7">
        <v>22</v>
      </c>
      <c r="N315" s="69">
        <f t="shared" si="44"/>
        <v>0</v>
      </c>
      <c r="O315" s="69">
        <f t="shared" si="42"/>
        <v>0</v>
      </c>
      <c r="Q315" s="133"/>
      <c r="R315" s="129"/>
      <c r="S315" s="129"/>
      <c r="T315" s="129"/>
      <c r="U315" s="129"/>
    </row>
    <row r="316" spans="1:21" x14ac:dyDescent="0.3">
      <c r="A316" s="2" t="str">
        <f t="shared" ca="1" si="43"/>
        <v>B.25</v>
      </c>
      <c r="B316" s="7">
        <v>12</v>
      </c>
      <c r="C316" s="7" t="s">
        <v>4183</v>
      </c>
      <c r="D316" s="53"/>
      <c r="E316" s="6"/>
      <c r="F316" s="28" t="s">
        <v>4184</v>
      </c>
      <c r="G316" s="7" t="s">
        <v>4185</v>
      </c>
      <c r="I316" s="7">
        <v>45</v>
      </c>
      <c r="J316" s="7" t="s">
        <v>4158</v>
      </c>
      <c r="K316" s="134"/>
      <c r="L316" s="69">
        <f t="shared" si="41"/>
        <v>0</v>
      </c>
      <c r="M316" s="7">
        <v>22</v>
      </c>
      <c r="N316" s="69">
        <f t="shared" si="44"/>
        <v>0</v>
      </c>
      <c r="O316" s="69">
        <f t="shared" si="42"/>
        <v>0</v>
      </c>
      <c r="Q316" s="133"/>
      <c r="R316" s="129"/>
      <c r="S316" s="129"/>
      <c r="T316" s="129"/>
      <c r="U316" s="129"/>
    </row>
    <row r="317" spans="1:21" ht="31.2" x14ac:dyDescent="0.3">
      <c r="A317" s="2" t="str">
        <f t="shared" ca="1" si="43"/>
        <v>B.25</v>
      </c>
      <c r="B317" s="7">
        <v>13</v>
      </c>
      <c r="C317" s="7" t="s">
        <v>4186</v>
      </c>
      <c r="D317" s="53"/>
      <c r="E317" s="6"/>
      <c r="F317" s="28" t="s">
        <v>4187</v>
      </c>
      <c r="G317" s="7" t="s">
        <v>4188</v>
      </c>
      <c r="I317" s="7">
        <v>10</v>
      </c>
      <c r="J317" s="7" t="s">
        <v>4158</v>
      </c>
      <c r="K317" s="134"/>
      <c r="L317" s="69">
        <f t="shared" si="41"/>
        <v>0</v>
      </c>
      <c r="M317" s="7">
        <v>22</v>
      </c>
      <c r="N317" s="69">
        <f t="shared" si="44"/>
        <v>0</v>
      </c>
      <c r="O317" s="69">
        <f t="shared" si="42"/>
        <v>0</v>
      </c>
      <c r="Q317" s="133"/>
      <c r="R317" s="129"/>
      <c r="S317" s="129"/>
      <c r="T317" s="129"/>
      <c r="U317" s="129"/>
    </row>
    <row r="318" spans="1:21" ht="31.2" x14ac:dyDescent="0.3">
      <c r="A318" s="2" t="str">
        <f t="shared" ca="1" si="43"/>
        <v>B.25</v>
      </c>
      <c r="B318" s="7">
        <v>14</v>
      </c>
      <c r="C318" s="7" t="s">
        <v>4189</v>
      </c>
      <c r="D318" s="53"/>
      <c r="E318" s="6"/>
      <c r="F318" s="28" t="s">
        <v>4190</v>
      </c>
      <c r="G318" s="7" t="s">
        <v>4191</v>
      </c>
      <c r="I318" s="7">
        <v>1</v>
      </c>
      <c r="J318" s="7" t="s">
        <v>4158</v>
      </c>
      <c r="K318" s="134"/>
      <c r="L318" s="69">
        <f t="shared" si="41"/>
        <v>0</v>
      </c>
      <c r="M318" s="7">
        <v>22</v>
      </c>
      <c r="N318" s="69">
        <f t="shared" si="44"/>
        <v>0</v>
      </c>
      <c r="O318" s="69">
        <f t="shared" si="42"/>
        <v>0</v>
      </c>
      <c r="Q318" s="133"/>
      <c r="R318" s="129"/>
      <c r="S318" s="129"/>
      <c r="T318" s="129"/>
      <c r="U318" s="129"/>
    </row>
    <row r="319" spans="1:21" ht="31.2" x14ac:dyDescent="0.3">
      <c r="A319" s="2" t="str">
        <f t="shared" ca="1" si="43"/>
        <v>B.25</v>
      </c>
      <c r="B319" s="7">
        <v>15</v>
      </c>
      <c r="C319" s="7" t="s">
        <v>4192</v>
      </c>
      <c r="D319" s="53"/>
      <c r="E319" s="6"/>
      <c r="F319" s="28" t="s">
        <v>4193</v>
      </c>
      <c r="G319" s="7" t="s">
        <v>4194</v>
      </c>
      <c r="I319" s="7">
        <v>50</v>
      </c>
      <c r="J319" s="7" t="s">
        <v>4158</v>
      </c>
      <c r="K319" s="134"/>
      <c r="L319" s="69">
        <f t="shared" si="41"/>
        <v>0</v>
      </c>
      <c r="M319" s="7">
        <v>22</v>
      </c>
      <c r="N319" s="69">
        <f t="shared" si="44"/>
        <v>0</v>
      </c>
      <c r="O319" s="69">
        <f t="shared" si="42"/>
        <v>0</v>
      </c>
      <c r="Q319" s="133"/>
      <c r="R319" s="129"/>
      <c r="S319" s="129"/>
      <c r="T319" s="129"/>
      <c r="U319" s="129"/>
    </row>
    <row r="320" spans="1:21" ht="31.2" x14ac:dyDescent="0.3">
      <c r="A320" s="2" t="str">
        <f t="shared" ca="1" si="43"/>
        <v>B.25</v>
      </c>
      <c r="B320" s="7">
        <v>16</v>
      </c>
      <c r="C320" s="7" t="s">
        <v>4195</v>
      </c>
      <c r="D320" s="53"/>
      <c r="E320" s="6"/>
      <c r="F320" s="28" t="s">
        <v>4196</v>
      </c>
      <c r="G320" s="7" t="s">
        <v>4197</v>
      </c>
      <c r="I320" s="7">
        <v>15</v>
      </c>
      <c r="J320" s="7" t="s">
        <v>4158</v>
      </c>
      <c r="K320" s="134"/>
      <c r="L320" s="69">
        <f t="shared" si="41"/>
        <v>0</v>
      </c>
      <c r="M320" s="7">
        <v>22</v>
      </c>
      <c r="N320" s="69">
        <f t="shared" si="44"/>
        <v>0</v>
      </c>
      <c r="O320" s="69">
        <f t="shared" si="42"/>
        <v>0</v>
      </c>
      <c r="Q320" s="133"/>
      <c r="R320" s="129"/>
      <c r="S320" s="129"/>
      <c r="T320" s="129"/>
      <c r="U320" s="129"/>
    </row>
    <row r="321" spans="1:30" x14ac:dyDescent="0.3">
      <c r="A321" s="2" t="str">
        <f t="shared" ca="1" si="43"/>
        <v>B.25</v>
      </c>
      <c r="B321" s="7">
        <v>17</v>
      </c>
      <c r="C321" s="7" t="s">
        <v>4198</v>
      </c>
      <c r="D321" s="53"/>
      <c r="E321" s="6"/>
      <c r="F321" s="28" t="s">
        <v>4199</v>
      </c>
      <c r="G321" s="7" t="s">
        <v>4200</v>
      </c>
      <c r="I321" s="7">
        <v>10</v>
      </c>
      <c r="J321" s="7" t="s">
        <v>4158</v>
      </c>
      <c r="K321" s="134"/>
      <c r="L321" s="69">
        <f t="shared" si="41"/>
        <v>0</v>
      </c>
      <c r="M321" s="7">
        <v>22</v>
      </c>
      <c r="N321" s="69">
        <f t="shared" si="44"/>
        <v>0</v>
      </c>
      <c r="O321" s="69">
        <f t="shared" si="42"/>
        <v>0</v>
      </c>
      <c r="Q321" s="133"/>
      <c r="R321" s="129"/>
      <c r="S321" s="129"/>
      <c r="T321" s="129"/>
      <c r="U321" s="129"/>
    </row>
    <row r="322" spans="1:30" x14ac:dyDescent="0.3">
      <c r="A322" s="2" t="str">
        <f t="shared" ca="1" si="43"/>
        <v>B.25</v>
      </c>
      <c r="B322" s="7">
        <v>18</v>
      </c>
      <c r="C322" s="7" t="s">
        <v>4201</v>
      </c>
      <c r="D322" s="53"/>
      <c r="E322" s="6"/>
      <c r="F322" s="28" t="s">
        <v>4202</v>
      </c>
      <c r="G322" s="7" t="s">
        <v>4203</v>
      </c>
      <c r="I322" s="7">
        <v>1</v>
      </c>
      <c r="J322" s="7" t="s">
        <v>4158</v>
      </c>
      <c r="K322" s="134"/>
      <c r="L322" s="69">
        <f t="shared" si="41"/>
        <v>0</v>
      </c>
      <c r="M322" s="7">
        <v>22</v>
      </c>
      <c r="N322" s="69">
        <f t="shared" si="44"/>
        <v>0</v>
      </c>
      <c r="O322" s="69">
        <f t="shared" si="42"/>
        <v>0</v>
      </c>
      <c r="Q322" s="133"/>
      <c r="R322" s="129"/>
      <c r="S322" s="129"/>
      <c r="T322" s="129"/>
      <c r="U322" s="129"/>
    </row>
    <row r="323" spans="1:30" x14ac:dyDescent="0.3">
      <c r="A323" s="2" t="str">
        <f t="shared" ca="1" si="43"/>
        <v>B.25</v>
      </c>
      <c r="B323" s="7">
        <v>19</v>
      </c>
      <c r="C323" s="7" t="s">
        <v>4204</v>
      </c>
      <c r="D323" s="53"/>
      <c r="E323" s="6"/>
      <c r="F323" s="28" t="s">
        <v>4205</v>
      </c>
      <c r="G323" s="7" t="s">
        <v>4206</v>
      </c>
      <c r="I323" s="7">
        <v>1</v>
      </c>
      <c r="J323" s="7" t="s">
        <v>4158</v>
      </c>
      <c r="K323" s="134"/>
      <c r="L323" s="69">
        <f t="shared" si="41"/>
        <v>0</v>
      </c>
      <c r="M323" s="7">
        <v>22</v>
      </c>
      <c r="N323" s="69">
        <f t="shared" si="44"/>
        <v>0</v>
      </c>
      <c r="O323" s="69">
        <f t="shared" si="42"/>
        <v>0</v>
      </c>
      <c r="Q323" s="133"/>
      <c r="R323" s="129"/>
      <c r="S323" s="129"/>
      <c r="T323" s="129"/>
      <c r="U323" s="129"/>
    </row>
    <row r="324" spans="1:30" x14ac:dyDescent="0.3">
      <c r="A324" s="2" t="str">
        <f t="shared" ca="1" si="43"/>
        <v>B.25</v>
      </c>
      <c r="B324" s="7">
        <v>20</v>
      </c>
      <c r="C324" s="7" t="s">
        <v>4207</v>
      </c>
      <c r="D324" s="53"/>
      <c r="E324" s="6"/>
      <c r="F324" s="28" t="s">
        <v>4208</v>
      </c>
      <c r="G324" s="7" t="s">
        <v>4209</v>
      </c>
      <c r="I324" s="7">
        <v>1</v>
      </c>
      <c r="J324" s="7" t="s">
        <v>4158</v>
      </c>
      <c r="K324" s="134"/>
      <c r="L324" s="69">
        <f t="shared" si="41"/>
        <v>0</v>
      </c>
      <c r="M324" s="7">
        <v>22</v>
      </c>
      <c r="N324" s="69">
        <f t="shared" si="44"/>
        <v>0</v>
      </c>
      <c r="O324" s="69">
        <f t="shared" si="42"/>
        <v>0</v>
      </c>
      <c r="Q324" s="133"/>
      <c r="R324" s="129"/>
      <c r="S324" s="129"/>
      <c r="T324" s="129"/>
      <c r="U324" s="129"/>
    </row>
    <row r="325" spans="1:30" x14ac:dyDescent="0.3">
      <c r="A325" s="2" t="str">
        <f t="shared" ca="1" si="43"/>
        <v>B.25</v>
      </c>
      <c r="B325" s="7">
        <v>21</v>
      </c>
      <c r="C325" s="7" t="s">
        <v>4210</v>
      </c>
      <c r="D325" s="53"/>
      <c r="E325" s="6"/>
      <c r="F325" s="28" t="s">
        <v>4211</v>
      </c>
      <c r="G325" s="7" t="s">
        <v>4212</v>
      </c>
      <c r="I325" s="7">
        <v>50</v>
      </c>
      <c r="J325" s="7" t="s">
        <v>4158</v>
      </c>
      <c r="K325" s="134"/>
      <c r="L325" s="69">
        <f>I325*K325</f>
        <v>0</v>
      </c>
      <c r="M325" s="7">
        <v>22</v>
      </c>
      <c r="N325" s="69">
        <f t="shared" si="44"/>
        <v>0</v>
      </c>
      <c r="O325" s="69">
        <f>I325*N325</f>
        <v>0</v>
      </c>
      <c r="Q325" s="133"/>
      <c r="R325" s="129"/>
      <c r="S325" s="129"/>
      <c r="T325" s="129"/>
      <c r="U325" s="129"/>
    </row>
    <row r="326" spans="1:30" x14ac:dyDescent="0.3">
      <c r="A326" s="2" t="str">
        <f ca="1">IF(D325="",A325,D325)</f>
        <v>B.25</v>
      </c>
      <c r="B326" s="7">
        <v>22</v>
      </c>
      <c r="C326" s="7" t="s">
        <v>4213</v>
      </c>
      <c r="D326" s="53"/>
      <c r="E326" s="6"/>
      <c r="F326" s="28" t="s">
        <v>4214</v>
      </c>
      <c r="G326" s="7" t="s">
        <v>4215</v>
      </c>
      <c r="I326" s="7">
        <v>1</v>
      </c>
      <c r="J326" s="7" t="s">
        <v>4158</v>
      </c>
      <c r="K326" s="134"/>
      <c r="L326" s="69">
        <f>I326*K326</f>
        <v>0</v>
      </c>
      <c r="M326" s="7">
        <v>22</v>
      </c>
      <c r="N326" s="69">
        <f t="shared" si="44"/>
        <v>0</v>
      </c>
      <c r="O326" s="69">
        <f>I326*N326</f>
        <v>0</v>
      </c>
      <c r="Q326" s="133"/>
      <c r="R326" s="129"/>
      <c r="S326" s="129"/>
      <c r="T326" s="129"/>
      <c r="U326" s="129"/>
    </row>
    <row r="327" spans="1:30" x14ac:dyDescent="0.3">
      <c r="A327" s="49" t="s">
        <v>1682</v>
      </c>
      <c r="B327" s="50"/>
      <c r="C327" s="50"/>
      <c r="D327" s="50"/>
      <c r="E327" s="50"/>
      <c r="F327" s="50"/>
      <c r="G327" s="64"/>
      <c r="H327" s="50"/>
      <c r="I327" s="50"/>
      <c r="J327" s="50"/>
      <c r="K327" s="65">
        <f>SUM(K305:K326)</f>
        <v>0</v>
      </c>
      <c r="L327" s="66">
        <f>SUM(L305:L326)</f>
        <v>0</v>
      </c>
      <c r="M327" s="50"/>
      <c r="N327" s="66">
        <f>SUM(N305:N326)</f>
        <v>0</v>
      </c>
      <c r="O327" s="66">
        <f>SUM(O305:O326)</f>
        <v>0</v>
      </c>
      <c r="P327" s="50"/>
      <c r="Q327" s="130"/>
      <c r="R327" s="129"/>
      <c r="S327" s="129"/>
      <c r="T327" s="129"/>
      <c r="U327" s="129"/>
    </row>
    <row r="328" spans="1:30" s="23" customFormat="1" ht="31.2" x14ac:dyDescent="0.3">
      <c r="A328" s="85" t="s">
        <v>1679</v>
      </c>
      <c r="B328" s="85"/>
      <c r="C328" s="85"/>
      <c r="D328" s="85"/>
      <c r="E328" s="85"/>
      <c r="F328" s="85"/>
      <c r="G328" s="88"/>
      <c r="H328" s="85"/>
      <c r="I328" s="85"/>
      <c r="J328" s="85"/>
      <c r="K328" s="89"/>
      <c r="L328" s="90">
        <f>+L327*2</f>
        <v>0</v>
      </c>
      <c r="M328" s="86"/>
      <c r="N328" s="90">
        <f>+N327*2</f>
        <v>0</v>
      </c>
      <c r="O328" s="90">
        <f>+O327*2</f>
        <v>0</v>
      </c>
      <c r="P328" s="86"/>
      <c r="Q328" s="131"/>
      <c r="R328" s="131"/>
      <c r="S328" s="131"/>
      <c r="T328" s="131"/>
      <c r="U328" s="131"/>
      <c r="AB328" s="87"/>
      <c r="AD328" s="93"/>
    </row>
    <row r="329" spans="1:30" x14ac:dyDescent="0.3">
      <c r="D329" s="23"/>
      <c r="E329" s="23"/>
      <c r="Q329" s="129"/>
      <c r="R329" s="129"/>
      <c r="S329" s="129"/>
      <c r="T329" s="129"/>
      <c r="U329" s="129"/>
    </row>
    <row r="330" spans="1:30" x14ac:dyDescent="0.3">
      <c r="A330" s="1" t="s">
        <v>7</v>
      </c>
      <c r="D330" s="23" t="str">
        <f ca="1">IF(A330="B",COUNTIF($A$1:A330,"B")&amp;".","")</f>
        <v>26.</v>
      </c>
      <c r="E330" s="37" t="s">
        <v>4216</v>
      </c>
      <c r="F330" s="24" t="str">
        <f ca="1">CONCATENATE(D330," ",E330)</f>
        <v>26. EZE</v>
      </c>
      <c r="Q330" s="129"/>
      <c r="R330" s="129"/>
      <c r="S330" s="129"/>
      <c r="T330" s="129"/>
      <c r="U330" s="129"/>
    </row>
    <row r="331" spans="1:30" x14ac:dyDescent="0.3">
      <c r="D331" s="23"/>
      <c r="E331" s="23"/>
      <c r="Q331" s="129"/>
      <c r="R331" s="129"/>
      <c r="S331" s="129"/>
      <c r="T331" s="129"/>
      <c r="U331" s="129"/>
    </row>
    <row r="332" spans="1:30" ht="78.599999999999994" customHeight="1" x14ac:dyDescent="0.3">
      <c r="A332" s="27" t="str">
        <f ca="1">CONCATENATE("B.",IF(OFFSET(INDIRECT(ADDRESS(ROW(),COLUMN())),-2,3,1)="",OFFSET(INDIRECT(ADDRESS(ROW(),COLUMN())),-1,1,1),LEFT(OFFSET(INDIRECT(ADDRESS(ROW(),COLUMN())),-2,3,1),FIND(".",OFFSET(INDIRECT(ADDRESS(ROW(),COLUMN())),-2,3,1))-1)))</f>
        <v>B.26</v>
      </c>
      <c r="B332" s="7">
        <v>1</v>
      </c>
      <c r="C332" s="8" t="s">
        <v>4217</v>
      </c>
      <c r="D332" s="6"/>
      <c r="E332" s="6"/>
      <c r="F332" s="28" t="s">
        <v>4218</v>
      </c>
      <c r="G332" s="8" t="s">
        <v>4219</v>
      </c>
      <c r="I332" s="7">
        <v>152</v>
      </c>
      <c r="J332" s="7" t="s">
        <v>1641</v>
      </c>
      <c r="K332" s="134"/>
      <c r="L332" s="69">
        <f>I332*K332</f>
        <v>0</v>
      </c>
      <c r="M332" s="7">
        <v>22</v>
      </c>
      <c r="N332" s="69">
        <f>ROUND(+K332*(100+M332)/100,2)</f>
        <v>0</v>
      </c>
      <c r="O332" s="69">
        <f>I332*N332</f>
        <v>0</v>
      </c>
      <c r="Q332" s="133"/>
      <c r="R332" s="129"/>
      <c r="S332" s="129"/>
      <c r="T332" s="129"/>
      <c r="U332" s="129"/>
    </row>
    <row r="333" spans="1:30" ht="76.2" customHeight="1" x14ac:dyDescent="0.3">
      <c r="A333" s="27" t="str">
        <f ca="1">IF(D332="",A332,D332)</f>
        <v>B.26</v>
      </c>
      <c r="B333" s="7">
        <v>2</v>
      </c>
      <c r="C333" s="8" t="s">
        <v>4220</v>
      </c>
      <c r="D333" s="6"/>
      <c r="E333" s="6"/>
      <c r="F333" s="28" t="s">
        <v>4221</v>
      </c>
      <c r="G333" s="8" t="s">
        <v>4219</v>
      </c>
      <c r="I333" s="7">
        <v>60</v>
      </c>
      <c r="J333" s="7" t="s">
        <v>1641</v>
      </c>
      <c r="K333" s="134"/>
      <c r="L333" s="69">
        <f>I333*K333</f>
        <v>0</v>
      </c>
      <c r="M333" s="7">
        <v>22</v>
      </c>
      <c r="N333" s="69">
        <f>ROUND(+K333*(100+M333)/100,2)</f>
        <v>0</v>
      </c>
      <c r="O333" s="69">
        <f>I333*N333</f>
        <v>0</v>
      </c>
      <c r="Q333" s="133"/>
      <c r="R333" s="129"/>
      <c r="S333" s="129"/>
      <c r="T333" s="129"/>
      <c r="U333" s="129"/>
    </row>
    <row r="334" spans="1:30" x14ac:dyDescent="0.3">
      <c r="A334" s="49" t="s">
        <v>1682</v>
      </c>
      <c r="B334" s="50"/>
      <c r="C334" s="50"/>
      <c r="D334" s="50"/>
      <c r="E334" s="50"/>
      <c r="F334" s="50"/>
      <c r="G334" s="64"/>
      <c r="H334" s="50"/>
      <c r="I334" s="50"/>
      <c r="J334" s="50"/>
      <c r="K334" s="65">
        <f>SUM(K332:K333)</f>
        <v>0</v>
      </c>
      <c r="L334" s="66">
        <f>SUM(L332:L333)</f>
        <v>0</v>
      </c>
      <c r="M334" s="50"/>
      <c r="N334" s="66">
        <f>SUM(N332:N333)</f>
        <v>0</v>
      </c>
      <c r="O334" s="66">
        <f>SUM(O332:O333)</f>
        <v>0</v>
      </c>
      <c r="P334" s="50"/>
      <c r="Q334" s="130"/>
      <c r="R334" s="129"/>
      <c r="S334" s="129"/>
      <c r="T334" s="129"/>
      <c r="U334" s="129"/>
    </row>
    <row r="335" spans="1:30" s="23" customFormat="1" ht="31.2" x14ac:dyDescent="0.3">
      <c r="A335" s="85" t="s">
        <v>1679</v>
      </c>
      <c r="B335" s="85"/>
      <c r="C335" s="85"/>
      <c r="D335" s="85"/>
      <c r="E335" s="85"/>
      <c r="F335" s="85"/>
      <c r="G335" s="88"/>
      <c r="H335" s="85"/>
      <c r="I335" s="85"/>
      <c r="J335" s="85"/>
      <c r="K335" s="89"/>
      <c r="L335" s="90">
        <f>+L334*2</f>
        <v>0</v>
      </c>
      <c r="M335" s="86"/>
      <c r="N335" s="90">
        <f>+N334*2</f>
        <v>0</v>
      </c>
      <c r="O335" s="90">
        <f>+O334*2</f>
        <v>0</v>
      </c>
      <c r="P335" s="86"/>
      <c r="Q335" s="131"/>
      <c r="R335" s="131"/>
      <c r="S335" s="131"/>
      <c r="T335" s="131"/>
      <c r="U335" s="131"/>
      <c r="AB335" s="87"/>
      <c r="AD335" s="93"/>
    </row>
    <row r="336" spans="1:30" x14ac:dyDescent="0.3">
      <c r="D336" s="53"/>
      <c r="E336" s="23"/>
      <c r="Q336" s="129"/>
      <c r="R336" s="129"/>
      <c r="S336" s="129"/>
      <c r="T336" s="129"/>
      <c r="U336" s="129"/>
    </row>
    <row r="337" spans="1:30" ht="48" customHeight="1" x14ac:dyDescent="0.3">
      <c r="A337" s="1" t="s">
        <v>7</v>
      </c>
      <c r="D337" s="53" t="str">
        <f ca="1">IF(A337="B",COUNTIF($A$1:A337,"B")&amp;".","")</f>
        <v>27.</v>
      </c>
      <c r="E337" s="23" t="s">
        <v>4222</v>
      </c>
      <c r="F337" s="54" t="str">
        <f ca="1">CONCATENATE(D337," ",E337)</f>
        <v>27. FALCON "ali enakovredno"</v>
      </c>
      <c r="Q337" s="129"/>
      <c r="R337" s="129"/>
      <c r="S337" s="129"/>
      <c r="T337" s="129"/>
      <c r="U337" s="129"/>
    </row>
    <row r="338" spans="1:30" x14ac:dyDescent="0.3">
      <c r="D338" s="53"/>
      <c r="E338" s="23"/>
      <c r="Q338" s="129"/>
      <c r="R338" s="129"/>
      <c r="S338" s="129"/>
      <c r="T338" s="129"/>
      <c r="U338" s="129"/>
    </row>
    <row r="339" spans="1:30" x14ac:dyDescent="0.3">
      <c r="A339" s="2" t="str">
        <f ca="1">CONCATENATE("B.",IF(OFFSET(INDIRECT(ADDRESS(ROW(),COLUMN())),-2,3,1)="",OFFSET(INDIRECT(ADDRESS(ROW(),COLUMN())),-1,1,1),LEFT(OFFSET(INDIRECT(ADDRESS(ROW(),COLUMN())),-2,3,1),FIND(".",OFFSET(INDIRECT(ADDRESS(ROW(),COLUMN())),-2,3,1))-1)))</f>
        <v>B.27</v>
      </c>
      <c r="B339" s="7">
        <v>1</v>
      </c>
      <c r="C339" s="7" t="s">
        <v>163</v>
      </c>
      <c r="D339" s="53"/>
      <c r="E339" s="6"/>
      <c r="F339" s="28" t="s">
        <v>4223</v>
      </c>
      <c r="G339" s="67" t="s">
        <v>162</v>
      </c>
      <c r="I339" s="7">
        <v>5</v>
      </c>
      <c r="J339" s="7" t="s">
        <v>1641</v>
      </c>
      <c r="K339" s="134"/>
      <c r="L339" s="69">
        <f>I339*K339</f>
        <v>0</v>
      </c>
      <c r="M339" s="7">
        <v>22</v>
      </c>
      <c r="N339" s="69">
        <f>ROUND(+K339*(100+M339)/100,2)</f>
        <v>0</v>
      </c>
      <c r="O339" s="69">
        <f>I339*N339</f>
        <v>0</v>
      </c>
      <c r="Q339" s="133"/>
      <c r="R339" s="129"/>
      <c r="S339" s="129"/>
      <c r="T339" s="129"/>
      <c r="U339" s="129"/>
    </row>
    <row r="340" spans="1:30" x14ac:dyDescent="0.3">
      <c r="A340" s="2" t="str">
        <f ca="1">IF(D339="",A339,D339)</f>
        <v>B.27</v>
      </c>
      <c r="B340" s="7">
        <v>2</v>
      </c>
      <c r="C340" s="7" t="s">
        <v>165</v>
      </c>
      <c r="D340" s="53"/>
      <c r="E340" s="6"/>
      <c r="F340" s="28" t="s">
        <v>4224</v>
      </c>
      <c r="G340" s="67" t="s">
        <v>164</v>
      </c>
      <c r="I340" s="7">
        <v>7</v>
      </c>
      <c r="J340" s="7" t="s">
        <v>1641</v>
      </c>
      <c r="K340" s="134"/>
      <c r="L340" s="69">
        <f>I340*K340</f>
        <v>0</v>
      </c>
      <c r="M340" s="7">
        <v>22</v>
      </c>
      <c r="N340" s="69">
        <f>+K340*(100+M340)/100</f>
        <v>0</v>
      </c>
      <c r="O340" s="69">
        <f>I340*N340</f>
        <v>0</v>
      </c>
      <c r="Q340" s="133"/>
      <c r="R340" s="129"/>
      <c r="S340" s="129"/>
      <c r="T340" s="129"/>
      <c r="U340" s="129"/>
    </row>
    <row r="341" spans="1:30" x14ac:dyDescent="0.3">
      <c r="A341" s="49" t="s">
        <v>1682</v>
      </c>
      <c r="B341" s="50"/>
      <c r="C341" s="50"/>
      <c r="D341" s="50"/>
      <c r="E341" s="50"/>
      <c r="F341" s="50"/>
      <c r="G341" s="64"/>
      <c r="H341" s="50"/>
      <c r="I341" s="50"/>
      <c r="J341" s="50"/>
      <c r="K341" s="65">
        <f>SUM(K339:K340)</f>
        <v>0</v>
      </c>
      <c r="L341" s="66">
        <f>SUM(L339:L340)</f>
        <v>0</v>
      </c>
      <c r="M341" s="50"/>
      <c r="N341" s="66">
        <f>SUM(N339:N340)</f>
        <v>0</v>
      </c>
      <c r="O341" s="66">
        <f>SUM(O339:O340)</f>
        <v>0</v>
      </c>
      <c r="P341" s="50"/>
      <c r="Q341" s="130"/>
      <c r="R341" s="129"/>
      <c r="S341" s="129"/>
      <c r="T341" s="129"/>
      <c r="U341" s="129"/>
    </row>
    <row r="342" spans="1:30" s="23" customFormat="1" ht="31.2" x14ac:dyDescent="0.3">
      <c r="A342" s="85" t="s">
        <v>1679</v>
      </c>
      <c r="B342" s="85"/>
      <c r="C342" s="85"/>
      <c r="D342" s="85"/>
      <c r="E342" s="85"/>
      <c r="F342" s="85"/>
      <c r="G342" s="88"/>
      <c r="H342" s="85"/>
      <c r="I342" s="85"/>
      <c r="J342" s="85"/>
      <c r="K342" s="89"/>
      <c r="L342" s="90">
        <f>+L341*2</f>
        <v>0</v>
      </c>
      <c r="M342" s="86"/>
      <c r="N342" s="90">
        <f>+N341*2</f>
        <v>0</v>
      </c>
      <c r="O342" s="90">
        <f>+O341*2</f>
        <v>0</v>
      </c>
      <c r="P342" s="86"/>
      <c r="Q342" s="131"/>
      <c r="R342" s="131"/>
      <c r="S342" s="131"/>
      <c r="T342" s="131"/>
      <c r="U342" s="131"/>
      <c r="AB342" s="87"/>
      <c r="AD342" s="93"/>
    </row>
    <row r="343" spans="1:30" x14ac:dyDescent="0.3">
      <c r="D343" s="53"/>
      <c r="E343" s="23"/>
      <c r="Q343" s="129"/>
      <c r="R343" s="129"/>
      <c r="S343" s="129"/>
      <c r="T343" s="129"/>
      <c r="U343" s="129"/>
    </row>
    <row r="344" spans="1:30" x14ac:dyDescent="0.3">
      <c r="D344" s="53"/>
      <c r="E344" s="23"/>
      <c r="Q344" s="129"/>
      <c r="R344" s="129"/>
      <c r="S344" s="129"/>
      <c r="T344" s="129"/>
      <c r="U344" s="129"/>
    </row>
    <row r="345" spans="1:30" ht="45.6" customHeight="1" x14ac:dyDescent="0.3">
      <c r="A345" s="1" t="s">
        <v>7</v>
      </c>
      <c r="D345" s="53" t="str">
        <f ca="1">IF(A345="B",COUNTIF($A$1:A345,"B")&amp;".","")</f>
        <v>28.</v>
      </c>
      <c r="E345" s="23" t="s">
        <v>4225</v>
      </c>
      <c r="F345" s="54" t="str">
        <f ca="1">CONCATENATE(D345," ",E345)</f>
        <v>28. FITOTEST "ali enakovredno"</v>
      </c>
      <c r="Q345" s="129"/>
      <c r="R345" s="129"/>
      <c r="S345" s="129"/>
      <c r="T345" s="129"/>
      <c r="U345" s="129"/>
    </row>
    <row r="346" spans="1:30" x14ac:dyDescent="0.3">
      <c r="D346" s="53"/>
      <c r="E346" s="23"/>
      <c r="K346" s="138"/>
      <c r="Q346" s="129"/>
      <c r="R346" s="129"/>
      <c r="S346" s="129"/>
      <c r="T346" s="129"/>
      <c r="U346" s="129"/>
    </row>
    <row r="347" spans="1:30" x14ac:dyDescent="0.3">
      <c r="A347" s="2" t="str">
        <f ca="1">CONCATENATE("B.",IF(OFFSET(INDIRECT(ADDRESS(ROW(),COLUMN())),-2,3,1)="",OFFSET(INDIRECT(ADDRESS(ROW(),COLUMN())),-1,1,1),LEFT(OFFSET(INDIRECT(ADDRESS(ROW(),COLUMN())),-2,3,1),FIND(".",OFFSET(INDIRECT(ADDRESS(ROW(),COLUMN())),-2,3,1))-1)))</f>
        <v>B.28</v>
      </c>
      <c r="B347" s="7">
        <v>1</v>
      </c>
      <c r="C347" s="7" t="s">
        <v>4226</v>
      </c>
      <c r="D347" s="53"/>
      <c r="E347" s="6"/>
      <c r="F347" s="28" t="s">
        <v>4227</v>
      </c>
      <c r="G347" s="67" t="s">
        <v>4228</v>
      </c>
      <c r="I347" s="56">
        <v>1000</v>
      </c>
      <c r="J347" s="7" t="s">
        <v>1641</v>
      </c>
      <c r="K347" s="134"/>
      <c r="L347" s="69">
        <f>I347*K347</f>
        <v>0</v>
      </c>
      <c r="M347" s="7">
        <v>22</v>
      </c>
      <c r="N347" s="69">
        <f>ROUND(+K347*(100+M347)/100,2)</f>
        <v>0</v>
      </c>
      <c r="O347" s="69">
        <f>I347*N347</f>
        <v>0</v>
      </c>
      <c r="Q347" s="133"/>
      <c r="R347" s="129"/>
      <c r="S347" s="129"/>
      <c r="T347" s="129"/>
      <c r="U347" s="129"/>
    </row>
    <row r="348" spans="1:30" x14ac:dyDescent="0.3">
      <c r="A348" s="49" t="s">
        <v>1682</v>
      </c>
      <c r="B348" s="50"/>
      <c r="C348" s="50"/>
      <c r="D348" s="50"/>
      <c r="E348" s="50"/>
      <c r="F348" s="50"/>
      <c r="G348" s="64"/>
      <c r="H348" s="50"/>
      <c r="I348" s="50"/>
      <c r="J348" s="50"/>
      <c r="K348" s="65">
        <f>SUM(K347:K347)</f>
        <v>0</v>
      </c>
      <c r="L348" s="66">
        <f>SUM(L347:L347)</f>
        <v>0</v>
      </c>
      <c r="M348" s="50"/>
      <c r="N348" s="66">
        <f>SUM(N347:N347)</f>
        <v>0</v>
      </c>
      <c r="O348" s="66">
        <f>SUM(O347:O347)</f>
        <v>0</v>
      </c>
      <c r="P348" s="50"/>
      <c r="Q348" s="130"/>
      <c r="R348" s="129"/>
      <c r="S348" s="129"/>
      <c r="T348" s="129"/>
      <c r="U348" s="129"/>
    </row>
    <row r="349" spans="1:30" s="23" customFormat="1" ht="31.2" x14ac:dyDescent="0.3">
      <c r="A349" s="85" t="s">
        <v>1679</v>
      </c>
      <c r="B349" s="85"/>
      <c r="C349" s="85"/>
      <c r="D349" s="85"/>
      <c r="E349" s="85"/>
      <c r="F349" s="85"/>
      <c r="G349" s="88"/>
      <c r="H349" s="85"/>
      <c r="I349" s="85"/>
      <c r="J349" s="85"/>
      <c r="K349" s="89"/>
      <c r="L349" s="90">
        <f>+L348*2</f>
        <v>0</v>
      </c>
      <c r="M349" s="86"/>
      <c r="N349" s="90">
        <f>+N348*2</f>
        <v>0</v>
      </c>
      <c r="O349" s="90">
        <f>+O348*2</f>
        <v>0</v>
      </c>
      <c r="P349" s="86"/>
      <c r="Q349" s="131"/>
      <c r="R349" s="131"/>
      <c r="S349" s="131"/>
      <c r="T349" s="131"/>
      <c r="U349" s="131"/>
      <c r="AB349" s="87"/>
      <c r="AD349" s="93"/>
    </row>
    <row r="350" spans="1:30" x14ac:dyDescent="0.3">
      <c r="D350" s="53"/>
      <c r="E350" s="23"/>
      <c r="Q350" s="129"/>
      <c r="R350" s="129"/>
      <c r="S350" s="129"/>
      <c r="T350" s="129"/>
      <c r="U350" s="129"/>
    </row>
    <row r="351" spans="1:30" x14ac:dyDescent="0.3">
      <c r="D351" s="53"/>
      <c r="E351" s="23"/>
      <c r="Q351" s="129"/>
      <c r="R351" s="129"/>
      <c r="S351" s="129"/>
      <c r="T351" s="129"/>
      <c r="U351" s="129"/>
    </row>
    <row r="352" spans="1:30" ht="48.6" customHeight="1" x14ac:dyDescent="0.3">
      <c r="A352" s="1" t="s">
        <v>7</v>
      </c>
      <c r="D352" s="53" t="str">
        <f ca="1">IF(A352="B",COUNTIF($A$1:A352,"B")&amp;".","")</f>
        <v>29.</v>
      </c>
      <c r="E352" s="23" t="s">
        <v>4229</v>
      </c>
      <c r="F352" s="54" t="str">
        <f ca="1">CONCATENATE(D352," ",E352)</f>
        <v>29. FL MEDICAL "ali enakovredno"</v>
      </c>
      <c r="Q352" s="129"/>
      <c r="R352" s="129"/>
      <c r="S352" s="129"/>
      <c r="T352" s="129"/>
      <c r="U352" s="129"/>
    </row>
    <row r="353" spans="1:30" x14ac:dyDescent="0.3">
      <c r="D353" s="53"/>
      <c r="E353" s="23"/>
      <c r="Q353" s="129"/>
      <c r="R353" s="129"/>
      <c r="S353" s="129"/>
      <c r="T353" s="129"/>
      <c r="U353" s="129"/>
    </row>
    <row r="354" spans="1:30" x14ac:dyDescent="0.3">
      <c r="A354" s="2" t="str">
        <f ca="1">CONCATENATE("B.",IF(OFFSET(INDIRECT(ADDRESS(ROW(),COLUMN())),-2,3,1)="",OFFSET(INDIRECT(ADDRESS(ROW(),COLUMN())),-1,1,1),LEFT(OFFSET(INDIRECT(ADDRESS(ROW(),COLUMN())),-2,3,1),FIND(".",OFFSET(INDIRECT(ADDRESS(ROW(),COLUMN())),-2,3,1))-1)))</f>
        <v>B.29</v>
      </c>
      <c r="B354" s="7">
        <v>1</v>
      </c>
      <c r="C354" s="7" t="s">
        <v>4230</v>
      </c>
      <c r="D354" s="53"/>
      <c r="E354" s="6"/>
      <c r="F354" s="28" t="s">
        <v>4231</v>
      </c>
      <c r="G354" s="67" t="s">
        <v>4232</v>
      </c>
      <c r="I354" s="7">
        <v>1</v>
      </c>
      <c r="J354" s="7" t="s">
        <v>1641</v>
      </c>
      <c r="K354" s="134"/>
      <c r="L354" s="69">
        <f>I354*K354</f>
        <v>0</v>
      </c>
      <c r="M354" s="7">
        <v>22</v>
      </c>
      <c r="N354" s="69">
        <f>ROUND(+K354*(100+M354)/100,2)</f>
        <v>0</v>
      </c>
      <c r="O354" s="69">
        <f>I354*N354</f>
        <v>0</v>
      </c>
      <c r="Q354" s="133"/>
      <c r="R354" s="129"/>
      <c r="S354" s="129"/>
      <c r="T354" s="129"/>
      <c r="U354" s="129"/>
    </row>
    <row r="355" spans="1:30" x14ac:dyDescent="0.3">
      <c r="A355" s="2" t="str">
        <f ca="1">IF(D354="",A354,D354)</f>
        <v>B.29</v>
      </c>
      <c r="B355" s="7">
        <v>2</v>
      </c>
      <c r="C355" s="7" t="s">
        <v>4233</v>
      </c>
      <c r="D355" s="53"/>
      <c r="E355" s="6"/>
      <c r="F355" s="28" t="s">
        <v>4234</v>
      </c>
      <c r="G355" s="7" t="s">
        <v>4235</v>
      </c>
      <c r="I355" s="7">
        <v>60</v>
      </c>
      <c r="J355" s="7" t="s">
        <v>1641</v>
      </c>
      <c r="K355" s="134"/>
      <c r="L355" s="69">
        <f>I355*K355</f>
        <v>0</v>
      </c>
      <c r="M355" s="7">
        <v>22</v>
      </c>
      <c r="N355" s="69">
        <f>ROUND(+K355*(100+M355)/100,2)</f>
        <v>0</v>
      </c>
      <c r="O355" s="69">
        <f>I355*N355</f>
        <v>0</v>
      </c>
      <c r="Q355" s="133"/>
      <c r="R355" s="129"/>
      <c r="S355" s="129"/>
      <c r="T355" s="129"/>
      <c r="U355" s="129"/>
    </row>
    <row r="356" spans="1:30" x14ac:dyDescent="0.3">
      <c r="A356" s="49" t="s">
        <v>1682</v>
      </c>
      <c r="B356" s="50"/>
      <c r="C356" s="50"/>
      <c r="D356" s="50"/>
      <c r="E356" s="50"/>
      <c r="F356" s="50"/>
      <c r="G356" s="64"/>
      <c r="H356" s="50"/>
      <c r="I356" s="50"/>
      <c r="J356" s="50"/>
      <c r="K356" s="65">
        <f>SUM(K354:K355)</f>
        <v>0</v>
      </c>
      <c r="L356" s="66">
        <f>SUM(L354:L355)</f>
        <v>0</v>
      </c>
      <c r="M356" s="50"/>
      <c r="N356" s="66">
        <f>SUM(N354:N355)</f>
        <v>0</v>
      </c>
      <c r="O356" s="66">
        <f>SUM(O354:O355)</f>
        <v>0</v>
      </c>
      <c r="P356" s="50"/>
      <c r="Q356" s="130"/>
      <c r="R356" s="129"/>
      <c r="S356" s="129"/>
      <c r="T356" s="129"/>
      <c r="U356" s="129"/>
    </row>
    <row r="357" spans="1:30" s="23" customFormat="1" ht="31.2" x14ac:dyDescent="0.3">
      <c r="A357" s="85" t="s">
        <v>1679</v>
      </c>
      <c r="B357" s="85"/>
      <c r="C357" s="85"/>
      <c r="D357" s="85"/>
      <c r="E357" s="85"/>
      <c r="F357" s="85"/>
      <c r="G357" s="88"/>
      <c r="H357" s="85"/>
      <c r="I357" s="85"/>
      <c r="J357" s="85"/>
      <c r="K357" s="89"/>
      <c r="L357" s="90">
        <f>+L356*2</f>
        <v>0</v>
      </c>
      <c r="M357" s="86"/>
      <c r="N357" s="90">
        <f>+N356*2</f>
        <v>0</v>
      </c>
      <c r="O357" s="90">
        <f>+O356*2</f>
        <v>0</v>
      </c>
      <c r="P357" s="86"/>
      <c r="Q357" s="131"/>
      <c r="R357" s="131"/>
      <c r="S357" s="131"/>
      <c r="T357" s="131"/>
      <c r="U357" s="131"/>
      <c r="AB357" s="87"/>
      <c r="AD357" s="93"/>
    </row>
    <row r="358" spans="1:30" x14ac:dyDescent="0.3">
      <c r="D358" s="53"/>
      <c r="E358" s="23"/>
      <c r="Q358" s="129"/>
      <c r="R358" s="129"/>
      <c r="S358" s="129"/>
      <c r="T358" s="129"/>
      <c r="U358" s="129"/>
    </row>
    <row r="359" spans="1:30" x14ac:dyDescent="0.3">
      <c r="D359" s="53"/>
      <c r="E359" s="23"/>
      <c r="Q359" s="129"/>
      <c r="R359" s="129"/>
      <c r="S359" s="129"/>
      <c r="T359" s="129"/>
      <c r="U359" s="129"/>
    </row>
    <row r="360" spans="1:30" ht="49.2" customHeight="1" x14ac:dyDescent="0.3">
      <c r="A360" s="1" t="s">
        <v>7</v>
      </c>
      <c r="D360" s="53" t="str">
        <f ca="1">IF(A360="B",COUNTIF($A$1:A360,"B")&amp;".","")</f>
        <v>30.</v>
      </c>
      <c r="E360" s="23" t="s">
        <v>2567</v>
      </c>
      <c r="F360" s="54" t="str">
        <f ca="1">CONCATENATE(D360," ",E360)</f>
        <v>30. FUJIREBIO INC. "ali enakovredno"</v>
      </c>
      <c r="Q360" s="129"/>
      <c r="R360" s="129"/>
      <c r="S360" s="129"/>
      <c r="T360" s="129"/>
      <c r="U360" s="129"/>
    </row>
    <row r="361" spans="1:30" x14ac:dyDescent="0.3">
      <c r="D361" s="53"/>
      <c r="E361" s="23"/>
      <c r="Q361" s="129"/>
      <c r="R361" s="129"/>
      <c r="S361" s="129"/>
      <c r="T361" s="129"/>
      <c r="U361" s="129"/>
    </row>
    <row r="362" spans="1:30" x14ac:dyDescent="0.3">
      <c r="A362" s="2" t="str">
        <f ca="1">CONCATENATE("B.",IF(OFFSET(INDIRECT(ADDRESS(ROW(),COLUMN())),-2,3,1)="",OFFSET(INDIRECT(ADDRESS(ROW(),COLUMN())),-1,1,1),LEFT(OFFSET(INDIRECT(ADDRESS(ROW(),COLUMN())),-2,3,1),FIND(".",OFFSET(INDIRECT(ADDRESS(ROW(),COLUMN())),-2,3,1))-1)))</f>
        <v>B.30</v>
      </c>
      <c r="B362" s="7">
        <v>1</v>
      </c>
      <c r="C362" s="7" t="s">
        <v>4236</v>
      </c>
      <c r="D362" s="53"/>
      <c r="E362" s="6"/>
      <c r="F362" s="28" t="s">
        <v>4237</v>
      </c>
      <c r="G362" s="67" t="s">
        <v>4238</v>
      </c>
      <c r="I362" s="7">
        <v>10</v>
      </c>
      <c r="J362" s="7" t="s">
        <v>1641</v>
      </c>
      <c r="K362" s="134"/>
      <c r="L362" s="69">
        <f>I362*K362</f>
        <v>0</v>
      </c>
      <c r="M362" s="7">
        <v>22</v>
      </c>
      <c r="N362" s="69">
        <f>ROUND(+K362*(100+M362)/100,2)</f>
        <v>0</v>
      </c>
      <c r="O362" s="69">
        <f>I362*N362</f>
        <v>0</v>
      </c>
      <c r="Q362" s="133"/>
      <c r="R362" s="129"/>
      <c r="S362" s="129"/>
      <c r="T362" s="129"/>
      <c r="U362" s="129"/>
    </row>
    <row r="363" spans="1:30" x14ac:dyDescent="0.3">
      <c r="A363" s="49" t="s">
        <v>1682</v>
      </c>
      <c r="B363" s="50"/>
      <c r="C363" s="50"/>
      <c r="D363" s="50"/>
      <c r="E363" s="50"/>
      <c r="F363" s="50"/>
      <c r="G363" s="64"/>
      <c r="H363" s="50"/>
      <c r="I363" s="50"/>
      <c r="J363" s="50"/>
      <c r="K363" s="65">
        <f>SUM(K362:K362)</f>
        <v>0</v>
      </c>
      <c r="L363" s="66">
        <f>SUM(L362:L362)</f>
        <v>0</v>
      </c>
      <c r="M363" s="50"/>
      <c r="N363" s="66">
        <f>SUM(N362:N362)</f>
        <v>0</v>
      </c>
      <c r="O363" s="66">
        <f>SUM(O362:O362)</f>
        <v>0</v>
      </c>
      <c r="P363" s="50"/>
      <c r="Q363" s="130"/>
      <c r="R363" s="129"/>
      <c r="S363" s="129"/>
      <c r="T363" s="129"/>
      <c r="U363" s="129"/>
    </row>
    <row r="364" spans="1:30" s="23" customFormat="1" ht="31.2" x14ac:dyDescent="0.3">
      <c r="A364" s="85" t="s">
        <v>1679</v>
      </c>
      <c r="B364" s="85"/>
      <c r="C364" s="85"/>
      <c r="D364" s="85"/>
      <c r="E364" s="85"/>
      <c r="F364" s="85"/>
      <c r="G364" s="88"/>
      <c r="H364" s="85"/>
      <c r="I364" s="85"/>
      <c r="J364" s="85"/>
      <c r="K364" s="89"/>
      <c r="L364" s="90">
        <f>+L363*2</f>
        <v>0</v>
      </c>
      <c r="M364" s="86"/>
      <c r="N364" s="90">
        <f>+N363*2</f>
        <v>0</v>
      </c>
      <c r="O364" s="90">
        <f>+O363*2</f>
        <v>0</v>
      </c>
      <c r="P364" s="86"/>
      <c r="Q364" s="131"/>
      <c r="R364" s="131"/>
      <c r="S364" s="131"/>
      <c r="T364" s="131"/>
      <c r="U364" s="131"/>
      <c r="AB364" s="87"/>
      <c r="AD364" s="93"/>
    </row>
    <row r="365" spans="1:30" x14ac:dyDescent="0.3">
      <c r="D365" s="53"/>
      <c r="E365" s="23"/>
      <c r="Q365" s="129"/>
      <c r="R365" s="129"/>
      <c r="S365" s="129"/>
      <c r="T365" s="129"/>
      <c r="U365" s="129"/>
    </row>
    <row r="366" spans="1:30" x14ac:dyDescent="0.3">
      <c r="D366" s="53"/>
      <c r="E366" s="23"/>
      <c r="Q366" s="129"/>
      <c r="R366" s="129"/>
      <c r="S366" s="129"/>
      <c r="T366" s="129"/>
      <c r="U366" s="129"/>
    </row>
    <row r="367" spans="1:30" ht="36.6" customHeight="1" x14ac:dyDescent="0.3">
      <c r="A367" s="1" t="s">
        <v>7</v>
      </c>
      <c r="D367" s="53" t="str">
        <f ca="1">IF(A367="B",COUNTIF($A$1:A367,"B")&amp;".","")</f>
        <v>31.</v>
      </c>
      <c r="E367" s="23" t="s">
        <v>4239</v>
      </c>
      <c r="F367" s="54" t="str">
        <f ca="1">CONCATENATE(D367," ",E367)</f>
        <v>31. GKE GmbH "ali enakovredno"</v>
      </c>
      <c r="Q367" s="129"/>
      <c r="R367" s="129"/>
      <c r="S367" s="129"/>
      <c r="T367" s="129"/>
      <c r="U367" s="129"/>
    </row>
    <row r="368" spans="1:30" x14ac:dyDescent="0.3">
      <c r="D368" s="53"/>
      <c r="E368" s="23"/>
      <c r="Q368" s="129"/>
      <c r="R368" s="129"/>
      <c r="S368" s="129"/>
      <c r="T368" s="129"/>
      <c r="U368" s="129"/>
    </row>
    <row r="369" spans="1:30" x14ac:dyDescent="0.3">
      <c r="A369" s="2" t="str">
        <f ca="1">CONCATENATE("B.",IF(OFFSET(INDIRECT(ADDRESS(ROW(),COLUMN())),-2,3,1)="",OFFSET(INDIRECT(ADDRESS(ROW(),COLUMN())),-1,1,1),LEFT(OFFSET(INDIRECT(ADDRESS(ROW(),COLUMN())),-2,3,1),FIND(".",OFFSET(INDIRECT(ADDRESS(ROW(),COLUMN())),-2,3,1))-1)))</f>
        <v>B.31</v>
      </c>
      <c r="B369" s="7">
        <v>1</v>
      </c>
      <c r="C369" s="7" t="s">
        <v>4240</v>
      </c>
      <c r="D369" s="53"/>
      <c r="E369" s="6"/>
      <c r="F369" s="28" t="s">
        <v>4241</v>
      </c>
      <c r="G369" s="67" t="s">
        <v>4242</v>
      </c>
      <c r="I369" s="7">
        <v>7</v>
      </c>
      <c r="J369" s="7" t="s">
        <v>1641</v>
      </c>
      <c r="K369" s="134"/>
      <c r="L369" s="69">
        <f>I369*K369</f>
        <v>0</v>
      </c>
      <c r="M369" s="7">
        <v>22</v>
      </c>
      <c r="N369" s="69">
        <f>ROUND(+K369*(100+M369)/100,2)</f>
        <v>0</v>
      </c>
      <c r="O369" s="69">
        <f>I369*N369</f>
        <v>0</v>
      </c>
      <c r="Q369" s="133"/>
      <c r="R369" s="129"/>
      <c r="S369" s="129"/>
      <c r="T369" s="129"/>
      <c r="U369" s="129"/>
    </row>
    <row r="370" spans="1:30" x14ac:dyDescent="0.3">
      <c r="A370" s="2" t="str">
        <f ca="1">IF(D369="",A369,D369)</f>
        <v>B.31</v>
      </c>
      <c r="B370" s="7">
        <v>2</v>
      </c>
      <c r="C370" s="7" t="s">
        <v>4243</v>
      </c>
      <c r="D370" s="53"/>
      <c r="E370" s="6"/>
      <c r="F370" s="28" t="s">
        <v>4244</v>
      </c>
      <c r="G370" s="67" t="s">
        <v>4245</v>
      </c>
      <c r="I370" s="7">
        <v>3</v>
      </c>
      <c r="J370" s="7" t="s">
        <v>1641</v>
      </c>
      <c r="K370" s="134"/>
      <c r="L370" s="69">
        <f>I370*K370</f>
        <v>0</v>
      </c>
      <c r="M370" s="7">
        <v>22</v>
      </c>
      <c r="N370" s="69">
        <f>ROUND(+K370*(100+M370)/100,2)</f>
        <v>0</v>
      </c>
      <c r="O370" s="69">
        <f>I370*N370</f>
        <v>0</v>
      </c>
      <c r="Q370" s="133"/>
      <c r="R370" s="129"/>
      <c r="S370" s="129"/>
      <c r="T370" s="129"/>
      <c r="U370" s="129"/>
    </row>
    <row r="371" spans="1:30" x14ac:dyDescent="0.3">
      <c r="A371" s="2" t="str">
        <f ca="1">IF(D370="",A370,D370)</f>
        <v>B.31</v>
      </c>
      <c r="B371" s="7">
        <v>3</v>
      </c>
      <c r="C371" s="7" t="s">
        <v>4246</v>
      </c>
      <c r="D371" s="53"/>
      <c r="E371" s="6"/>
      <c r="F371" s="28" t="s">
        <v>4247</v>
      </c>
      <c r="G371" s="67" t="s">
        <v>4248</v>
      </c>
      <c r="I371" s="7">
        <v>10</v>
      </c>
      <c r="J371" s="7" t="s">
        <v>1641</v>
      </c>
      <c r="K371" s="134"/>
      <c r="L371" s="69">
        <f>I371*K371</f>
        <v>0</v>
      </c>
      <c r="M371" s="7">
        <v>22</v>
      </c>
      <c r="N371" s="69">
        <f>ROUND(+K371*(100+M371)/100,2)</f>
        <v>0</v>
      </c>
      <c r="O371" s="69">
        <f>I371*N371</f>
        <v>0</v>
      </c>
      <c r="Q371" s="133"/>
      <c r="R371" s="129"/>
      <c r="S371" s="129"/>
      <c r="T371" s="129"/>
      <c r="U371" s="129"/>
    </row>
    <row r="372" spans="1:30" x14ac:dyDescent="0.3">
      <c r="A372" s="49" t="s">
        <v>1682</v>
      </c>
      <c r="B372" s="50"/>
      <c r="C372" s="50"/>
      <c r="D372" s="50"/>
      <c r="E372" s="50"/>
      <c r="F372" s="50"/>
      <c r="G372" s="64"/>
      <c r="H372" s="50"/>
      <c r="I372" s="50"/>
      <c r="J372" s="50"/>
      <c r="K372" s="65">
        <f>SUM(K369:K371)</f>
        <v>0</v>
      </c>
      <c r="L372" s="66">
        <f>SUM(L369:L371)</f>
        <v>0</v>
      </c>
      <c r="M372" s="50"/>
      <c r="N372" s="66">
        <f>SUM(N369:N371)</f>
        <v>0</v>
      </c>
      <c r="O372" s="66">
        <f>SUM(O369:O371)</f>
        <v>0</v>
      </c>
      <c r="P372" s="50"/>
      <c r="Q372" s="130"/>
      <c r="R372" s="129"/>
      <c r="S372" s="129"/>
      <c r="T372" s="129"/>
      <c r="U372" s="129"/>
    </row>
    <row r="373" spans="1:30" s="23" customFormat="1" ht="31.2" x14ac:dyDescent="0.3">
      <c r="A373" s="85" t="s">
        <v>1679</v>
      </c>
      <c r="B373" s="85"/>
      <c r="C373" s="85"/>
      <c r="D373" s="85"/>
      <c r="E373" s="85"/>
      <c r="F373" s="85"/>
      <c r="G373" s="88"/>
      <c r="H373" s="85"/>
      <c r="I373" s="85"/>
      <c r="J373" s="85"/>
      <c r="K373" s="89"/>
      <c r="L373" s="90">
        <f>+L372*2</f>
        <v>0</v>
      </c>
      <c r="M373" s="86"/>
      <c r="N373" s="90">
        <f>+N372*2</f>
        <v>0</v>
      </c>
      <c r="O373" s="90">
        <f>+O372*2</f>
        <v>0</v>
      </c>
      <c r="P373" s="86"/>
      <c r="Q373" s="131"/>
      <c r="R373" s="131"/>
      <c r="S373" s="131"/>
      <c r="T373" s="131"/>
      <c r="U373" s="131"/>
      <c r="AB373" s="87"/>
      <c r="AD373" s="93"/>
    </row>
    <row r="374" spans="1:30" x14ac:dyDescent="0.3">
      <c r="D374" s="53"/>
      <c r="E374" s="23"/>
      <c r="Q374" s="129"/>
      <c r="R374" s="129"/>
      <c r="S374" s="129"/>
      <c r="T374" s="129"/>
      <c r="U374" s="129"/>
    </row>
    <row r="375" spans="1:30" x14ac:dyDescent="0.3">
      <c r="D375" s="53"/>
      <c r="E375" s="23"/>
      <c r="Q375" s="129"/>
      <c r="R375" s="129"/>
      <c r="S375" s="129"/>
      <c r="T375" s="129"/>
      <c r="U375" s="129"/>
    </row>
    <row r="376" spans="1:30" ht="34.200000000000003" customHeight="1" x14ac:dyDescent="0.3">
      <c r="A376" s="1" t="s">
        <v>7</v>
      </c>
      <c r="D376" s="53" t="str">
        <f ca="1">IF(A376="B",COUNTIF($A$1:A376,"B")&amp;".","")</f>
        <v>32.</v>
      </c>
      <c r="E376" s="23" t="s">
        <v>4249</v>
      </c>
      <c r="F376" s="54" t="str">
        <f ca="1">CONCATENATE(D376," ",E376)</f>
        <v>32. GOLIAS "ali enakovredno"</v>
      </c>
      <c r="Q376" s="129"/>
      <c r="R376" s="129"/>
      <c r="S376" s="129"/>
      <c r="T376" s="129"/>
      <c r="U376" s="129"/>
    </row>
    <row r="377" spans="1:30" x14ac:dyDescent="0.3">
      <c r="D377" s="53"/>
      <c r="E377" s="23"/>
      <c r="G377" s="2"/>
      <c r="Q377" s="129"/>
      <c r="R377" s="129"/>
      <c r="S377" s="129"/>
      <c r="T377" s="129"/>
      <c r="U377" s="129"/>
    </row>
    <row r="378" spans="1:30" x14ac:dyDescent="0.3">
      <c r="A378" s="2" t="str">
        <f ca="1">CONCATENATE("B.",IF(OFFSET(INDIRECT(ADDRESS(ROW(),COLUMN())),-2,3,1)="",OFFSET(INDIRECT(ADDRESS(ROW(),COLUMN())),-1,1,1),LEFT(OFFSET(INDIRECT(ADDRESS(ROW(),COLUMN())),-2,3,1),FIND(".",OFFSET(INDIRECT(ADDRESS(ROW(),COLUMN())),-2,3,1))-1)))</f>
        <v>B.32</v>
      </c>
      <c r="B378" s="7">
        <v>1</v>
      </c>
      <c r="C378" s="7" t="s">
        <v>168</v>
      </c>
      <c r="D378" s="53"/>
      <c r="E378" s="6"/>
      <c r="F378" s="28" t="s">
        <v>4250</v>
      </c>
      <c r="G378" s="7" t="s">
        <v>167</v>
      </c>
      <c r="I378" s="7">
        <v>18</v>
      </c>
      <c r="J378" s="7" t="s">
        <v>1641</v>
      </c>
      <c r="K378" s="134"/>
      <c r="L378" s="69">
        <f t="shared" ref="L378:L409" si="45">I378*K378</f>
        <v>0</v>
      </c>
      <c r="M378" s="7">
        <v>22</v>
      </c>
      <c r="N378" s="69">
        <f>ROUND(+K378*(100+M378)/100,2)</f>
        <v>0</v>
      </c>
      <c r="O378" s="69">
        <f t="shared" ref="O378:O409" si="46">I378*N378</f>
        <v>0</v>
      </c>
      <c r="Q378" s="133" t="s">
        <v>3873</v>
      </c>
      <c r="R378" s="129"/>
      <c r="S378" s="129"/>
      <c r="T378" s="129"/>
      <c r="U378" s="129"/>
    </row>
    <row r="379" spans="1:30" ht="31.2" x14ac:dyDescent="0.3">
      <c r="A379" s="2" t="str">
        <f t="shared" ref="A379:A407" ca="1" si="47">IF(D378="",A378,D378)</f>
        <v>B.32</v>
      </c>
      <c r="B379" s="7">
        <v>2</v>
      </c>
      <c r="C379" s="7" t="s">
        <v>4251</v>
      </c>
      <c r="D379" s="53"/>
      <c r="E379" s="6"/>
      <c r="F379" s="28" t="s">
        <v>4252</v>
      </c>
      <c r="G379" s="7" t="s">
        <v>4253</v>
      </c>
      <c r="I379" s="7">
        <v>80</v>
      </c>
      <c r="J379" s="7" t="s">
        <v>1641</v>
      </c>
      <c r="K379" s="134"/>
      <c r="L379" s="69">
        <f t="shared" si="45"/>
        <v>0</v>
      </c>
      <c r="M379" s="7">
        <v>22</v>
      </c>
      <c r="N379" s="69">
        <f t="shared" ref="N379:N409" si="48">ROUND(+K379*(100+M379)/100,2)</f>
        <v>0</v>
      </c>
      <c r="O379" s="69">
        <f t="shared" si="46"/>
        <v>0</v>
      </c>
      <c r="Q379" s="133"/>
      <c r="R379" s="129"/>
      <c r="S379" s="129"/>
      <c r="T379" s="129"/>
      <c r="U379" s="129"/>
    </row>
    <row r="380" spans="1:30" x14ac:dyDescent="0.3">
      <c r="A380" s="2" t="str">
        <f t="shared" ca="1" si="47"/>
        <v>B.32</v>
      </c>
      <c r="B380" s="7">
        <v>3</v>
      </c>
      <c r="C380" s="7" t="s">
        <v>4254</v>
      </c>
      <c r="D380" s="53"/>
      <c r="E380" s="6"/>
      <c r="F380" s="28" t="s">
        <v>4255</v>
      </c>
      <c r="G380" s="7" t="s">
        <v>4256</v>
      </c>
      <c r="I380" s="7">
        <v>10</v>
      </c>
      <c r="J380" s="7" t="s">
        <v>1641</v>
      </c>
      <c r="K380" s="134"/>
      <c r="L380" s="69">
        <f t="shared" si="45"/>
        <v>0</v>
      </c>
      <c r="M380" s="7">
        <v>22</v>
      </c>
      <c r="N380" s="69">
        <f t="shared" si="48"/>
        <v>0</v>
      </c>
      <c r="O380" s="69">
        <f t="shared" si="46"/>
        <v>0</v>
      </c>
      <c r="Q380" s="133"/>
      <c r="R380" s="129"/>
      <c r="S380" s="129"/>
      <c r="T380" s="129"/>
      <c r="U380" s="129"/>
    </row>
    <row r="381" spans="1:30" ht="31.2" x14ac:dyDescent="0.3">
      <c r="A381" s="2" t="str">
        <f t="shared" ca="1" si="47"/>
        <v>B.32</v>
      </c>
      <c r="B381" s="7">
        <v>4</v>
      </c>
      <c r="C381" s="7" t="s">
        <v>4257</v>
      </c>
      <c r="D381" s="53"/>
      <c r="E381" s="6"/>
      <c r="F381" s="28" t="s">
        <v>4258</v>
      </c>
      <c r="G381" s="7" t="s">
        <v>4259</v>
      </c>
      <c r="I381" s="7">
        <v>40</v>
      </c>
      <c r="J381" s="7" t="s">
        <v>1641</v>
      </c>
      <c r="K381" s="134"/>
      <c r="L381" s="69">
        <f t="shared" si="45"/>
        <v>0</v>
      </c>
      <c r="M381" s="7">
        <v>22</v>
      </c>
      <c r="N381" s="69">
        <f t="shared" si="48"/>
        <v>0</v>
      </c>
      <c r="O381" s="69">
        <f t="shared" si="46"/>
        <v>0</v>
      </c>
      <c r="Q381" s="133"/>
      <c r="R381" s="129"/>
      <c r="S381" s="129"/>
      <c r="T381" s="129"/>
      <c r="U381" s="129"/>
    </row>
    <row r="382" spans="1:30" x14ac:dyDescent="0.3">
      <c r="A382" s="2" t="str">
        <f t="shared" ca="1" si="47"/>
        <v>B.32</v>
      </c>
      <c r="B382" s="7">
        <v>5</v>
      </c>
      <c r="C382" s="7" t="s">
        <v>4260</v>
      </c>
      <c r="D382" s="53"/>
      <c r="E382" s="6"/>
      <c r="F382" s="28" t="s">
        <v>4261</v>
      </c>
      <c r="G382" s="7" t="s">
        <v>4262</v>
      </c>
      <c r="I382" s="7">
        <v>10</v>
      </c>
      <c r="J382" s="7" t="s">
        <v>1641</v>
      </c>
      <c r="K382" s="134"/>
      <c r="L382" s="69">
        <f t="shared" si="45"/>
        <v>0</v>
      </c>
      <c r="M382" s="7">
        <v>22</v>
      </c>
      <c r="N382" s="69">
        <f t="shared" si="48"/>
        <v>0</v>
      </c>
      <c r="O382" s="69">
        <f t="shared" si="46"/>
        <v>0</v>
      </c>
      <c r="Q382" s="133"/>
      <c r="R382" s="129"/>
      <c r="S382" s="129"/>
      <c r="T382" s="129"/>
      <c r="U382" s="129"/>
    </row>
    <row r="383" spans="1:30" x14ac:dyDescent="0.3">
      <c r="A383" s="2" t="str">
        <f t="shared" ca="1" si="47"/>
        <v>B.32</v>
      </c>
      <c r="B383" s="7">
        <v>6</v>
      </c>
      <c r="C383" s="7" t="s">
        <v>4263</v>
      </c>
      <c r="D383" s="53"/>
      <c r="E383" s="6"/>
      <c r="F383" s="28" t="s">
        <v>4264</v>
      </c>
      <c r="G383" s="7" t="s">
        <v>4265</v>
      </c>
      <c r="I383" s="7">
        <v>10</v>
      </c>
      <c r="J383" s="7" t="s">
        <v>1641</v>
      </c>
      <c r="K383" s="134"/>
      <c r="L383" s="69">
        <f t="shared" si="45"/>
        <v>0</v>
      </c>
      <c r="M383" s="7">
        <v>22</v>
      </c>
      <c r="N383" s="69">
        <f t="shared" si="48"/>
        <v>0</v>
      </c>
      <c r="O383" s="69">
        <f t="shared" si="46"/>
        <v>0</v>
      </c>
      <c r="Q383" s="133"/>
      <c r="R383" s="129"/>
      <c r="S383" s="129"/>
      <c r="T383" s="129"/>
      <c r="U383" s="129"/>
    </row>
    <row r="384" spans="1:30" x14ac:dyDescent="0.3">
      <c r="A384" s="2" t="str">
        <f t="shared" ca="1" si="47"/>
        <v>B.32</v>
      </c>
      <c r="B384" s="7">
        <v>7</v>
      </c>
      <c r="C384" s="7" t="s">
        <v>4266</v>
      </c>
      <c r="D384" s="53"/>
      <c r="E384" s="6"/>
      <c r="F384" s="28" t="s">
        <v>4267</v>
      </c>
      <c r="G384" s="7" t="s">
        <v>4268</v>
      </c>
      <c r="I384" s="7">
        <v>28</v>
      </c>
      <c r="J384" s="7" t="s">
        <v>1641</v>
      </c>
      <c r="K384" s="134"/>
      <c r="L384" s="69">
        <f t="shared" si="45"/>
        <v>0</v>
      </c>
      <c r="M384" s="7">
        <v>22</v>
      </c>
      <c r="N384" s="69">
        <f t="shared" si="48"/>
        <v>0</v>
      </c>
      <c r="O384" s="69">
        <f t="shared" si="46"/>
        <v>0</v>
      </c>
      <c r="Q384" s="133"/>
      <c r="R384" s="129"/>
      <c r="S384" s="129"/>
      <c r="T384" s="129"/>
      <c r="U384" s="129"/>
    </row>
    <row r="385" spans="1:21" x14ac:dyDescent="0.3">
      <c r="A385" s="2" t="str">
        <f t="shared" ca="1" si="47"/>
        <v>B.32</v>
      </c>
      <c r="B385" s="7">
        <v>8</v>
      </c>
      <c r="C385" s="7" t="s">
        <v>4269</v>
      </c>
      <c r="D385" s="53"/>
      <c r="E385" s="6"/>
      <c r="F385" s="28" t="s">
        <v>4270</v>
      </c>
      <c r="G385" s="7" t="s">
        <v>4271</v>
      </c>
      <c r="I385" s="7">
        <v>3</v>
      </c>
      <c r="J385" s="7" t="s">
        <v>1641</v>
      </c>
      <c r="K385" s="134"/>
      <c r="L385" s="69">
        <f t="shared" si="45"/>
        <v>0</v>
      </c>
      <c r="M385" s="7">
        <v>22</v>
      </c>
      <c r="N385" s="69">
        <f t="shared" si="48"/>
        <v>0</v>
      </c>
      <c r="O385" s="69">
        <f t="shared" si="46"/>
        <v>0</v>
      </c>
      <c r="Q385" s="133"/>
      <c r="R385" s="129"/>
      <c r="S385" s="129"/>
      <c r="T385" s="129"/>
      <c r="U385" s="129"/>
    </row>
    <row r="386" spans="1:21" x14ac:dyDescent="0.3">
      <c r="A386" s="2" t="str">
        <f t="shared" ca="1" si="47"/>
        <v>B.32</v>
      </c>
      <c r="B386" s="7">
        <v>9</v>
      </c>
      <c r="C386" s="7" t="s">
        <v>4272</v>
      </c>
      <c r="D386" s="53"/>
      <c r="E386" s="6"/>
      <c r="F386" s="28" t="s">
        <v>4273</v>
      </c>
      <c r="G386" s="7" t="s">
        <v>4274</v>
      </c>
      <c r="I386" s="56">
        <v>1050</v>
      </c>
      <c r="J386" s="7" t="s">
        <v>1641</v>
      </c>
      <c r="K386" s="134"/>
      <c r="L386" s="69">
        <f t="shared" si="45"/>
        <v>0</v>
      </c>
      <c r="M386" s="7">
        <v>22</v>
      </c>
      <c r="N386" s="69">
        <f t="shared" si="48"/>
        <v>0</v>
      </c>
      <c r="O386" s="69">
        <f t="shared" si="46"/>
        <v>0</v>
      </c>
      <c r="Q386" s="133"/>
      <c r="R386" s="129"/>
      <c r="S386" s="129"/>
      <c r="T386" s="129"/>
      <c r="U386" s="129"/>
    </row>
    <row r="387" spans="1:21" ht="31.2" x14ac:dyDescent="0.3">
      <c r="A387" s="2" t="str">
        <f t="shared" ca="1" si="47"/>
        <v>B.32</v>
      </c>
      <c r="B387" s="7">
        <v>10</v>
      </c>
      <c r="C387" s="7" t="s">
        <v>4275</v>
      </c>
      <c r="D387" s="53"/>
      <c r="E387" s="6"/>
      <c r="F387" s="28" t="s">
        <v>4276</v>
      </c>
      <c r="G387" s="7" t="s">
        <v>4277</v>
      </c>
      <c r="I387" s="56">
        <v>1050</v>
      </c>
      <c r="J387" s="7" t="s">
        <v>1641</v>
      </c>
      <c r="K387" s="134"/>
      <c r="L387" s="69">
        <f t="shared" si="45"/>
        <v>0</v>
      </c>
      <c r="M387" s="7">
        <v>22</v>
      </c>
      <c r="N387" s="69">
        <f t="shared" si="48"/>
        <v>0</v>
      </c>
      <c r="O387" s="69">
        <f t="shared" si="46"/>
        <v>0</v>
      </c>
      <c r="Q387" s="133"/>
      <c r="R387" s="129"/>
      <c r="S387" s="129"/>
      <c r="T387" s="129"/>
      <c r="U387" s="129"/>
    </row>
    <row r="388" spans="1:21" x14ac:dyDescent="0.3">
      <c r="A388" s="2" t="str">
        <f t="shared" ca="1" si="47"/>
        <v>B.32</v>
      </c>
      <c r="B388" s="7">
        <v>11</v>
      </c>
      <c r="C388" s="7" t="s">
        <v>4278</v>
      </c>
      <c r="D388" s="53"/>
      <c r="E388" s="6"/>
      <c r="F388" s="28" t="s">
        <v>4279</v>
      </c>
      <c r="G388" s="7" t="s">
        <v>4280</v>
      </c>
      <c r="I388" s="7">
        <v>70</v>
      </c>
      <c r="J388" s="7" t="s">
        <v>1641</v>
      </c>
      <c r="K388" s="134"/>
      <c r="L388" s="69">
        <f t="shared" si="45"/>
        <v>0</v>
      </c>
      <c r="M388" s="7">
        <v>22</v>
      </c>
      <c r="N388" s="69">
        <f t="shared" si="48"/>
        <v>0</v>
      </c>
      <c r="O388" s="69">
        <f t="shared" si="46"/>
        <v>0</v>
      </c>
      <c r="Q388" s="133"/>
      <c r="R388" s="129"/>
      <c r="S388" s="129"/>
      <c r="T388" s="129"/>
      <c r="U388" s="129"/>
    </row>
    <row r="389" spans="1:21" x14ac:dyDescent="0.3">
      <c r="A389" s="2" t="str">
        <f t="shared" ca="1" si="47"/>
        <v>B.32</v>
      </c>
      <c r="B389" s="7">
        <v>12</v>
      </c>
      <c r="C389" s="7" t="s">
        <v>4281</v>
      </c>
      <c r="D389" s="53"/>
      <c r="E389" s="6"/>
      <c r="F389" s="28" t="s">
        <v>4282</v>
      </c>
      <c r="G389" s="7" t="s">
        <v>4283</v>
      </c>
      <c r="I389" s="7">
        <v>29</v>
      </c>
      <c r="J389" s="7" t="s">
        <v>1641</v>
      </c>
      <c r="K389" s="134"/>
      <c r="L389" s="69">
        <f t="shared" si="45"/>
        <v>0</v>
      </c>
      <c r="M389" s="7">
        <v>22</v>
      </c>
      <c r="N389" s="69">
        <f t="shared" si="48"/>
        <v>0</v>
      </c>
      <c r="O389" s="69">
        <f t="shared" si="46"/>
        <v>0</v>
      </c>
      <c r="Q389" s="133"/>
      <c r="R389" s="129"/>
      <c r="S389" s="129"/>
      <c r="T389" s="129"/>
      <c r="U389" s="129"/>
    </row>
    <row r="390" spans="1:21" x14ac:dyDescent="0.3">
      <c r="A390" s="2" t="str">
        <f t="shared" ca="1" si="47"/>
        <v>B.32</v>
      </c>
      <c r="B390" s="7">
        <v>13</v>
      </c>
      <c r="C390" s="7" t="s">
        <v>4284</v>
      </c>
      <c r="D390" s="53"/>
      <c r="E390" s="6"/>
      <c r="F390" s="28" t="s">
        <v>4285</v>
      </c>
      <c r="G390" s="7" t="s">
        <v>4286</v>
      </c>
      <c r="I390" s="7">
        <v>50</v>
      </c>
      <c r="J390" s="7" t="s">
        <v>1641</v>
      </c>
      <c r="K390" s="134"/>
      <c r="L390" s="69">
        <f t="shared" si="45"/>
        <v>0</v>
      </c>
      <c r="M390" s="7">
        <v>22</v>
      </c>
      <c r="N390" s="69">
        <f t="shared" si="48"/>
        <v>0</v>
      </c>
      <c r="O390" s="69">
        <f t="shared" si="46"/>
        <v>0</v>
      </c>
      <c r="Q390" s="133"/>
      <c r="R390" s="129"/>
      <c r="S390" s="129"/>
      <c r="T390" s="129"/>
      <c r="U390" s="129"/>
    </row>
    <row r="391" spans="1:21" x14ac:dyDescent="0.3">
      <c r="A391" s="2" t="str">
        <f t="shared" ca="1" si="47"/>
        <v>B.32</v>
      </c>
      <c r="B391" s="7">
        <v>14</v>
      </c>
      <c r="C391" s="7" t="s">
        <v>4287</v>
      </c>
      <c r="D391" s="53"/>
      <c r="E391" s="6"/>
      <c r="F391" s="28" t="s">
        <v>4288</v>
      </c>
      <c r="G391" s="7" t="s">
        <v>4289</v>
      </c>
      <c r="I391" s="7">
        <v>5</v>
      </c>
      <c r="J391" s="7" t="s">
        <v>1641</v>
      </c>
      <c r="K391" s="134"/>
      <c r="L391" s="69">
        <f t="shared" si="45"/>
        <v>0</v>
      </c>
      <c r="M391" s="7">
        <v>22</v>
      </c>
      <c r="N391" s="69">
        <f t="shared" si="48"/>
        <v>0</v>
      </c>
      <c r="O391" s="69">
        <f t="shared" si="46"/>
        <v>0</v>
      </c>
      <c r="Q391" s="133"/>
      <c r="R391" s="129"/>
      <c r="S391" s="129"/>
      <c r="T391" s="129"/>
      <c r="U391" s="129"/>
    </row>
    <row r="392" spans="1:21" ht="16.95" customHeight="1" x14ac:dyDescent="0.3">
      <c r="A392" s="2" t="str">
        <f t="shared" ca="1" si="47"/>
        <v>B.32</v>
      </c>
      <c r="B392" s="7">
        <v>15</v>
      </c>
      <c r="C392" s="7" t="s">
        <v>4290</v>
      </c>
      <c r="D392" s="53"/>
      <c r="E392" s="6"/>
      <c r="F392" s="28" t="s">
        <v>4291</v>
      </c>
      <c r="G392" s="80" t="s">
        <v>4292</v>
      </c>
      <c r="I392" s="7">
        <v>50</v>
      </c>
      <c r="J392" s="7" t="s">
        <v>1641</v>
      </c>
      <c r="K392" s="134"/>
      <c r="L392" s="69">
        <f t="shared" si="45"/>
        <v>0</v>
      </c>
      <c r="M392" s="7">
        <v>22</v>
      </c>
      <c r="N392" s="69">
        <f t="shared" si="48"/>
        <v>0</v>
      </c>
      <c r="O392" s="69">
        <f t="shared" si="46"/>
        <v>0</v>
      </c>
      <c r="Q392" s="133"/>
      <c r="R392" s="129"/>
      <c r="S392" s="129"/>
      <c r="T392" s="129"/>
      <c r="U392" s="129"/>
    </row>
    <row r="393" spans="1:21" x14ac:dyDescent="0.3">
      <c r="A393" s="2" t="str">
        <f t="shared" ca="1" si="47"/>
        <v>B.32</v>
      </c>
      <c r="B393" s="7">
        <v>16</v>
      </c>
      <c r="C393" s="7" t="s">
        <v>4293</v>
      </c>
      <c r="D393" s="53"/>
      <c r="E393" s="6"/>
      <c r="F393" s="28" t="s">
        <v>4294</v>
      </c>
      <c r="G393" s="7" t="s">
        <v>4295</v>
      </c>
      <c r="I393" s="7">
        <v>11</v>
      </c>
      <c r="J393" s="7" t="s">
        <v>1641</v>
      </c>
      <c r="K393" s="134"/>
      <c r="L393" s="69">
        <f t="shared" si="45"/>
        <v>0</v>
      </c>
      <c r="M393" s="7">
        <v>22</v>
      </c>
      <c r="N393" s="69">
        <f t="shared" si="48"/>
        <v>0</v>
      </c>
      <c r="O393" s="69">
        <f t="shared" si="46"/>
        <v>0</v>
      </c>
      <c r="Q393" s="133"/>
      <c r="R393" s="129"/>
      <c r="S393" s="129"/>
      <c r="T393" s="129"/>
      <c r="U393" s="129"/>
    </row>
    <row r="394" spans="1:21" x14ac:dyDescent="0.3">
      <c r="A394" s="2" t="str">
        <f t="shared" ca="1" si="47"/>
        <v>B.32</v>
      </c>
      <c r="B394" s="7">
        <v>17</v>
      </c>
      <c r="C394" s="7" t="s">
        <v>4296</v>
      </c>
      <c r="D394" s="53"/>
      <c r="E394" s="6"/>
      <c r="F394" s="28" t="s">
        <v>4297</v>
      </c>
      <c r="G394" s="7" t="s">
        <v>4298</v>
      </c>
      <c r="I394" s="7">
        <v>2</v>
      </c>
      <c r="J394" s="7" t="s">
        <v>1641</v>
      </c>
      <c r="K394" s="134"/>
      <c r="L394" s="69">
        <f t="shared" si="45"/>
        <v>0</v>
      </c>
      <c r="M394" s="7">
        <v>22</v>
      </c>
      <c r="N394" s="69">
        <f t="shared" si="48"/>
        <v>0</v>
      </c>
      <c r="O394" s="69">
        <f t="shared" si="46"/>
        <v>0</v>
      </c>
      <c r="Q394" s="133"/>
      <c r="R394" s="129"/>
      <c r="S394" s="129"/>
      <c r="T394" s="129"/>
      <c r="U394" s="129"/>
    </row>
    <row r="395" spans="1:21" x14ac:dyDescent="0.3">
      <c r="A395" s="2" t="str">
        <f t="shared" ca="1" si="47"/>
        <v>B.32</v>
      </c>
      <c r="B395" s="7">
        <v>18</v>
      </c>
      <c r="C395" s="7" t="s">
        <v>4299</v>
      </c>
      <c r="D395" s="53"/>
      <c r="E395" s="6"/>
      <c r="F395" s="28" t="s">
        <v>4300</v>
      </c>
      <c r="G395" s="7" t="s">
        <v>4301</v>
      </c>
      <c r="I395" s="7">
        <v>1</v>
      </c>
      <c r="J395" s="7" t="s">
        <v>1641</v>
      </c>
      <c r="K395" s="134"/>
      <c r="L395" s="69">
        <f t="shared" si="45"/>
        <v>0</v>
      </c>
      <c r="M395" s="7">
        <v>22</v>
      </c>
      <c r="N395" s="69">
        <f t="shared" si="48"/>
        <v>0</v>
      </c>
      <c r="O395" s="69">
        <f t="shared" si="46"/>
        <v>0</v>
      </c>
      <c r="Q395" s="133"/>
      <c r="R395" s="129"/>
      <c r="S395" s="129"/>
      <c r="T395" s="129"/>
      <c r="U395" s="129"/>
    </row>
    <row r="396" spans="1:21" x14ac:dyDescent="0.3">
      <c r="A396" s="2" t="str">
        <f t="shared" ca="1" si="47"/>
        <v>B.32</v>
      </c>
      <c r="B396" s="7">
        <v>19</v>
      </c>
      <c r="C396" s="7" t="s">
        <v>4302</v>
      </c>
      <c r="D396" s="53"/>
      <c r="E396" s="6"/>
      <c r="F396" s="28" t="s">
        <v>4300</v>
      </c>
      <c r="G396" s="7" t="s">
        <v>4303</v>
      </c>
      <c r="I396" s="7">
        <v>10</v>
      </c>
      <c r="J396" s="7" t="s">
        <v>1641</v>
      </c>
      <c r="K396" s="134"/>
      <c r="L396" s="69">
        <f t="shared" si="45"/>
        <v>0</v>
      </c>
      <c r="M396" s="7">
        <v>22</v>
      </c>
      <c r="N396" s="69">
        <f t="shared" si="48"/>
        <v>0</v>
      </c>
      <c r="O396" s="69">
        <f t="shared" si="46"/>
        <v>0</v>
      </c>
      <c r="Q396" s="133"/>
      <c r="R396" s="129"/>
      <c r="S396" s="129"/>
      <c r="T396" s="129"/>
      <c r="U396" s="129"/>
    </row>
    <row r="397" spans="1:21" ht="31.2" x14ac:dyDescent="0.3">
      <c r="A397" s="2" t="str">
        <f t="shared" ca="1" si="47"/>
        <v>B.32</v>
      </c>
      <c r="B397" s="7">
        <v>20</v>
      </c>
      <c r="C397" s="7" t="s">
        <v>4304</v>
      </c>
      <c r="D397" s="53"/>
      <c r="E397" s="6"/>
      <c r="F397" s="28" t="s">
        <v>4305</v>
      </c>
      <c r="G397" s="7" t="s">
        <v>4306</v>
      </c>
      <c r="I397" s="7">
        <v>5</v>
      </c>
      <c r="J397" s="7" t="s">
        <v>1641</v>
      </c>
      <c r="K397" s="134"/>
      <c r="L397" s="69">
        <f t="shared" si="45"/>
        <v>0</v>
      </c>
      <c r="M397" s="7">
        <v>22</v>
      </c>
      <c r="N397" s="69">
        <f t="shared" si="48"/>
        <v>0</v>
      </c>
      <c r="O397" s="69">
        <f t="shared" si="46"/>
        <v>0</v>
      </c>
      <c r="Q397" s="133"/>
      <c r="R397" s="129"/>
      <c r="S397" s="129"/>
      <c r="T397" s="129"/>
      <c r="U397" s="129"/>
    </row>
    <row r="398" spans="1:21" x14ac:dyDescent="0.3">
      <c r="A398" s="2" t="str">
        <f t="shared" ca="1" si="47"/>
        <v>B.32</v>
      </c>
      <c r="B398" s="7">
        <v>21</v>
      </c>
      <c r="C398" s="7" t="s">
        <v>4307</v>
      </c>
      <c r="D398" s="53"/>
      <c r="E398" s="6"/>
      <c r="F398" s="28" t="s">
        <v>4308</v>
      </c>
      <c r="G398" s="7" t="s">
        <v>4309</v>
      </c>
      <c r="I398" s="7">
        <v>3</v>
      </c>
      <c r="J398" s="7" t="s">
        <v>1641</v>
      </c>
      <c r="K398" s="134"/>
      <c r="L398" s="69">
        <f t="shared" si="45"/>
        <v>0</v>
      </c>
      <c r="M398" s="7">
        <v>22</v>
      </c>
      <c r="N398" s="69">
        <f t="shared" si="48"/>
        <v>0</v>
      </c>
      <c r="O398" s="69">
        <f t="shared" si="46"/>
        <v>0</v>
      </c>
      <c r="Q398" s="133"/>
      <c r="R398" s="129"/>
      <c r="S398" s="129"/>
      <c r="T398" s="129"/>
      <c r="U398" s="129"/>
    </row>
    <row r="399" spans="1:21" ht="31.2" x14ac:dyDescent="0.3">
      <c r="A399" s="2" t="str">
        <f t="shared" ca="1" si="47"/>
        <v>B.32</v>
      </c>
      <c r="B399" s="7">
        <v>22</v>
      </c>
      <c r="C399" s="7" t="s">
        <v>4310</v>
      </c>
      <c r="D399" s="53"/>
      <c r="E399" s="6"/>
      <c r="F399" s="28" t="s">
        <v>4311</v>
      </c>
      <c r="G399" s="7" t="s">
        <v>4312</v>
      </c>
      <c r="I399" s="7">
        <v>19</v>
      </c>
      <c r="J399" s="7" t="s">
        <v>1641</v>
      </c>
      <c r="K399" s="134"/>
      <c r="L399" s="69">
        <f t="shared" si="45"/>
        <v>0</v>
      </c>
      <c r="M399" s="7">
        <v>22</v>
      </c>
      <c r="N399" s="69">
        <f t="shared" si="48"/>
        <v>0</v>
      </c>
      <c r="O399" s="69">
        <f t="shared" si="46"/>
        <v>0</v>
      </c>
      <c r="Q399" s="133"/>
      <c r="R399" s="129"/>
      <c r="S399" s="129"/>
      <c r="T399" s="129"/>
      <c r="U399" s="129"/>
    </row>
    <row r="400" spans="1:21" ht="31.2" x14ac:dyDescent="0.3">
      <c r="A400" s="2" t="str">
        <f t="shared" ca="1" si="47"/>
        <v>B.32</v>
      </c>
      <c r="B400" s="7">
        <v>23</v>
      </c>
      <c r="C400" s="7" t="s">
        <v>4313</v>
      </c>
      <c r="D400" s="53"/>
      <c r="E400" s="6"/>
      <c r="F400" s="28" t="s">
        <v>4314</v>
      </c>
      <c r="G400" s="7" t="s">
        <v>4315</v>
      </c>
      <c r="I400" s="7">
        <v>2</v>
      </c>
      <c r="J400" s="7" t="s">
        <v>1641</v>
      </c>
      <c r="K400" s="134"/>
      <c r="L400" s="69">
        <f t="shared" si="45"/>
        <v>0</v>
      </c>
      <c r="M400" s="7">
        <v>22</v>
      </c>
      <c r="N400" s="69">
        <f t="shared" si="48"/>
        <v>0</v>
      </c>
      <c r="O400" s="69">
        <f t="shared" si="46"/>
        <v>0</v>
      </c>
      <c r="Q400" s="133"/>
      <c r="R400" s="129"/>
      <c r="S400" s="129"/>
      <c r="T400" s="129"/>
      <c r="U400" s="129"/>
    </row>
    <row r="401" spans="1:30" ht="31.2" x14ac:dyDescent="0.3">
      <c r="A401" s="2" t="str">
        <f t="shared" ca="1" si="47"/>
        <v>B.32</v>
      </c>
      <c r="B401" s="7">
        <v>24</v>
      </c>
      <c r="C401" s="7" t="s">
        <v>4316</v>
      </c>
      <c r="D401" s="53"/>
      <c r="E401" s="6"/>
      <c r="F401" s="28" t="s">
        <v>4317</v>
      </c>
      <c r="G401" s="7" t="s">
        <v>4318</v>
      </c>
      <c r="I401" s="7">
        <v>3</v>
      </c>
      <c r="J401" s="7" t="s">
        <v>1641</v>
      </c>
      <c r="K401" s="134"/>
      <c r="L401" s="69">
        <f t="shared" si="45"/>
        <v>0</v>
      </c>
      <c r="M401" s="7">
        <v>22</v>
      </c>
      <c r="N401" s="69">
        <f t="shared" si="48"/>
        <v>0</v>
      </c>
      <c r="O401" s="69">
        <f t="shared" si="46"/>
        <v>0</v>
      </c>
      <c r="Q401" s="133"/>
      <c r="R401" s="129"/>
      <c r="S401" s="129"/>
      <c r="T401" s="129"/>
      <c r="U401" s="129"/>
    </row>
    <row r="402" spans="1:30" ht="31.2" x14ac:dyDescent="0.3">
      <c r="A402" s="2" t="str">
        <f t="shared" ca="1" si="47"/>
        <v>B.32</v>
      </c>
      <c r="B402" s="7">
        <v>25</v>
      </c>
      <c r="C402" s="7" t="s">
        <v>4319</v>
      </c>
      <c r="D402" s="53"/>
      <c r="E402" s="6"/>
      <c r="F402" s="28" t="s">
        <v>4264</v>
      </c>
      <c r="G402" s="7" t="s">
        <v>4320</v>
      </c>
      <c r="I402" s="7">
        <v>5</v>
      </c>
      <c r="J402" s="7" t="s">
        <v>1641</v>
      </c>
      <c r="K402" s="134"/>
      <c r="L402" s="69">
        <f t="shared" si="45"/>
        <v>0</v>
      </c>
      <c r="M402" s="7">
        <v>22</v>
      </c>
      <c r="N402" s="69">
        <f t="shared" si="48"/>
        <v>0</v>
      </c>
      <c r="O402" s="69">
        <f t="shared" si="46"/>
        <v>0</v>
      </c>
      <c r="Q402" s="133"/>
      <c r="R402" s="129"/>
      <c r="S402" s="129"/>
      <c r="T402" s="129"/>
      <c r="U402" s="129"/>
    </row>
    <row r="403" spans="1:30" ht="33" customHeight="1" x14ac:dyDescent="0.3">
      <c r="A403" s="2" t="str">
        <f t="shared" ca="1" si="47"/>
        <v>B.32</v>
      </c>
      <c r="B403" s="7">
        <v>26</v>
      </c>
      <c r="C403" s="7" t="s">
        <v>4321</v>
      </c>
      <c r="D403" s="53"/>
      <c r="E403" s="6"/>
      <c r="F403" s="28" t="s">
        <v>4322</v>
      </c>
      <c r="G403" s="80" t="s">
        <v>4323</v>
      </c>
      <c r="I403" s="7">
        <v>15</v>
      </c>
      <c r="J403" s="7" t="s">
        <v>1641</v>
      </c>
      <c r="K403" s="134"/>
      <c r="L403" s="69">
        <f t="shared" si="45"/>
        <v>0</v>
      </c>
      <c r="M403" s="7">
        <v>22</v>
      </c>
      <c r="N403" s="69">
        <f t="shared" si="48"/>
        <v>0</v>
      </c>
      <c r="O403" s="69">
        <f t="shared" si="46"/>
        <v>0</v>
      </c>
      <c r="Q403" s="133"/>
      <c r="R403" s="129"/>
      <c r="S403" s="129"/>
      <c r="T403" s="129"/>
      <c r="U403" s="129"/>
    </row>
    <row r="404" spans="1:30" ht="31.95" customHeight="1" x14ac:dyDescent="0.3">
      <c r="A404" s="2" t="str">
        <f t="shared" ca="1" si="47"/>
        <v>B.32</v>
      </c>
      <c r="B404" s="7">
        <v>27</v>
      </c>
      <c r="C404" s="7" t="s">
        <v>4324</v>
      </c>
      <c r="D404" s="53"/>
      <c r="E404" s="6"/>
      <c r="F404" s="28" t="s">
        <v>4325</v>
      </c>
      <c r="G404" s="112" t="s">
        <v>4326</v>
      </c>
      <c r="I404" s="7">
        <v>150</v>
      </c>
      <c r="J404" s="7" t="s">
        <v>1641</v>
      </c>
      <c r="K404" s="134"/>
      <c r="L404" s="69">
        <f t="shared" si="45"/>
        <v>0</v>
      </c>
      <c r="M404" s="7">
        <v>22</v>
      </c>
      <c r="N404" s="69">
        <f t="shared" si="48"/>
        <v>0</v>
      </c>
      <c r="O404" s="69">
        <f t="shared" si="46"/>
        <v>0</v>
      </c>
      <c r="Q404" s="133"/>
      <c r="R404" s="129"/>
      <c r="S404" s="129"/>
      <c r="T404" s="129"/>
      <c r="U404" s="129"/>
    </row>
    <row r="405" spans="1:30" x14ac:dyDescent="0.3">
      <c r="A405" s="2" t="str">
        <f t="shared" ca="1" si="47"/>
        <v>B.32</v>
      </c>
      <c r="B405" s="7">
        <v>28</v>
      </c>
      <c r="C405" s="7" t="s">
        <v>4327</v>
      </c>
      <c r="D405" s="53"/>
      <c r="E405" s="6"/>
      <c r="F405" s="28" t="s">
        <v>4328</v>
      </c>
      <c r="G405" s="7" t="s">
        <v>4329</v>
      </c>
      <c r="I405" s="7">
        <v>70</v>
      </c>
      <c r="J405" s="7" t="s">
        <v>1641</v>
      </c>
      <c r="K405" s="134"/>
      <c r="L405" s="69">
        <f t="shared" si="45"/>
        <v>0</v>
      </c>
      <c r="M405" s="7">
        <v>22</v>
      </c>
      <c r="N405" s="69">
        <f t="shared" si="48"/>
        <v>0</v>
      </c>
      <c r="O405" s="69">
        <f t="shared" si="46"/>
        <v>0</v>
      </c>
      <c r="Q405" s="133"/>
      <c r="R405" s="129"/>
      <c r="S405" s="129"/>
      <c r="T405" s="129"/>
      <c r="U405" s="129"/>
    </row>
    <row r="406" spans="1:30" ht="31.2" x14ac:dyDescent="0.3">
      <c r="A406" s="2" t="str">
        <f t="shared" ca="1" si="47"/>
        <v>B.32</v>
      </c>
      <c r="B406" s="7">
        <v>29</v>
      </c>
      <c r="C406" s="7" t="s">
        <v>4330</v>
      </c>
      <c r="D406" s="53"/>
      <c r="E406" s="6"/>
      <c r="F406" s="28" t="s">
        <v>4331</v>
      </c>
      <c r="G406" s="7" t="s">
        <v>4332</v>
      </c>
      <c r="I406" s="7">
        <v>15</v>
      </c>
      <c r="J406" s="7" t="s">
        <v>1641</v>
      </c>
      <c r="K406" s="134"/>
      <c r="L406" s="69">
        <f t="shared" si="45"/>
        <v>0</v>
      </c>
      <c r="M406" s="7">
        <v>22</v>
      </c>
      <c r="N406" s="69">
        <f t="shared" si="48"/>
        <v>0</v>
      </c>
      <c r="O406" s="69">
        <f t="shared" si="46"/>
        <v>0</v>
      </c>
      <c r="Q406" s="133"/>
      <c r="R406" s="129"/>
      <c r="S406" s="129"/>
      <c r="T406" s="129"/>
      <c r="U406" s="129"/>
    </row>
    <row r="407" spans="1:30" x14ac:dyDescent="0.3">
      <c r="A407" s="2" t="str">
        <f t="shared" ca="1" si="47"/>
        <v>B.32</v>
      </c>
      <c r="B407" s="7">
        <v>30</v>
      </c>
      <c r="C407" s="7" t="s">
        <v>4333</v>
      </c>
      <c r="D407" s="53"/>
      <c r="E407" s="6"/>
      <c r="F407" s="28" t="s">
        <v>4334</v>
      </c>
      <c r="G407" s="7" t="s">
        <v>4335</v>
      </c>
      <c r="I407" s="7">
        <v>70</v>
      </c>
      <c r="J407" s="7" t="s">
        <v>1641</v>
      </c>
      <c r="K407" s="134"/>
      <c r="L407" s="69">
        <f t="shared" si="45"/>
        <v>0</v>
      </c>
      <c r="M407" s="7">
        <v>22</v>
      </c>
      <c r="N407" s="69">
        <f t="shared" si="48"/>
        <v>0</v>
      </c>
      <c r="O407" s="69">
        <f t="shared" si="46"/>
        <v>0</v>
      </c>
      <c r="Q407" s="133"/>
      <c r="R407" s="129"/>
      <c r="S407" s="129"/>
      <c r="T407" s="129"/>
      <c r="U407" s="129"/>
    </row>
    <row r="408" spans="1:30" x14ac:dyDescent="0.3">
      <c r="A408" s="2" t="str">
        <f ca="1">IF(D406="",A406,D406)</f>
        <v>B.32</v>
      </c>
      <c r="B408" s="7">
        <v>31</v>
      </c>
      <c r="C408" s="7" t="s">
        <v>171</v>
      </c>
      <c r="D408" s="53"/>
      <c r="E408" s="6"/>
      <c r="F408" s="28" t="s">
        <v>4336</v>
      </c>
      <c r="G408" s="7" t="s">
        <v>4337</v>
      </c>
      <c r="I408" s="7">
        <v>5</v>
      </c>
      <c r="J408" s="7" t="s">
        <v>1715</v>
      </c>
      <c r="K408" s="134"/>
      <c r="L408" s="69">
        <f t="shared" si="45"/>
        <v>0</v>
      </c>
      <c r="M408" s="7">
        <v>22</v>
      </c>
      <c r="N408" s="69">
        <f t="shared" si="48"/>
        <v>0</v>
      </c>
      <c r="O408" s="69">
        <f t="shared" si="46"/>
        <v>0</v>
      </c>
      <c r="Q408" s="133"/>
      <c r="R408" s="129"/>
      <c r="S408" s="129"/>
      <c r="T408" s="129"/>
      <c r="U408" s="129"/>
    </row>
    <row r="409" spans="1:30" s="25" customFormat="1" x14ac:dyDescent="0.3">
      <c r="A409" s="25" t="str">
        <f ca="1">IF(D408="",A408,D408)</f>
        <v>B.32</v>
      </c>
      <c r="B409" s="7">
        <v>32</v>
      </c>
      <c r="C409" s="8" t="s">
        <v>171</v>
      </c>
      <c r="D409" s="58"/>
      <c r="E409" s="22"/>
      <c r="F409" s="15" t="s">
        <v>4338</v>
      </c>
      <c r="G409" s="72" t="s">
        <v>170</v>
      </c>
      <c r="I409" s="8">
        <v>100</v>
      </c>
      <c r="J409" s="8" t="s">
        <v>1641</v>
      </c>
      <c r="K409" s="137"/>
      <c r="L409" s="75">
        <f t="shared" si="45"/>
        <v>0</v>
      </c>
      <c r="M409" s="8">
        <v>22</v>
      </c>
      <c r="N409" s="69">
        <f t="shared" si="48"/>
        <v>0</v>
      </c>
      <c r="O409" s="75">
        <f t="shared" si="46"/>
        <v>0</v>
      </c>
      <c r="Q409" s="144"/>
      <c r="R409" s="132"/>
      <c r="S409" s="132"/>
      <c r="T409" s="132"/>
      <c r="U409" s="132"/>
      <c r="AD409" s="94"/>
    </row>
    <row r="410" spans="1:30" x14ac:dyDescent="0.3">
      <c r="A410" s="49" t="s">
        <v>1682</v>
      </c>
      <c r="B410" s="50"/>
      <c r="C410" s="50"/>
      <c r="D410" s="50"/>
      <c r="E410" s="50"/>
      <c r="F410" s="50"/>
      <c r="G410" s="64"/>
      <c r="H410" s="50"/>
      <c r="I410" s="50"/>
      <c r="J410" s="50"/>
      <c r="K410" s="65">
        <f>SUM(K378:K409)</f>
        <v>0</v>
      </c>
      <c r="L410" s="66">
        <f>SUM(L378:L409)</f>
        <v>0</v>
      </c>
      <c r="M410" s="50"/>
      <c r="N410" s="66">
        <f>SUM(N378:N409)</f>
        <v>0</v>
      </c>
      <c r="O410" s="66">
        <f>SUM(O378:O409)</f>
        <v>0</v>
      </c>
      <c r="P410" s="50"/>
      <c r="Q410" s="130"/>
      <c r="R410" s="129"/>
      <c r="S410" s="129"/>
      <c r="T410" s="129"/>
      <c r="U410" s="129"/>
    </row>
    <row r="411" spans="1:30" s="23" customFormat="1" ht="31.2" x14ac:dyDescent="0.3">
      <c r="A411" s="85" t="s">
        <v>1679</v>
      </c>
      <c r="B411" s="85"/>
      <c r="C411" s="85"/>
      <c r="D411" s="85"/>
      <c r="E411" s="85"/>
      <c r="F411" s="85"/>
      <c r="G411" s="88"/>
      <c r="H411" s="85"/>
      <c r="I411" s="85"/>
      <c r="J411" s="85"/>
      <c r="K411" s="89"/>
      <c r="L411" s="90">
        <f>+L410*2</f>
        <v>0</v>
      </c>
      <c r="M411" s="86"/>
      <c r="N411" s="90">
        <f>+N410*2</f>
        <v>0</v>
      </c>
      <c r="O411" s="90">
        <f>+O410*2</f>
        <v>0</v>
      </c>
      <c r="P411" s="86"/>
      <c r="Q411" s="131"/>
      <c r="R411" s="131"/>
      <c r="S411" s="131"/>
      <c r="T411" s="131"/>
      <c r="U411" s="131"/>
      <c r="AB411" s="87"/>
      <c r="AD411" s="93"/>
    </row>
    <row r="412" spans="1:30" x14ac:dyDescent="0.3">
      <c r="D412" s="53"/>
      <c r="E412" s="23"/>
      <c r="Q412" s="129"/>
      <c r="R412" s="129"/>
      <c r="S412" s="129"/>
      <c r="T412" s="129"/>
      <c r="U412" s="129"/>
    </row>
    <row r="413" spans="1:30" x14ac:dyDescent="0.3">
      <c r="D413" s="53"/>
      <c r="E413" s="23"/>
      <c r="Q413" s="129"/>
      <c r="R413" s="129"/>
      <c r="S413" s="129"/>
      <c r="T413" s="129"/>
      <c r="U413" s="129"/>
    </row>
    <row r="414" spans="1:30" ht="39" customHeight="1" x14ac:dyDescent="0.3">
      <c r="A414" s="1" t="s">
        <v>7</v>
      </c>
      <c r="D414" s="53" t="str">
        <f ca="1">IF(A414="B",COUNTIF($A$1:A414,"B")&amp;".","")</f>
        <v>33.</v>
      </c>
      <c r="E414" s="23" t="s">
        <v>4339</v>
      </c>
      <c r="F414" s="54" t="str">
        <f ca="1">CONCATENATE(D414," ",E414)</f>
        <v>33. GREINER "ali enakovredno"</v>
      </c>
      <c r="Q414" s="129"/>
      <c r="R414" s="129"/>
      <c r="S414" s="129"/>
      <c r="T414" s="129"/>
      <c r="U414" s="129"/>
    </row>
    <row r="415" spans="1:30" x14ac:dyDescent="0.3">
      <c r="D415" s="53"/>
      <c r="E415" s="23"/>
      <c r="Q415" s="129"/>
      <c r="R415" s="129"/>
      <c r="S415" s="129"/>
      <c r="T415" s="129"/>
      <c r="U415" s="129"/>
    </row>
    <row r="416" spans="1:30" ht="31.2" x14ac:dyDescent="0.3">
      <c r="A416" s="2" t="str">
        <f ca="1">CONCATENATE("B.",IF(OFFSET(INDIRECT(ADDRESS(ROW(),COLUMN())),-2,3,1)="",OFFSET(INDIRECT(ADDRESS(ROW(),COLUMN())),-1,1,1),LEFT(OFFSET(INDIRECT(ADDRESS(ROW(),COLUMN())),-2,3,1),FIND(".",OFFSET(INDIRECT(ADDRESS(ROW(),COLUMN())),-2,3,1))-1)))</f>
        <v>B.33</v>
      </c>
      <c r="B416" s="7">
        <v>1</v>
      </c>
      <c r="C416" s="7" t="s">
        <v>4340</v>
      </c>
      <c r="D416" s="53"/>
      <c r="E416" s="6"/>
      <c r="F416" s="28" t="s">
        <v>4341</v>
      </c>
      <c r="G416" s="7" t="s">
        <v>4342</v>
      </c>
      <c r="I416" s="7">
        <v>2</v>
      </c>
      <c r="J416" s="7" t="s">
        <v>1641</v>
      </c>
      <c r="K416" s="134"/>
      <c r="L416" s="69">
        <f>I416*K416</f>
        <v>0</v>
      </c>
      <c r="M416" s="7">
        <v>22</v>
      </c>
      <c r="N416" s="69">
        <f>ROUND(+K416*(100+M416)/100,2)</f>
        <v>0</v>
      </c>
      <c r="O416" s="69">
        <f>I416*N416</f>
        <v>0</v>
      </c>
      <c r="Q416" s="133"/>
      <c r="R416" s="129"/>
      <c r="S416" s="129"/>
      <c r="T416" s="129"/>
      <c r="U416" s="129"/>
    </row>
    <row r="417" spans="1:30" x14ac:dyDescent="0.3">
      <c r="A417" s="2" t="str">
        <f ca="1">IF(D416="",A416,D416)</f>
        <v>B.33</v>
      </c>
      <c r="B417" s="7">
        <v>2</v>
      </c>
      <c r="C417" s="7" t="s">
        <v>4343</v>
      </c>
      <c r="D417" s="53"/>
      <c r="E417" s="6"/>
      <c r="F417" s="28" t="s">
        <v>4344</v>
      </c>
      <c r="G417" s="67" t="s">
        <v>4345</v>
      </c>
      <c r="I417" s="7">
        <v>3</v>
      </c>
      <c r="J417" s="7" t="s">
        <v>1641</v>
      </c>
      <c r="K417" s="134"/>
      <c r="L417" s="69">
        <f>I417*K417</f>
        <v>0</v>
      </c>
      <c r="M417" s="7">
        <v>22</v>
      </c>
      <c r="N417" s="69">
        <f>ROUND(+K417*(100+M417)/100,2)</f>
        <v>0</v>
      </c>
      <c r="O417" s="69">
        <f>I417*N417</f>
        <v>0</v>
      </c>
      <c r="Q417" s="133"/>
      <c r="R417" s="129"/>
      <c r="S417" s="129"/>
      <c r="T417" s="129"/>
      <c r="U417" s="129"/>
    </row>
    <row r="418" spans="1:30" x14ac:dyDescent="0.3">
      <c r="A418" s="49" t="s">
        <v>1682</v>
      </c>
      <c r="B418" s="50"/>
      <c r="C418" s="50"/>
      <c r="D418" s="50"/>
      <c r="E418" s="50"/>
      <c r="F418" s="50"/>
      <c r="G418" s="64"/>
      <c r="H418" s="50"/>
      <c r="I418" s="50"/>
      <c r="J418" s="50"/>
      <c r="K418" s="65">
        <f>SUM(K416:K417)</f>
        <v>0</v>
      </c>
      <c r="L418" s="66">
        <f>SUM(L416:L417)</f>
        <v>0</v>
      </c>
      <c r="M418" s="50"/>
      <c r="N418" s="66">
        <f>SUM(N416:N417)</f>
        <v>0</v>
      </c>
      <c r="O418" s="66">
        <f>SUM(O416:O417)</f>
        <v>0</v>
      </c>
      <c r="P418" s="50"/>
      <c r="Q418" s="130"/>
      <c r="R418" s="129"/>
      <c r="S418" s="129"/>
      <c r="T418" s="129"/>
      <c r="U418" s="129"/>
    </row>
    <row r="419" spans="1:30" s="23" customFormat="1" ht="31.2" x14ac:dyDescent="0.3">
      <c r="A419" s="85" t="s">
        <v>1679</v>
      </c>
      <c r="B419" s="85"/>
      <c r="C419" s="85"/>
      <c r="D419" s="85"/>
      <c r="E419" s="85"/>
      <c r="F419" s="85"/>
      <c r="G419" s="88"/>
      <c r="H419" s="85"/>
      <c r="I419" s="85"/>
      <c r="J419" s="85"/>
      <c r="K419" s="139"/>
      <c r="L419" s="90">
        <f>+L418*2</f>
        <v>0</v>
      </c>
      <c r="M419" s="86"/>
      <c r="N419" s="90">
        <f>+N418*2</f>
        <v>0</v>
      </c>
      <c r="O419" s="90">
        <f>+O418*2</f>
        <v>0</v>
      </c>
      <c r="P419" s="86"/>
      <c r="Q419" s="131"/>
      <c r="R419" s="131"/>
      <c r="S419" s="131"/>
      <c r="T419" s="131"/>
      <c r="U419" s="131"/>
      <c r="AB419" s="87"/>
      <c r="AD419" s="93"/>
    </row>
    <row r="420" spans="1:30" s="25" customFormat="1" x14ac:dyDescent="0.3">
      <c r="A420" s="35"/>
      <c r="B420" s="22"/>
      <c r="C420" s="22"/>
      <c r="D420" s="22"/>
      <c r="E420" s="22"/>
      <c r="F420" s="22"/>
      <c r="G420" s="77"/>
      <c r="H420" s="22"/>
      <c r="I420" s="22"/>
      <c r="J420" s="22"/>
      <c r="K420" s="140"/>
      <c r="L420" s="79"/>
      <c r="M420" s="22"/>
      <c r="N420" s="79"/>
      <c r="O420" s="79"/>
      <c r="P420" s="22"/>
      <c r="Q420" s="145"/>
      <c r="R420" s="132"/>
      <c r="S420" s="132"/>
      <c r="T420" s="132"/>
      <c r="U420" s="132"/>
      <c r="AD420" s="94"/>
    </row>
    <row r="421" spans="1:30" ht="61.8" customHeight="1" x14ac:dyDescent="0.3">
      <c r="A421" s="1" t="s">
        <v>7</v>
      </c>
      <c r="D421" s="53" t="str">
        <f ca="1">IF(A421="B",COUNTIF($A$1:A421,"B")&amp;".","")</f>
        <v>34.</v>
      </c>
      <c r="E421" s="23" t="s">
        <v>4346</v>
      </c>
      <c r="F421" s="54" t="str">
        <f ca="1">CONCATENATE(D421," ",E421)</f>
        <v>34. HEINZ HERENZ "ali enakovredno"</v>
      </c>
      <c r="G421" s="2"/>
      <c r="K421" s="138"/>
      <c r="Q421" s="129"/>
      <c r="R421" s="129"/>
      <c r="S421" s="129"/>
      <c r="T421" s="129"/>
      <c r="U421" s="129"/>
    </row>
    <row r="422" spans="1:30" ht="14.4" customHeight="1" x14ac:dyDescent="0.3">
      <c r="D422" s="2" t="s">
        <v>4796</v>
      </c>
      <c r="E422" s="2" t="s">
        <v>4797</v>
      </c>
      <c r="G422" s="2"/>
      <c r="K422" s="138"/>
      <c r="Q422" s="129"/>
      <c r="R422" s="129"/>
      <c r="S422" s="129"/>
      <c r="T422" s="129"/>
      <c r="U422" s="129"/>
    </row>
    <row r="423" spans="1:30" ht="31.2" x14ac:dyDescent="0.3">
      <c r="A423" s="2" t="str">
        <f ca="1">CONCATENATE("B.",IF(OFFSET(INDIRECT(ADDRESS(ROW(),COLUMN())),-2,3,1)="",OFFSET(INDIRECT(ADDRESS(ROW(),COLUMN())),-1,1,1),LEFT(OFFSET(INDIRECT(ADDRESS(ROW(),COLUMN())),-2,3,1),FIND(".",OFFSET(INDIRECT(ADDRESS(ROW(),COLUMN())),-2,3,1))-1)))</f>
        <v>B.34</v>
      </c>
      <c r="B423" s="7">
        <v>1</v>
      </c>
      <c r="C423" s="7" t="s">
        <v>4347</v>
      </c>
      <c r="D423" s="53"/>
      <c r="E423" s="6"/>
      <c r="F423" s="28" t="s">
        <v>4348</v>
      </c>
      <c r="G423" s="7" t="s">
        <v>4349</v>
      </c>
      <c r="I423" s="7">
        <v>250</v>
      </c>
      <c r="J423" s="7" t="s">
        <v>1641</v>
      </c>
      <c r="K423" s="134"/>
      <c r="L423" s="69">
        <f>I423*K423</f>
        <v>0</v>
      </c>
      <c r="M423" s="7">
        <v>22</v>
      </c>
      <c r="N423" s="69">
        <f>ROUND(+K423*(100+M423)/100,2)</f>
        <v>0</v>
      </c>
      <c r="O423" s="69">
        <f>I423*N423</f>
        <v>0</v>
      </c>
      <c r="Q423" s="133"/>
      <c r="R423" s="129"/>
      <c r="S423" s="129"/>
      <c r="T423" s="129"/>
      <c r="U423" s="129"/>
    </row>
    <row r="424" spans="1:30" x14ac:dyDescent="0.3">
      <c r="A424" s="2" t="str">
        <f ca="1">IF(D423="",A423,D423)</f>
        <v>B.34</v>
      </c>
      <c r="B424" s="7">
        <v>2</v>
      </c>
      <c r="C424" s="7" t="s">
        <v>4350</v>
      </c>
      <c r="D424" s="53"/>
      <c r="E424" s="6"/>
      <c r="F424" s="28" t="s">
        <v>4351</v>
      </c>
      <c r="G424" s="7" t="s">
        <v>4352</v>
      </c>
      <c r="I424" s="7">
        <v>1</v>
      </c>
      <c r="J424" s="7" t="s">
        <v>1641</v>
      </c>
      <c r="K424" s="134"/>
      <c r="L424" s="69">
        <f>I424*K424</f>
        <v>0</v>
      </c>
      <c r="M424" s="7">
        <v>22</v>
      </c>
      <c r="N424" s="69">
        <f>ROUND(+K424*(100+M424)/100,2)</f>
        <v>0</v>
      </c>
      <c r="O424" s="69">
        <f>I424*N424</f>
        <v>0</v>
      </c>
      <c r="Q424" s="133"/>
      <c r="R424" s="129"/>
      <c r="S424" s="129"/>
      <c r="T424" s="129"/>
      <c r="U424" s="129"/>
    </row>
    <row r="425" spans="1:30" x14ac:dyDescent="0.3">
      <c r="A425" s="2" t="str">
        <f ca="1">IF(D424="",A424,D424)</f>
        <v>B.34</v>
      </c>
      <c r="B425" s="7">
        <v>3</v>
      </c>
      <c r="C425" s="7" t="s">
        <v>4353</v>
      </c>
      <c r="D425" s="53"/>
      <c r="E425" s="6"/>
      <c r="F425" s="28" t="s">
        <v>4354</v>
      </c>
      <c r="G425" s="7" t="s">
        <v>4355</v>
      </c>
      <c r="I425" s="7">
        <v>10</v>
      </c>
      <c r="J425" s="7" t="s">
        <v>1641</v>
      </c>
      <c r="K425" s="134"/>
      <c r="L425" s="69">
        <f>I425*K425</f>
        <v>0</v>
      </c>
      <c r="M425" s="7">
        <v>22</v>
      </c>
      <c r="N425" s="69">
        <f>ROUND(+K425*(100+M425)/100,2)</f>
        <v>0</v>
      </c>
      <c r="O425" s="69">
        <f>I425*N425</f>
        <v>0</v>
      </c>
      <c r="Q425" s="133"/>
      <c r="R425" s="129"/>
      <c r="S425" s="129"/>
      <c r="T425" s="129"/>
      <c r="U425" s="129"/>
    </row>
    <row r="426" spans="1:30" x14ac:dyDescent="0.3">
      <c r="A426" s="2" t="str">
        <f ca="1">IF(D425="",A425,D425)</f>
        <v>B.34</v>
      </c>
      <c r="B426" s="7">
        <v>4</v>
      </c>
      <c r="C426" s="7" t="s">
        <v>4356</v>
      </c>
      <c r="D426" s="53"/>
      <c r="E426" s="6"/>
      <c r="F426" s="28" t="s">
        <v>4357</v>
      </c>
      <c r="G426" s="7" t="s">
        <v>4358</v>
      </c>
      <c r="I426" s="7">
        <v>1</v>
      </c>
      <c r="J426" s="7" t="s">
        <v>1641</v>
      </c>
      <c r="K426" s="134">
        <v>0</v>
      </c>
      <c r="L426" s="69">
        <f>I426*K426</f>
        <v>0</v>
      </c>
      <c r="M426" s="7">
        <v>22</v>
      </c>
      <c r="N426" s="69">
        <f>ROUND(+K426*(100+M426)/100,2)</f>
        <v>0</v>
      </c>
      <c r="O426" s="69">
        <f>I426*N426</f>
        <v>0</v>
      </c>
      <c r="Q426" s="133"/>
      <c r="R426" s="129"/>
      <c r="S426" s="129"/>
      <c r="T426" s="129"/>
      <c r="U426" s="129"/>
    </row>
    <row r="427" spans="1:30" x14ac:dyDescent="0.3">
      <c r="A427" s="49" t="s">
        <v>1682</v>
      </c>
      <c r="B427" s="50"/>
      <c r="C427" s="50"/>
      <c r="D427" s="50"/>
      <c r="E427" s="50"/>
      <c r="F427" s="50"/>
      <c r="G427" s="50"/>
      <c r="H427" s="50"/>
      <c r="I427" s="50"/>
      <c r="J427" s="50"/>
      <c r="K427" s="135">
        <f>SUM(K423:K426)</f>
        <v>0</v>
      </c>
      <c r="L427" s="66">
        <f>SUM(L423:L426)</f>
        <v>0</v>
      </c>
      <c r="M427" s="50"/>
      <c r="N427" s="66">
        <f>SUM(N423:N426)</f>
        <v>0</v>
      </c>
      <c r="O427" s="66">
        <f>SUM(O423:O426)</f>
        <v>0</v>
      </c>
      <c r="P427" s="50"/>
      <c r="Q427" s="130"/>
      <c r="R427" s="129"/>
      <c r="S427" s="129"/>
      <c r="T427" s="129"/>
      <c r="U427" s="129"/>
    </row>
    <row r="428" spans="1:30" s="23" customFormat="1" ht="31.2" x14ac:dyDescent="0.3">
      <c r="A428" s="85" t="s">
        <v>1679</v>
      </c>
      <c r="B428" s="85"/>
      <c r="C428" s="85"/>
      <c r="D428" s="85"/>
      <c r="E428" s="85"/>
      <c r="F428" s="85"/>
      <c r="G428" s="85"/>
      <c r="H428" s="85"/>
      <c r="I428" s="85"/>
      <c r="J428" s="85"/>
      <c r="K428" s="139"/>
      <c r="L428" s="90">
        <f>+L427*2</f>
        <v>0</v>
      </c>
      <c r="M428" s="86"/>
      <c r="N428" s="90">
        <f>+N427*2</f>
        <v>0</v>
      </c>
      <c r="O428" s="90">
        <f>+O427*2</f>
        <v>0</v>
      </c>
      <c r="P428" s="86"/>
      <c r="Q428" s="131"/>
      <c r="R428" s="131"/>
      <c r="S428" s="131"/>
      <c r="T428" s="131"/>
      <c r="U428" s="131"/>
      <c r="AB428" s="87"/>
      <c r="AD428" s="93"/>
    </row>
    <row r="429" spans="1:30" s="25" customFormat="1" x14ac:dyDescent="0.3">
      <c r="A429" s="35"/>
      <c r="B429" s="22"/>
      <c r="C429" s="22"/>
      <c r="D429" s="22"/>
      <c r="E429" s="22"/>
      <c r="F429" s="22"/>
      <c r="G429" s="22"/>
      <c r="H429" s="22"/>
      <c r="I429" s="22"/>
      <c r="J429" s="22"/>
      <c r="K429" s="140"/>
      <c r="L429" s="79"/>
      <c r="M429" s="22"/>
      <c r="N429" s="79"/>
      <c r="O429" s="79"/>
      <c r="P429" s="22"/>
      <c r="Q429" s="145"/>
      <c r="R429" s="132"/>
      <c r="S429" s="132"/>
      <c r="T429" s="132"/>
      <c r="U429" s="132"/>
      <c r="AD429" s="94"/>
    </row>
    <row r="430" spans="1:30" x14ac:dyDescent="0.3">
      <c r="D430" s="53"/>
      <c r="E430" s="23"/>
      <c r="G430" s="2"/>
      <c r="K430" s="138"/>
      <c r="Q430" s="129"/>
      <c r="R430" s="129"/>
      <c r="S430" s="129"/>
      <c r="T430" s="129"/>
      <c r="U430" s="129"/>
    </row>
    <row r="431" spans="1:30" ht="57" customHeight="1" x14ac:dyDescent="0.3">
      <c r="A431" s="1" t="s">
        <v>7</v>
      </c>
      <c r="D431" s="53" t="str">
        <f ca="1">IF(A431="B",COUNTIF($A$1:A431,"B")&amp;".","")</f>
        <v>35.</v>
      </c>
      <c r="E431" s="23" t="s">
        <v>2710</v>
      </c>
      <c r="F431" s="54" t="str">
        <f ca="1">CONCATENATE(D431," ",E431)</f>
        <v>35. INVITROGEN "ali enakovredno"</v>
      </c>
      <c r="G431" s="2"/>
      <c r="K431" s="138"/>
      <c r="Q431" s="129"/>
      <c r="R431" s="129"/>
      <c r="S431" s="129"/>
      <c r="T431" s="129"/>
      <c r="U431" s="129"/>
    </row>
    <row r="432" spans="1:30" x14ac:dyDescent="0.3">
      <c r="D432" s="53"/>
      <c r="E432" s="23"/>
      <c r="G432" s="2"/>
      <c r="K432" s="138"/>
      <c r="Q432" s="129"/>
      <c r="R432" s="129"/>
      <c r="S432" s="129"/>
      <c r="T432" s="129"/>
      <c r="U432" s="129"/>
    </row>
    <row r="433" spans="1:30" ht="39" customHeight="1" x14ac:dyDescent="0.3">
      <c r="A433" s="2" t="str">
        <f ca="1">CONCATENATE("B.",IF(OFFSET(INDIRECT(ADDRESS(ROW(),COLUMN())),-2,3,1)="",OFFSET(INDIRECT(ADDRESS(ROW(),COLUMN())),-1,1,1),LEFT(OFFSET(INDIRECT(ADDRESS(ROW(),COLUMN())),-2,3,1),FIND(".",OFFSET(INDIRECT(ADDRESS(ROW(),COLUMN())),-2,3,1))-1)))</f>
        <v>B.35</v>
      </c>
      <c r="B433" s="7">
        <v>1</v>
      </c>
      <c r="C433" s="7" t="s">
        <v>4795</v>
      </c>
      <c r="D433" s="53" t="s">
        <v>4796</v>
      </c>
      <c r="E433" s="6" t="s">
        <v>4797</v>
      </c>
      <c r="F433" s="28" t="s">
        <v>4796</v>
      </c>
      <c r="G433" s="7" t="s">
        <v>4797</v>
      </c>
      <c r="I433" s="7">
        <v>8</v>
      </c>
      <c r="J433" s="7" t="s">
        <v>1641</v>
      </c>
      <c r="K433" s="134"/>
      <c r="L433" s="69">
        <f>I433*K433</f>
        <v>0</v>
      </c>
      <c r="M433" s="7">
        <v>22</v>
      </c>
      <c r="N433" s="69">
        <f>ROUND(+K433*(100+M433)/100,2)</f>
        <v>0</v>
      </c>
      <c r="O433" s="69">
        <f>I433*N433</f>
        <v>0</v>
      </c>
      <c r="Q433" s="133" t="s">
        <v>4136</v>
      </c>
      <c r="R433" s="129"/>
      <c r="S433" s="129"/>
      <c r="T433" s="129"/>
      <c r="U433" s="129"/>
    </row>
    <row r="434" spans="1:30" x14ac:dyDescent="0.3">
      <c r="A434" s="2" t="str">
        <f>IF(D433="",A433,D433)</f>
        <v>C10228</v>
      </c>
      <c r="B434" s="7">
        <v>2</v>
      </c>
      <c r="C434" s="7" t="s">
        <v>4359</v>
      </c>
      <c r="D434" s="53"/>
      <c r="E434" s="6"/>
      <c r="F434" s="28" t="s">
        <v>4360</v>
      </c>
      <c r="G434" s="7" t="s">
        <v>4361</v>
      </c>
      <c r="I434" s="7">
        <v>1</v>
      </c>
      <c r="J434" s="7" t="s">
        <v>1641</v>
      </c>
      <c r="K434" s="134"/>
      <c r="L434" s="69">
        <f>I434*K434</f>
        <v>0</v>
      </c>
      <c r="M434" s="7">
        <v>22</v>
      </c>
      <c r="N434" s="69">
        <f>ROUND(+K434*(100+M434)/100,2)</f>
        <v>0</v>
      </c>
      <c r="O434" s="69">
        <f>I434*N434</f>
        <v>0</v>
      </c>
      <c r="Q434" s="133"/>
      <c r="R434" s="129"/>
      <c r="S434" s="129"/>
      <c r="T434" s="129"/>
      <c r="U434" s="129"/>
    </row>
    <row r="435" spans="1:30" x14ac:dyDescent="0.3">
      <c r="A435" s="49" t="s">
        <v>1682</v>
      </c>
      <c r="B435" s="50"/>
      <c r="C435" s="50"/>
      <c r="D435" s="50"/>
      <c r="E435" s="50"/>
      <c r="F435" s="50"/>
      <c r="G435" s="50"/>
      <c r="H435" s="50"/>
      <c r="I435" s="50"/>
      <c r="J435" s="50"/>
      <c r="K435" s="135">
        <f>SUM(K433:K434)</f>
        <v>0</v>
      </c>
      <c r="L435" s="66">
        <f>SUM(L433:L434)</f>
        <v>0</v>
      </c>
      <c r="M435" s="50"/>
      <c r="N435" s="66">
        <f>SUM(N433:N434)</f>
        <v>0</v>
      </c>
      <c r="O435" s="66">
        <f>SUM(O433:O434)</f>
        <v>0</v>
      </c>
      <c r="P435" s="50"/>
      <c r="Q435" s="130"/>
      <c r="R435" s="129"/>
      <c r="S435" s="129"/>
      <c r="T435" s="129"/>
      <c r="U435" s="129"/>
    </row>
    <row r="436" spans="1:30" s="23" customFormat="1" ht="31.2" x14ac:dyDescent="0.3">
      <c r="A436" s="85" t="s">
        <v>1679</v>
      </c>
      <c r="B436" s="85"/>
      <c r="C436" s="85"/>
      <c r="D436" s="85"/>
      <c r="E436" s="85"/>
      <c r="F436" s="85"/>
      <c r="G436" s="85"/>
      <c r="H436" s="85"/>
      <c r="I436" s="85"/>
      <c r="J436" s="85"/>
      <c r="K436" s="139"/>
      <c r="L436" s="90">
        <f>+L435*2</f>
        <v>0</v>
      </c>
      <c r="M436" s="86"/>
      <c r="N436" s="90">
        <f>+N435*2</f>
        <v>0</v>
      </c>
      <c r="O436" s="90">
        <f>+O435*2</f>
        <v>0</v>
      </c>
      <c r="P436" s="86"/>
      <c r="Q436" s="131"/>
      <c r="R436" s="131"/>
      <c r="S436" s="131"/>
      <c r="T436" s="131"/>
      <c r="U436" s="131"/>
      <c r="AB436" s="87"/>
      <c r="AD436" s="93"/>
    </row>
    <row r="437" spans="1:30" x14ac:dyDescent="0.3">
      <c r="D437" s="53"/>
      <c r="E437" s="23"/>
      <c r="G437" s="2"/>
      <c r="K437" s="138"/>
      <c r="Q437" s="129"/>
      <c r="R437" s="129"/>
      <c r="S437" s="129"/>
      <c r="T437" s="129"/>
      <c r="U437" s="129"/>
    </row>
    <row r="438" spans="1:30" x14ac:dyDescent="0.3">
      <c r="D438" s="53"/>
      <c r="E438" s="23"/>
      <c r="G438" s="2"/>
      <c r="K438" s="138"/>
      <c r="Q438" s="129"/>
      <c r="R438" s="129"/>
      <c r="S438" s="129"/>
      <c r="T438" s="129"/>
      <c r="U438" s="129"/>
    </row>
    <row r="439" spans="1:30" ht="43.8" customHeight="1" x14ac:dyDescent="0.3">
      <c r="A439" s="1" t="s">
        <v>7</v>
      </c>
      <c r="D439" s="53" t="str">
        <f ca="1">IF(A439="B",COUNTIF($A$1:A439,"B")&amp;".","")</f>
        <v>36.</v>
      </c>
      <c r="E439" s="23" t="s">
        <v>4362</v>
      </c>
      <c r="F439" s="54" t="str">
        <f ca="1">CONCATENATE(D439," ",E439)</f>
        <v>36. ISOLAB "ali enakovredno"</v>
      </c>
      <c r="G439" s="2"/>
      <c r="K439" s="138"/>
      <c r="Q439" s="129"/>
      <c r="R439" s="129"/>
      <c r="S439" s="129"/>
      <c r="T439" s="129"/>
      <c r="U439" s="129"/>
    </row>
    <row r="440" spans="1:30" ht="14.4" customHeight="1" x14ac:dyDescent="0.3">
      <c r="D440" s="53"/>
      <c r="E440" s="23"/>
      <c r="G440" s="2"/>
      <c r="K440" s="138"/>
      <c r="Q440" s="129"/>
      <c r="R440" s="129"/>
      <c r="S440" s="129"/>
      <c r="T440" s="129"/>
      <c r="U440" s="129"/>
    </row>
    <row r="441" spans="1:30" x14ac:dyDescent="0.3">
      <c r="A441" s="2" t="str">
        <f ca="1">CONCATENATE("B.",IF(OFFSET(INDIRECT(ADDRESS(ROW(),COLUMN())),-2,3,1)="",OFFSET(INDIRECT(ADDRESS(ROW(),COLUMN())),-1,1,1),LEFT(OFFSET(INDIRECT(ADDRESS(ROW(),COLUMN())),-2,3,1),FIND(".",OFFSET(INDIRECT(ADDRESS(ROW(),COLUMN())),-2,3,1))-1)))</f>
        <v>B.36</v>
      </c>
      <c r="B441" s="7">
        <v>1</v>
      </c>
      <c r="C441" s="7" t="s">
        <v>4363</v>
      </c>
      <c r="D441" s="53"/>
      <c r="E441" s="6"/>
      <c r="F441" s="28" t="s">
        <v>4364</v>
      </c>
      <c r="G441" s="7" t="s">
        <v>4365</v>
      </c>
      <c r="I441" s="7">
        <v>800</v>
      </c>
      <c r="J441" s="7" t="s">
        <v>1641</v>
      </c>
      <c r="K441" s="134"/>
      <c r="L441" s="69">
        <f>I441*K441</f>
        <v>0</v>
      </c>
      <c r="M441" s="7">
        <v>22</v>
      </c>
      <c r="N441" s="69">
        <f>ROUND(+K441*(100+M441)/100,2)</f>
        <v>0</v>
      </c>
      <c r="O441" s="69">
        <f>I441*N441</f>
        <v>0</v>
      </c>
      <c r="Q441" s="133"/>
      <c r="R441" s="129"/>
      <c r="S441" s="129"/>
      <c r="T441" s="129"/>
      <c r="U441" s="129"/>
    </row>
    <row r="442" spans="1:30" x14ac:dyDescent="0.3">
      <c r="A442" s="2" t="s">
        <v>4366</v>
      </c>
      <c r="B442" s="7">
        <v>3</v>
      </c>
      <c r="C442" s="7" t="s">
        <v>4367</v>
      </c>
      <c r="D442" s="53"/>
      <c r="E442" s="6"/>
      <c r="F442" s="28" t="s">
        <v>4368</v>
      </c>
      <c r="G442" s="7" t="s">
        <v>4369</v>
      </c>
      <c r="I442" s="56">
        <v>1090</v>
      </c>
      <c r="J442" s="7" t="s">
        <v>1641</v>
      </c>
      <c r="K442" s="134"/>
      <c r="L442" s="69">
        <f>I442*K442</f>
        <v>0</v>
      </c>
      <c r="M442" s="7">
        <v>22</v>
      </c>
      <c r="N442" s="69">
        <f>ROUND(+K442*(100+M442)/100,2)</f>
        <v>0</v>
      </c>
      <c r="O442" s="69">
        <f>I442*N442</f>
        <v>0</v>
      </c>
      <c r="Q442" s="133"/>
      <c r="R442" s="129"/>
      <c r="S442" s="129"/>
      <c r="T442" s="129"/>
      <c r="U442" s="129"/>
    </row>
    <row r="443" spans="1:30" x14ac:dyDescent="0.3">
      <c r="A443" s="2" t="str">
        <f>IF(D442="",A442,D442)</f>
        <v>b.38</v>
      </c>
      <c r="B443" s="7">
        <v>4</v>
      </c>
      <c r="C443" s="7" t="s">
        <v>4370</v>
      </c>
      <c r="D443" s="53"/>
      <c r="E443" s="6"/>
      <c r="F443" s="28" t="s">
        <v>4371</v>
      </c>
      <c r="G443" s="7" t="s">
        <v>4372</v>
      </c>
      <c r="I443" s="56">
        <v>2500</v>
      </c>
      <c r="J443" s="7" t="s">
        <v>1641</v>
      </c>
      <c r="K443" s="134"/>
      <c r="L443" s="69">
        <f>I443*K443</f>
        <v>0</v>
      </c>
      <c r="M443" s="7">
        <v>22</v>
      </c>
      <c r="N443" s="69">
        <f>ROUND(+K443*(100+M443)/100,2)</f>
        <v>0</v>
      </c>
      <c r="O443" s="69">
        <f>I443*N443</f>
        <v>0</v>
      </c>
      <c r="Q443" s="133"/>
      <c r="R443" s="129"/>
      <c r="S443" s="129"/>
      <c r="T443" s="129"/>
      <c r="U443" s="129"/>
    </row>
    <row r="444" spans="1:30" x14ac:dyDescent="0.3">
      <c r="A444" s="2" t="str">
        <f>IF(D443="",A443,D443)</f>
        <v>b.38</v>
      </c>
      <c r="B444" s="7">
        <v>5</v>
      </c>
      <c r="C444" s="7" t="s">
        <v>4373</v>
      </c>
      <c r="D444" s="53"/>
      <c r="E444" s="6"/>
      <c r="F444" s="28" t="s">
        <v>4374</v>
      </c>
      <c r="G444" s="7" t="s">
        <v>4375</v>
      </c>
      <c r="I444" s="7">
        <v>50</v>
      </c>
      <c r="J444" s="7" t="s">
        <v>1641</v>
      </c>
      <c r="K444" s="134"/>
      <c r="L444" s="69">
        <f>I444*K444</f>
        <v>0</v>
      </c>
      <c r="M444" s="7">
        <v>22</v>
      </c>
      <c r="N444" s="69">
        <f>ROUND(+K444*(100+M444)/100,2)</f>
        <v>0</v>
      </c>
      <c r="O444" s="69">
        <f>I444*N444</f>
        <v>0</v>
      </c>
      <c r="Q444" s="133"/>
      <c r="R444" s="129"/>
      <c r="S444" s="129"/>
      <c r="T444" s="129"/>
      <c r="U444" s="129"/>
    </row>
    <row r="445" spans="1:30" x14ac:dyDescent="0.3">
      <c r="A445" s="2" t="str">
        <f>IF(D444="",A444,D444)</f>
        <v>b.38</v>
      </c>
      <c r="B445" s="7">
        <v>6</v>
      </c>
      <c r="C445" s="7" t="s">
        <v>4376</v>
      </c>
      <c r="D445" s="53"/>
      <c r="E445" s="6"/>
      <c r="F445" s="28" t="s">
        <v>4377</v>
      </c>
      <c r="G445" s="7" t="s">
        <v>4378</v>
      </c>
      <c r="I445" s="7">
        <v>10</v>
      </c>
      <c r="J445" s="7" t="s">
        <v>1641</v>
      </c>
      <c r="K445" s="134"/>
      <c r="L445" s="69">
        <f>I445*K445</f>
        <v>0</v>
      </c>
      <c r="M445" s="7">
        <v>22</v>
      </c>
      <c r="N445" s="69">
        <f>ROUND(+K445*(100+M445)/100,2)</f>
        <v>0</v>
      </c>
      <c r="O445" s="69">
        <f>I445*N445</f>
        <v>0</v>
      </c>
      <c r="Q445" s="133"/>
      <c r="R445" s="129"/>
      <c r="S445" s="129"/>
      <c r="T445" s="129"/>
      <c r="U445" s="129"/>
    </row>
    <row r="446" spans="1:30" x14ac:dyDescent="0.3">
      <c r="A446" s="49" t="s">
        <v>1682</v>
      </c>
      <c r="B446" s="50"/>
      <c r="C446" s="50"/>
      <c r="D446" s="50"/>
      <c r="E446" s="50"/>
      <c r="F446" s="50"/>
      <c r="G446" s="50"/>
      <c r="H446" s="50"/>
      <c r="I446" s="50"/>
      <c r="J446" s="50"/>
      <c r="K446" s="135">
        <f>SUM(K441:K445)</f>
        <v>0</v>
      </c>
      <c r="L446" s="66">
        <f>SUM(L441:L445)</f>
        <v>0</v>
      </c>
      <c r="M446" s="50"/>
      <c r="N446" s="66">
        <f>SUM(N441:N445)</f>
        <v>0</v>
      </c>
      <c r="O446" s="66">
        <f>SUM(O441:O445)</f>
        <v>0</v>
      </c>
      <c r="P446" s="50"/>
      <c r="Q446" s="130"/>
      <c r="R446" s="129"/>
      <c r="S446" s="129"/>
      <c r="T446" s="129"/>
      <c r="U446" s="129"/>
    </row>
    <row r="447" spans="1:30" s="23" customFormat="1" ht="31.2" x14ac:dyDescent="0.3">
      <c r="A447" s="85" t="s">
        <v>1679</v>
      </c>
      <c r="B447" s="85"/>
      <c r="C447" s="85"/>
      <c r="D447" s="85"/>
      <c r="E447" s="85"/>
      <c r="F447" s="85"/>
      <c r="G447" s="85"/>
      <c r="H447" s="85"/>
      <c r="I447" s="85"/>
      <c r="J447" s="85"/>
      <c r="K447" s="139"/>
      <c r="L447" s="90">
        <f>+L446*2</f>
        <v>0</v>
      </c>
      <c r="M447" s="86"/>
      <c r="N447" s="90">
        <f>+N446*2</f>
        <v>0</v>
      </c>
      <c r="O447" s="90">
        <f>+O446*2</f>
        <v>0</v>
      </c>
      <c r="P447" s="86"/>
      <c r="Q447" s="131"/>
      <c r="R447" s="131"/>
      <c r="S447" s="131"/>
      <c r="T447" s="131"/>
      <c r="U447" s="131"/>
      <c r="AB447" s="87"/>
      <c r="AD447" s="93"/>
    </row>
    <row r="448" spans="1:30" x14ac:dyDescent="0.3">
      <c r="D448" s="53"/>
      <c r="E448" s="23"/>
      <c r="G448" s="2"/>
      <c r="K448" s="138"/>
      <c r="Q448" s="129"/>
      <c r="R448" s="129"/>
      <c r="S448" s="129"/>
      <c r="T448" s="129"/>
      <c r="U448" s="129"/>
    </row>
    <row r="449" spans="1:30" x14ac:dyDescent="0.3">
      <c r="D449" s="53"/>
      <c r="E449" s="23"/>
      <c r="G449" s="2"/>
      <c r="K449" s="138"/>
      <c r="Q449" s="129"/>
      <c r="R449" s="129"/>
      <c r="S449" s="129"/>
      <c r="T449" s="129"/>
      <c r="U449" s="129"/>
    </row>
    <row r="450" spans="1:30" ht="65.400000000000006" customHeight="1" x14ac:dyDescent="0.3">
      <c r="A450" s="1" t="s">
        <v>7</v>
      </c>
      <c r="D450" s="53" t="str">
        <f ca="1">IF(A450="B",COUNTIF($A$1:A450,"B")&amp;".","")</f>
        <v>37.</v>
      </c>
      <c r="E450" s="23" t="s">
        <v>4379</v>
      </c>
      <c r="F450" s="54" t="str">
        <f ca="1">CONCATENATE(D450," ",E450)</f>
        <v>37. KIESTRA  - Sistem popolne bakt.lab.avtomatizacije</v>
      </c>
      <c r="G450" s="2"/>
      <c r="K450" s="138"/>
      <c r="Q450" s="129"/>
      <c r="R450" s="129"/>
      <c r="S450" s="129"/>
      <c r="T450" s="129"/>
      <c r="U450" s="129"/>
    </row>
    <row r="451" spans="1:30" x14ac:dyDescent="0.3">
      <c r="D451" s="53"/>
      <c r="E451" s="23"/>
      <c r="G451" s="2"/>
      <c r="K451" s="138"/>
      <c r="Q451" s="129"/>
      <c r="R451" s="129"/>
      <c r="S451" s="129"/>
      <c r="T451" s="129"/>
      <c r="U451" s="129"/>
    </row>
    <row r="452" spans="1:30" ht="31.2" x14ac:dyDescent="0.3">
      <c r="A452" s="2" t="str">
        <f ca="1">CONCATENATE("B.",IF(OFFSET(INDIRECT(ADDRESS(ROW(),COLUMN())),-2,3,1)="",OFFSET(INDIRECT(ADDRESS(ROW(),COLUMN())),-1,1,1),LEFT(OFFSET(INDIRECT(ADDRESS(ROW(),COLUMN())),-2,3,1),FIND(".",OFFSET(INDIRECT(ADDRESS(ROW(),COLUMN())),-2,3,1))-1)))</f>
        <v>B.37</v>
      </c>
      <c r="B452" s="7">
        <v>1</v>
      </c>
      <c r="C452" s="7" t="s">
        <v>181</v>
      </c>
      <c r="D452" s="53"/>
      <c r="E452" s="6"/>
      <c r="F452" s="28" t="s">
        <v>4380</v>
      </c>
      <c r="G452" s="7" t="s">
        <v>180</v>
      </c>
      <c r="I452" s="7">
        <v>40</v>
      </c>
      <c r="J452" s="7" t="s">
        <v>1641</v>
      </c>
      <c r="K452" s="134"/>
      <c r="L452" s="69">
        <f t="shared" ref="L452:L458" si="49">I452*K452</f>
        <v>0</v>
      </c>
      <c r="M452" s="7">
        <v>22</v>
      </c>
      <c r="N452" s="69">
        <f>ROUND(K452*(100+M452)/100,2)</f>
        <v>0</v>
      </c>
      <c r="O452" s="69">
        <f>I452*N452</f>
        <v>0</v>
      </c>
      <c r="Q452" s="133" t="s">
        <v>3809</v>
      </c>
      <c r="R452" s="129"/>
      <c r="S452" s="129"/>
      <c r="T452" s="129"/>
      <c r="U452" s="129"/>
    </row>
    <row r="453" spans="1:30" ht="31.2" x14ac:dyDescent="0.3">
      <c r="A453" s="2" t="str">
        <f t="shared" ref="A453:A458" ca="1" si="50">IF(D452="",A452,D452)</f>
        <v>B.37</v>
      </c>
      <c r="B453" s="7">
        <v>2</v>
      </c>
      <c r="C453" s="7" t="s">
        <v>183</v>
      </c>
      <c r="D453" s="53"/>
      <c r="E453" s="6"/>
      <c r="F453" s="28" t="s">
        <v>4381</v>
      </c>
      <c r="G453" s="7" t="s">
        <v>182</v>
      </c>
      <c r="I453" s="7">
        <v>10</v>
      </c>
      <c r="J453" s="7" t="s">
        <v>1641</v>
      </c>
      <c r="K453" s="134"/>
      <c r="L453" s="69">
        <f t="shared" si="49"/>
        <v>0</v>
      </c>
      <c r="M453" s="7">
        <v>22</v>
      </c>
      <c r="N453" s="69">
        <f t="shared" ref="N453:N458" si="51">ROUND(K453*(100+M453)/100,2)</f>
        <v>0</v>
      </c>
      <c r="O453" s="69">
        <f t="shared" ref="O453:O458" si="52">I453*N453</f>
        <v>0</v>
      </c>
      <c r="Q453" s="133" t="s">
        <v>3809</v>
      </c>
      <c r="R453" s="129"/>
      <c r="S453" s="129"/>
      <c r="T453" s="129"/>
      <c r="U453" s="129"/>
    </row>
    <row r="454" spans="1:30" ht="46.8" x14ac:dyDescent="0.3">
      <c r="A454" s="2" t="str">
        <f t="shared" ca="1" si="50"/>
        <v>B.37</v>
      </c>
      <c r="B454" s="7">
        <v>3</v>
      </c>
      <c r="C454" s="7" t="s">
        <v>185</v>
      </c>
      <c r="D454" s="53"/>
      <c r="E454" s="6"/>
      <c r="F454" s="28" t="s">
        <v>4382</v>
      </c>
      <c r="G454" s="7" t="s">
        <v>184</v>
      </c>
      <c r="I454" s="7">
        <v>10</v>
      </c>
      <c r="J454" s="7" t="s">
        <v>1641</v>
      </c>
      <c r="K454" s="134"/>
      <c r="L454" s="69">
        <f t="shared" si="49"/>
        <v>0</v>
      </c>
      <c r="M454" s="7">
        <v>22</v>
      </c>
      <c r="N454" s="69">
        <f t="shared" si="51"/>
        <v>0</v>
      </c>
      <c r="O454" s="69">
        <f t="shared" si="52"/>
        <v>0</v>
      </c>
      <c r="Q454" s="133" t="s">
        <v>3809</v>
      </c>
      <c r="R454" s="129"/>
      <c r="S454" s="129"/>
      <c r="T454" s="129"/>
      <c r="U454" s="129"/>
    </row>
    <row r="455" spans="1:30" ht="31.2" x14ac:dyDescent="0.3">
      <c r="A455" s="2" t="str">
        <f t="shared" ca="1" si="50"/>
        <v>B.37</v>
      </c>
      <c r="B455" s="7">
        <v>4</v>
      </c>
      <c r="C455" s="7" t="s">
        <v>187</v>
      </c>
      <c r="D455" s="53"/>
      <c r="E455" s="6"/>
      <c r="F455" s="28" t="s">
        <v>4383</v>
      </c>
      <c r="G455" s="7" t="s">
        <v>186</v>
      </c>
      <c r="I455" s="7">
        <v>150</v>
      </c>
      <c r="J455" s="7" t="s">
        <v>1641</v>
      </c>
      <c r="K455" s="134"/>
      <c r="L455" s="69">
        <f t="shared" si="49"/>
        <v>0</v>
      </c>
      <c r="M455" s="7">
        <v>22</v>
      </c>
      <c r="N455" s="69">
        <f t="shared" si="51"/>
        <v>0</v>
      </c>
      <c r="O455" s="69">
        <f t="shared" si="52"/>
        <v>0</v>
      </c>
      <c r="Q455" s="133" t="s">
        <v>3809</v>
      </c>
      <c r="R455" s="129"/>
      <c r="S455" s="129"/>
      <c r="T455" s="129"/>
      <c r="U455" s="129"/>
    </row>
    <row r="456" spans="1:30" ht="46.8" x14ac:dyDescent="0.3">
      <c r="A456" s="2" t="str">
        <f t="shared" ca="1" si="50"/>
        <v>B.37</v>
      </c>
      <c r="B456" s="7">
        <v>5</v>
      </c>
      <c r="C456" s="7" t="s">
        <v>189</v>
      </c>
      <c r="D456" s="53"/>
      <c r="E456" s="6"/>
      <c r="F456" s="28" t="s">
        <v>4384</v>
      </c>
      <c r="G456" s="7" t="s">
        <v>188</v>
      </c>
      <c r="I456" s="7">
        <v>20</v>
      </c>
      <c r="J456" s="7" t="s">
        <v>1641</v>
      </c>
      <c r="K456" s="134"/>
      <c r="L456" s="69">
        <f t="shared" si="49"/>
        <v>0</v>
      </c>
      <c r="M456" s="7">
        <v>22</v>
      </c>
      <c r="N456" s="69">
        <f t="shared" si="51"/>
        <v>0</v>
      </c>
      <c r="O456" s="69">
        <f t="shared" si="52"/>
        <v>0</v>
      </c>
      <c r="Q456" s="133" t="s">
        <v>3809</v>
      </c>
      <c r="R456" s="129"/>
      <c r="S456" s="129"/>
      <c r="T456" s="129"/>
      <c r="U456" s="129"/>
    </row>
    <row r="457" spans="1:30" x14ac:dyDescent="0.3">
      <c r="A457" s="2" t="str">
        <f t="shared" ca="1" si="50"/>
        <v>B.37</v>
      </c>
      <c r="B457" s="7">
        <v>6</v>
      </c>
      <c r="C457" s="7" t="s">
        <v>191</v>
      </c>
      <c r="D457" s="53"/>
      <c r="E457" s="6"/>
      <c r="F457" s="28" t="s">
        <v>4385</v>
      </c>
      <c r="G457" s="7" t="s">
        <v>190</v>
      </c>
      <c r="I457" s="7">
        <v>10</v>
      </c>
      <c r="J457" s="7" t="s">
        <v>1641</v>
      </c>
      <c r="K457" s="134"/>
      <c r="L457" s="69">
        <f t="shared" si="49"/>
        <v>0</v>
      </c>
      <c r="M457" s="7">
        <v>22</v>
      </c>
      <c r="N457" s="69">
        <f t="shared" si="51"/>
        <v>0</v>
      </c>
      <c r="O457" s="69">
        <f t="shared" si="52"/>
        <v>0</v>
      </c>
      <c r="Q457" s="133" t="s">
        <v>3809</v>
      </c>
      <c r="R457" s="129"/>
      <c r="S457" s="129"/>
      <c r="T457" s="129"/>
      <c r="U457" s="129"/>
    </row>
    <row r="458" spans="1:30" x14ac:dyDescent="0.3">
      <c r="A458" s="2" t="str">
        <f t="shared" ca="1" si="50"/>
        <v>B.37</v>
      </c>
      <c r="B458" s="7">
        <v>7</v>
      </c>
      <c r="C458" s="7" t="s">
        <v>4386</v>
      </c>
      <c r="D458" s="53"/>
      <c r="E458" s="6"/>
      <c r="F458" s="28" t="s">
        <v>4387</v>
      </c>
      <c r="G458" s="7" t="s">
        <v>4388</v>
      </c>
      <c r="I458" s="7">
        <v>1</v>
      </c>
      <c r="J458" s="7" t="s">
        <v>1641</v>
      </c>
      <c r="K458" s="134"/>
      <c r="L458" s="69">
        <f t="shared" si="49"/>
        <v>0</v>
      </c>
      <c r="M458" s="7">
        <v>22</v>
      </c>
      <c r="N458" s="69">
        <f t="shared" si="51"/>
        <v>0</v>
      </c>
      <c r="O458" s="69">
        <f t="shared" si="52"/>
        <v>0</v>
      </c>
      <c r="Q458" s="133"/>
      <c r="R458" s="129"/>
      <c r="S458" s="129"/>
      <c r="T458" s="129"/>
      <c r="U458" s="129"/>
    </row>
    <row r="459" spans="1:30" x14ac:dyDescent="0.3">
      <c r="A459" s="49" t="s">
        <v>1682</v>
      </c>
      <c r="B459" s="50"/>
      <c r="C459" s="50"/>
      <c r="D459" s="50"/>
      <c r="E459" s="50"/>
      <c r="F459" s="50"/>
      <c r="G459" s="50"/>
      <c r="H459" s="50"/>
      <c r="I459" s="50"/>
      <c r="J459" s="50"/>
      <c r="K459" s="135">
        <f>SUM(K452:K458)</f>
        <v>0</v>
      </c>
      <c r="L459" s="66">
        <f>SUM(L452:L458)</f>
        <v>0</v>
      </c>
      <c r="M459" s="50"/>
      <c r="N459" s="66">
        <f>SUM(N452:N458)</f>
        <v>0</v>
      </c>
      <c r="O459" s="66">
        <f>SUM(O452:O458)</f>
        <v>0</v>
      </c>
      <c r="P459" s="50"/>
      <c r="Q459" s="130"/>
      <c r="R459" s="129"/>
      <c r="S459" s="129"/>
      <c r="T459" s="129"/>
      <c r="U459" s="129"/>
    </row>
    <row r="460" spans="1:30" s="23" customFormat="1" ht="31.2" x14ac:dyDescent="0.3">
      <c r="A460" s="85" t="s">
        <v>1679</v>
      </c>
      <c r="B460" s="85"/>
      <c r="C460" s="85"/>
      <c r="D460" s="85"/>
      <c r="E460" s="85"/>
      <c r="F460" s="85"/>
      <c r="G460" s="85"/>
      <c r="H460" s="85"/>
      <c r="I460" s="85"/>
      <c r="J460" s="85"/>
      <c r="K460" s="139"/>
      <c r="L460" s="90">
        <f>+L459*2</f>
        <v>0</v>
      </c>
      <c r="M460" s="86"/>
      <c r="N460" s="90">
        <f>+N459*2</f>
        <v>0</v>
      </c>
      <c r="O460" s="90">
        <f>+O459*2</f>
        <v>0</v>
      </c>
      <c r="P460" s="86"/>
      <c r="Q460" s="131"/>
      <c r="R460" s="131"/>
      <c r="S460" s="131"/>
      <c r="T460" s="131"/>
      <c r="U460" s="131"/>
      <c r="AB460" s="87"/>
      <c r="AD460" s="93"/>
    </row>
    <row r="461" spans="1:30" x14ac:dyDescent="0.3">
      <c r="D461" s="53"/>
      <c r="E461" s="23"/>
      <c r="G461" s="2"/>
      <c r="K461" s="138"/>
      <c r="Q461" s="129"/>
      <c r="R461" s="129"/>
      <c r="S461" s="129"/>
      <c r="T461" s="129"/>
      <c r="U461" s="129"/>
    </row>
    <row r="462" spans="1:30" x14ac:dyDescent="0.3">
      <c r="D462" s="53"/>
      <c r="E462" s="23"/>
      <c r="G462" s="2"/>
      <c r="K462" s="138"/>
      <c r="Q462" s="129"/>
      <c r="R462" s="129"/>
      <c r="S462" s="129"/>
      <c r="T462" s="129"/>
      <c r="U462" s="129"/>
    </row>
    <row r="463" spans="1:30" ht="37.799999999999997" customHeight="1" x14ac:dyDescent="0.3">
      <c r="A463" s="1" t="s">
        <v>7</v>
      </c>
      <c r="D463" s="53" t="str">
        <f ca="1">IF(A463="B",COUNTIF($A$1:A463,"B")&amp;".","")</f>
        <v>38.</v>
      </c>
      <c r="E463" s="23" t="s">
        <v>4389</v>
      </c>
      <c r="F463" s="54" t="str">
        <f ca="1">CONCATENATE(D463," ",E463)</f>
        <v>38. KIMA "ali enakovredno"</v>
      </c>
      <c r="G463" s="2"/>
      <c r="K463" s="138"/>
      <c r="Q463" s="129"/>
      <c r="R463" s="129"/>
      <c r="S463" s="129"/>
      <c r="T463" s="129"/>
      <c r="U463" s="129"/>
    </row>
    <row r="464" spans="1:30" x14ac:dyDescent="0.3">
      <c r="D464" s="53"/>
      <c r="E464" s="23"/>
      <c r="G464" s="2"/>
      <c r="K464" s="138"/>
      <c r="Q464" s="129"/>
      <c r="R464" s="129"/>
      <c r="S464" s="129"/>
      <c r="T464" s="129"/>
      <c r="U464" s="129"/>
    </row>
    <row r="465" spans="1:30" x14ac:dyDescent="0.3">
      <c r="A465" s="2" t="str">
        <f ca="1">CONCATENATE("B.",IF(OFFSET(INDIRECT(ADDRESS(ROW(),COLUMN())),-2,3,1)="",OFFSET(INDIRECT(ADDRESS(ROW(),COLUMN())),-1,1,1),LEFT(OFFSET(INDIRECT(ADDRESS(ROW(),COLUMN())),-2,3,1),FIND(".",OFFSET(INDIRECT(ADDRESS(ROW(),COLUMN())),-2,3,1))-1)))</f>
        <v>B.38</v>
      </c>
      <c r="B465" s="7">
        <v>1</v>
      </c>
      <c r="C465" s="7" t="s">
        <v>4390</v>
      </c>
      <c r="D465" s="53"/>
      <c r="E465" s="6"/>
      <c r="F465" s="28" t="s">
        <v>4391</v>
      </c>
      <c r="G465" s="7" t="s">
        <v>4392</v>
      </c>
      <c r="I465" s="7">
        <v>25</v>
      </c>
      <c r="J465" s="7" t="s">
        <v>1641</v>
      </c>
      <c r="K465" s="134"/>
      <c r="L465" s="69">
        <f t="shared" ref="L465:L470" si="53">I465*K465</f>
        <v>0</v>
      </c>
      <c r="M465" s="7">
        <v>22</v>
      </c>
      <c r="N465" s="69">
        <f t="shared" ref="N465:N470" si="54">ROUND(+K465*(100+M465)/100,2)</f>
        <v>0</v>
      </c>
      <c r="O465" s="69">
        <f t="shared" ref="O465:O470" si="55">I465*N465</f>
        <v>0</v>
      </c>
      <c r="Q465" s="133"/>
      <c r="R465" s="129"/>
      <c r="S465" s="129"/>
      <c r="T465" s="129"/>
      <c r="U465" s="129"/>
    </row>
    <row r="466" spans="1:30" x14ac:dyDescent="0.3">
      <c r="A466" s="2" t="str">
        <f ca="1">IF(D465="",A465,D465)</f>
        <v>B.38</v>
      </c>
      <c r="B466" s="7">
        <v>2</v>
      </c>
      <c r="C466" s="7" t="s">
        <v>4393</v>
      </c>
      <c r="D466" s="53"/>
      <c r="E466" s="6"/>
      <c r="F466" s="28" t="s">
        <v>4394</v>
      </c>
      <c r="G466" s="7" t="s">
        <v>4395</v>
      </c>
      <c r="I466" s="7">
        <v>4</v>
      </c>
      <c r="J466" s="7" t="s">
        <v>1641</v>
      </c>
      <c r="K466" s="134"/>
      <c r="L466" s="69">
        <f t="shared" si="53"/>
        <v>0</v>
      </c>
      <c r="M466" s="7">
        <v>22</v>
      </c>
      <c r="N466" s="69">
        <f t="shared" si="54"/>
        <v>0</v>
      </c>
      <c r="O466" s="69">
        <f t="shared" si="55"/>
        <v>0</v>
      </c>
      <c r="Q466" s="133"/>
      <c r="R466" s="129"/>
      <c r="S466" s="129"/>
      <c r="T466" s="129"/>
      <c r="U466" s="129"/>
    </row>
    <row r="467" spans="1:30" x14ac:dyDescent="0.3">
      <c r="A467" s="2" t="str">
        <f ca="1">IF(D466="",A466,D466)</f>
        <v>B.38</v>
      </c>
      <c r="B467" s="7">
        <v>3</v>
      </c>
      <c r="C467" s="7" t="s">
        <v>4396</v>
      </c>
      <c r="D467" s="53"/>
      <c r="E467" s="6"/>
      <c r="F467" s="28" t="s">
        <v>4397</v>
      </c>
      <c r="G467" s="7" t="s">
        <v>4398</v>
      </c>
      <c r="I467" s="7">
        <v>20</v>
      </c>
      <c r="J467" s="7" t="s">
        <v>1641</v>
      </c>
      <c r="K467" s="134"/>
      <c r="L467" s="69">
        <f t="shared" si="53"/>
        <v>0</v>
      </c>
      <c r="M467" s="7">
        <v>22</v>
      </c>
      <c r="N467" s="69">
        <f t="shared" si="54"/>
        <v>0</v>
      </c>
      <c r="O467" s="69">
        <f t="shared" si="55"/>
        <v>0</v>
      </c>
      <c r="Q467" s="133"/>
      <c r="R467" s="129"/>
      <c r="S467" s="129"/>
      <c r="T467" s="129"/>
      <c r="U467" s="129"/>
    </row>
    <row r="468" spans="1:30" x14ac:dyDescent="0.3">
      <c r="A468" s="2" t="str">
        <f ca="1">IF(D467="",A467,D467)</f>
        <v>B.38</v>
      </c>
      <c r="B468" s="7">
        <v>4</v>
      </c>
      <c r="C468" s="7" t="s">
        <v>4399</v>
      </c>
      <c r="D468" s="53"/>
      <c r="E468" s="6"/>
      <c r="F468" s="28" t="s">
        <v>4400</v>
      </c>
      <c r="G468" s="7" t="s">
        <v>4401</v>
      </c>
      <c r="I468" s="7">
        <v>25</v>
      </c>
      <c r="J468" s="7" t="s">
        <v>1641</v>
      </c>
      <c r="K468" s="134"/>
      <c r="L468" s="69">
        <f t="shared" si="53"/>
        <v>0</v>
      </c>
      <c r="M468" s="7">
        <v>22</v>
      </c>
      <c r="N468" s="69">
        <f t="shared" si="54"/>
        <v>0</v>
      </c>
      <c r="O468" s="69">
        <f t="shared" si="55"/>
        <v>0</v>
      </c>
      <c r="Q468" s="133"/>
      <c r="R468" s="129"/>
      <c r="S468" s="129"/>
      <c r="T468" s="129"/>
      <c r="U468" s="129"/>
    </row>
    <row r="469" spans="1:30" x14ac:dyDescent="0.3">
      <c r="A469" s="2" t="str">
        <f ca="1">IF(D468="",A468,D468)</f>
        <v>B.38</v>
      </c>
      <c r="B469" s="7">
        <v>5</v>
      </c>
      <c r="C469" s="7" t="s">
        <v>4402</v>
      </c>
      <c r="D469" s="53"/>
      <c r="E469" s="6"/>
      <c r="F469" s="28" t="s">
        <v>4403</v>
      </c>
      <c r="G469" s="7" t="s">
        <v>4404</v>
      </c>
      <c r="I469" s="7">
        <v>310</v>
      </c>
      <c r="J469" s="7" t="s">
        <v>1641</v>
      </c>
      <c r="K469" s="134"/>
      <c r="L469" s="69">
        <f t="shared" si="53"/>
        <v>0</v>
      </c>
      <c r="M469" s="7">
        <v>22</v>
      </c>
      <c r="N469" s="69">
        <f t="shared" si="54"/>
        <v>0</v>
      </c>
      <c r="O469" s="69">
        <f t="shared" si="55"/>
        <v>0</v>
      </c>
      <c r="Q469" s="133"/>
      <c r="R469" s="129"/>
      <c r="S469" s="129"/>
      <c r="T469" s="129"/>
      <c r="U469" s="129"/>
    </row>
    <row r="470" spans="1:30" x14ac:dyDescent="0.3">
      <c r="A470" s="2" t="str">
        <f ca="1">IF(D469="",A469,D469)</f>
        <v>B.38</v>
      </c>
      <c r="B470" s="7">
        <v>6</v>
      </c>
      <c r="C470" s="7" t="s">
        <v>4405</v>
      </c>
      <c r="D470" s="53"/>
      <c r="E470" s="6"/>
      <c r="F470" s="28" t="s">
        <v>4406</v>
      </c>
      <c r="G470" s="7" t="s">
        <v>4407</v>
      </c>
      <c r="I470" s="7">
        <v>35</v>
      </c>
      <c r="J470" s="7" t="s">
        <v>1641</v>
      </c>
      <c r="K470" s="134"/>
      <c r="L470" s="69">
        <f t="shared" si="53"/>
        <v>0</v>
      </c>
      <c r="M470" s="7">
        <v>22</v>
      </c>
      <c r="N470" s="69">
        <f t="shared" si="54"/>
        <v>0</v>
      </c>
      <c r="O470" s="69">
        <f t="shared" si="55"/>
        <v>0</v>
      </c>
      <c r="Q470" s="133"/>
      <c r="R470" s="129"/>
      <c r="S470" s="129"/>
      <c r="T470" s="129"/>
      <c r="U470" s="129"/>
    </row>
    <row r="471" spans="1:30" x14ac:dyDescent="0.3">
      <c r="A471" s="49" t="s">
        <v>1682</v>
      </c>
      <c r="B471" s="50"/>
      <c r="C471" s="50"/>
      <c r="D471" s="50"/>
      <c r="E471" s="50"/>
      <c r="F471" s="50"/>
      <c r="G471" s="50"/>
      <c r="H471" s="50"/>
      <c r="I471" s="50"/>
      <c r="J471" s="50"/>
      <c r="K471" s="135">
        <f>SUM(K465:K470)</f>
        <v>0</v>
      </c>
      <c r="L471" s="66">
        <f>SUM(L465:L470)</f>
        <v>0</v>
      </c>
      <c r="M471" s="50"/>
      <c r="N471" s="66">
        <f>SUM(N465:N470)</f>
        <v>0</v>
      </c>
      <c r="O471" s="66">
        <f>SUM(O465:O470)</f>
        <v>0</v>
      </c>
      <c r="P471" s="50"/>
      <c r="Q471" s="130"/>
      <c r="R471" s="129"/>
      <c r="S471" s="129"/>
      <c r="T471" s="129"/>
      <c r="U471" s="129"/>
    </row>
    <row r="472" spans="1:30" s="23" customFormat="1" ht="31.2" x14ac:dyDescent="0.3">
      <c r="A472" s="85" t="s">
        <v>1679</v>
      </c>
      <c r="B472" s="85"/>
      <c r="C472" s="85"/>
      <c r="D472" s="85"/>
      <c r="E472" s="85"/>
      <c r="F472" s="85"/>
      <c r="G472" s="85"/>
      <c r="H472" s="85"/>
      <c r="I472" s="85"/>
      <c r="J472" s="85"/>
      <c r="K472" s="139"/>
      <c r="L472" s="90">
        <f>+L471*2</f>
        <v>0</v>
      </c>
      <c r="M472" s="86"/>
      <c r="N472" s="90">
        <f>+N471*2</f>
        <v>0</v>
      </c>
      <c r="O472" s="90">
        <f>+O471*2</f>
        <v>0</v>
      </c>
      <c r="P472" s="86"/>
      <c r="Q472" s="131"/>
      <c r="R472" s="131"/>
      <c r="S472" s="131"/>
      <c r="T472" s="131"/>
      <c r="U472" s="131"/>
      <c r="AB472" s="87"/>
      <c r="AD472" s="93"/>
    </row>
    <row r="473" spans="1:30" x14ac:dyDescent="0.3">
      <c r="D473" s="53"/>
      <c r="E473" s="23"/>
      <c r="G473" s="2"/>
      <c r="K473" s="138"/>
      <c r="Q473" s="129"/>
      <c r="R473" s="129"/>
      <c r="S473" s="129"/>
      <c r="T473" s="129"/>
      <c r="U473" s="129"/>
    </row>
    <row r="474" spans="1:30" x14ac:dyDescent="0.3">
      <c r="D474" s="53"/>
      <c r="E474" s="23"/>
      <c r="G474" s="2"/>
      <c r="K474" s="138"/>
      <c r="Q474" s="129"/>
      <c r="R474" s="129"/>
      <c r="S474" s="129"/>
      <c r="T474" s="129"/>
      <c r="U474" s="129"/>
    </row>
    <row r="475" spans="1:30" ht="105" customHeight="1" x14ac:dyDescent="0.3">
      <c r="A475" s="1" t="s">
        <v>7</v>
      </c>
      <c r="D475" s="58" t="str">
        <f ca="1">IF(A475="B",COUNTIF($A$1:A475,"B")&amp;".","")</f>
        <v>39.</v>
      </c>
      <c r="E475" s="37" t="s">
        <v>4408</v>
      </c>
      <c r="F475" s="24" t="str">
        <f ca="1">CONCATENATE(D475," ",E475)</f>
        <v xml:space="preserve">39. POTROŠNI MATERIAL ZA LABORATORIJ TRETJE VARNOSTNE STOPNJE </v>
      </c>
      <c r="G475" s="25"/>
      <c r="K475" s="138"/>
      <c r="Q475" s="129"/>
      <c r="R475" s="129"/>
      <c r="S475" s="129"/>
      <c r="T475" s="129"/>
      <c r="U475" s="129"/>
    </row>
    <row r="476" spans="1:30" x14ac:dyDescent="0.3">
      <c r="D476" s="53"/>
      <c r="E476" s="23"/>
      <c r="G476" s="2"/>
      <c r="K476" s="138"/>
      <c r="Q476" s="129"/>
      <c r="R476" s="129"/>
      <c r="S476" s="129"/>
      <c r="T476" s="129"/>
      <c r="U476" s="129"/>
    </row>
    <row r="477" spans="1:30" ht="31.2" x14ac:dyDescent="0.3">
      <c r="A477" s="2" t="str">
        <f ca="1">CONCATENATE("B.",IF(OFFSET(INDIRECT(ADDRESS(ROW(),COLUMN())),-2,3,1)="",OFFSET(INDIRECT(ADDRESS(ROW(),COLUMN())),-1,1,1),LEFT(OFFSET(INDIRECT(ADDRESS(ROW(),COLUMN())),-2,3,1),FIND(".",OFFSET(INDIRECT(ADDRESS(ROW(),COLUMN())),-2,3,1))-1)))</f>
        <v>B.39</v>
      </c>
      <c r="B477" s="7">
        <v>1</v>
      </c>
      <c r="C477" s="7" t="s">
        <v>195</v>
      </c>
      <c r="D477" s="53"/>
      <c r="E477" s="6"/>
      <c r="F477" s="28" t="s">
        <v>4409</v>
      </c>
      <c r="G477" s="7" t="s">
        <v>194</v>
      </c>
      <c r="I477" s="7">
        <v>24</v>
      </c>
      <c r="J477" s="7" t="s">
        <v>1641</v>
      </c>
      <c r="K477" s="134"/>
      <c r="L477" s="69">
        <f>I477*K477</f>
        <v>0</v>
      </c>
      <c r="M477" s="7">
        <v>22</v>
      </c>
      <c r="N477" s="69">
        <f>ROUND(+K477*(100+M477)/100,2)</f>
        <v>0</v>
      </c>
      <c r="O477" s="69">
        <f>I477*N477</f>
        <v>0</v>
      </c>
      <c r="Q477" s="133" t="s">
        <v>4136</v>
      </c>
      <c r="R477" s="129"/>
      <c r="S477" s="129"/>
      <c r="T477" s="129"/>
      <c r="U477" s="129"/>
    </row>
    <row r="478" spans="1:30" x14ac:dyDescent="0.3">
      <c r="A478" s="2" t="s">
        <v>310</v>
      </c>
      <c r="B478" s="7">
        <v>2</v>
      </c>
      <c r="C478" s="7" t="s">
        <v>197</v>
      </c>
      <c r="D478" s="53"/>
      <c r="E478" s="6"/>
      <c r="F478" s="28" t="s">
        <v>4410</v>
      </c>
      <c r="G478" s="7" t="s">
        <v>196</v>
      </c>
      <c r="I478" s="7">
        <v>10</v>
      </c>
      <c r="J478" s="7" t="s">
        <v>1715</v>
      </c>
      <c r="K478" s="134"/>
      <c r="L478" s="69">
        <f>I478*K478</f>
        <v>0</v>
      </c>
      <c r="M478" s="7">
        <v>22</v>
      </c>
      <c r="N478" s="69">
        <f>ROUND(+K478*(100+M478)/100,2)</f>
        <v>0</v>
      </c>
      <c r="O478" s="69">
        <f>I478*N478</f>
        <v>0</v>
      </c>
      <c r="Q478" s="133"/>
      <c r="R478" s="129"/>
      <c r="S478" s="129"/>
      <c r="T478" s="129"/>
      <c r="U478" s="129"/>
    </row>
    <row r="479" spans="1:30" x14ac:dyDescent="0.3">
      <c r="A479" s="2" t="s">
        <v>310</v>
      </c>
      <c r="B479" s="7">
        <v>3</v>
      </c>
      <c r="C479" s="7" t="s">
        <v>199</v>
      </c>
      <c r="D479" s="53"/>
      <c r="E479" s="6"/>
      <c r="F479" s="28" t="s">
        <v>4411</v>
      </c>
      <c r="G479" s="7" t="s">
        <v>198</v>
      </c>
      <c r="I479" s="7">
        <v>10</v>
      </c>
      <c r="J479" s="7" t="s">
        <v>1641</v>
      </c>
      <c r="K479" s="134"/>
      <c r="L479" s="69">
        <f>I479*K479</f>
        <v>0</v>
      </c>
      <c r="M479" s="7">
        <v>22</v>
      </c>
      <c r="N479" s="69">
        <f>ROUND(+K479*(100+M479)/100,2)</f>
        <v>0</v>
      </c>
      <c r="O479" s="69">
        <f>I479*N479</f>
        <v>0</v>
      </c>
      <c r="Q479" s="133" t="s">
        <v>4136</v>
      </c>
      <c r="R479" s="129"/>
      <c r="S479" s="129"/>
      <c r="T479" s="129"/>
      <c r="U479" s="129"/>
    </row>
    <row r="480" spans="1:30" x14ac:dyDescent="0.3">
      <c r="A480" s="2" t="s">
        <v>310</v>
      </c>
      <c r="B480" s="7">
        <v>4</v>
      </c>
      <c r="C480" s="7" t="s">
        <v>201</v>
      </c>
      <c r="D480" s="53"/>
      <c r="E480" s="6"/>
      <c r="F480" s="28" t="s">
        <v>4412</v>
      </c>
      <c r="G480" s="7" t="s">
        <v>200</v>
      </c>
      <c r="I480" s="7">
        <v>10</v>
      </c>
      <c r="J480" s="7" t="s">
        <v>1641</v>
      </c>
      <c r="K480" s="134"/>
      <c r="L480" s="69">
        <f>I480*K480</f>
        <v>0</v>
      </c>
      <c r="M480" s="7">
        <v>22</v>
      </c>
      <c r="N480" s="69">
        <f>ROUND(+K480*(100+M480)/100,2)</f>
        <v>0</v>
      </c>
      <c r="O480" s="69">
        <f>I480*N480</f>
        <v>0</v>
      </c>
      <c r="Q480" s="133" t="s">
        <v>4136</v>
      </c>
      <c r="R480" s="129"/>
      <c r="S480" s="129"/>
      <c r="T480" s="129"/>
      <c r="U480" s="129"/>
    </row>
    <row r="481" spans="1:30" x14ac:dyDescent="0.3">
      <c r="A481" s="2" t="s">
        <v>310</v>
      </c>
      <c r="B481" s="7">
        <v>5</v>
      </c>
      <c r="C481" s="7" t="s">
        <v>203</v>
      </c>
      <c r="D481" s="53"/>
      <c r="E481" s="6"/>
      <c r="F481" s="28" t="s">
        <v>4413</v>
      </c>
      <c r="G481" s="7" t="s">
        <v>202</v>
      </c>
      <c r="I481" s="7">
        <v>10</v>
      </c>
      <c r="J481" s="7" t="s">
        <v>1641</v>
      </c>
      <c r="K481" s="134"/>
      <c r="L481" s="69">
        <f>I481*K481</f>
        <v>0</v>
      </c>
      <c r="M481" s="7">
        <v>22</v>
      </c>
      <c r="N481" s="69">
        <f>ROUND(+K481*(100+M481)/100,2)</f>
        <v>0</v>
      </c>
      <c r="O481" s="69">
        <f>I481*N481</f>
        <v>0</v>
      </c>
      <c r="Q481" s="133" t="s">
        <v>4136</v>
      </c>
      <c r="R481" s="129"/>
      <c r="S481" s="129"/>
      <c r="T481" s="129"/>
      <c r="U481" s="129"/>
    </row>
    <row r="482" spans="1:30" x14ac:dyDescent="0.3">
      <c r="A482" s="49" t="s">
        <v>1682</v>
      </c>
      <c r="B482" s="50"/>
      <c r="C482" s="50"/>
      <c r="D482" s="50"/>
      <c r="E482" s="50"/>
      <c r="F482" s="50"/>
      <c r="G482" s="50"/>
      <c r="H482" s="50"/>
      <c r="I482" s="50"/>
      <c r="J482" s="50"/>
      <c r="K482" s="135">
        <f>SUM(K477:K481)</f>
        <v>0</v>
      </c>
      <c r="L482" s="66">
        <f>SUM(L477:L481)</f>
        <v>0</v>
      </c>
      <c r="M482" s="50"/>
      <c r="N482" s="66">
        <f>SUM(N477:N481)</f>
        <v>0</v>
      </c>
      <c r="O482" s="66">
        <f>SUM(O477:O481)</f>
        <v>0</v>
      </c>
      <c r="P482" s="50"/>
      <c r="Q482" s="130"/>
      <c r="R482" s="129"/>
      <c r="S482" s="129"/>
      <c r="T482" s="129"/>
      <c r="U482" s="129"/>
    </row>
    <row r="483" spans="1:30" s="23" customFormat="1" ht="31.2" x14ac:dyDescent="0.3">
      <c r="A483" s="85" t="s">
        <v>1679</v>
      </c>
      <c r="B483" s="85"/>
      <c r="C483" s="85"/>
      <c r="D483" s="85"/>
      <c r="E483" s="85"/>
      <c r="F483" s="85"/>
      <c r="G483" s="85"/>
      <c r="H483" s="85"/>
      <c r="I483" s="85"/>
      <c r="J483" s="85"/>
      <c r="K483" s="139"/>
      <c r="L483" s="90">
        <f>+L482*2</f>
        <v>0</v>
      </c>
      <c r="M483" s="86"/>
      <c r="N483" s="90">
        <f>+N482*2</f>
        <v>0</v>
      </c>
      <c r="O483" s="90">
        <f>+O482*2</f>
        <v>0</v>
      </c>
      <c r="P483" s="86"/>
      <c r="Q483" s="131"/>
      <c r="R483" s="131"/>
      <c r="S483" s="131"/>
      <c r="T483" s="131"/>
      <c r="U483" s="131"/>
      <c r="AB483" s="87"/>
      <c r="AD483" s="93"/>
    </row>
    <row r="484" spans="1:30" x14ac:dyDescent="0.3">
      <c r="D484" s="53"/>
      <c r="E484" s="23"/>
      <c r="G484" s="2"/>
      <c r="K484" s="138"/>
      <c r="Q484" s="129"/>
      <c r="R484" s="129"/>
      <c r="S484" s="129"/>
      <c r="T484" s="129"/>
      <c r="U484" s="129"/>
    </row>
    <row r="485" spans="1:30" x14ac:dyDescent="0.3">
      <c r="D485" s="53"/>
      <c r="E485" s="23"/>
      <c r="G485" s="2"/>
      <c r="K485" s="138"/>
      <c r="Q485" s="129"/>
      <c r="R485" s="129"/>
      <c r="S485" s="129"/>
      <c r="T485" s="129"/>
      <c r="U485" s="129"/>
    </row>
    <row r="486" spans="1:30" ht="45.6" customHeight="1" x14ac:dyDescent="0.3">
      <c r="A486" s="1" t="s">
        <v>7</v>
      </c>
      <c r="D486" s="53" t="str">
        <f ca="1">IF(A486="B",COUNTIF($A$1:A486,"B")&amp;".","")</f>
        <v>40.</v>
      </c>
      <c r="E486" s="23" t="s">
        <v>2755</v>
      </c>
      <c r="F486" s="54" t="str">
        <f ca="1">CONCATENATE(D486," ",E486)</f>
        <v>40. LIOFILCHEM "ali enakovredno"</v>
      </c>
      <c r="G486" s="2"/>
      <c r="K486" s="138"/>
      <c r="Q486" s="129"/>
      <c r="R486" s="129"/>
      <c r="S486" s="129"/>
      <c r="T486" s="129"/>
      <c r="U486" s="129"/>
    </row>
    <row r="487" spans="1:30" x14ac:dyDescent="0.3">
      <c r="D487" s="53"/>
      <c r="E487" s="23"/>
      <c r="G487" s="2"/>
      <c r="K487" s="138"/>
      <c r="Q487" s="129"/>
      <c r="R487" s="129"/>
      <c r="S487" s="129"/>
      <c r="T487" s="129"/>
      <c r="U487" s="129"/>
    </row>
    <row r="488" spans="1:30" x14ac:dyDescent="0.3">
      <c r="A488" s="2" t="s">
        <v>4414</v>
      </c>
      <c r="B488" s="7">
        <v>1</v>
      </c>
      <c r="C488" s="7" t="s">
        <v>208</v>
      </c>
      <c r="D488" s="53"/>
      <c r="E488" s="6"/>
      <c r="F488" s="28" t="s">
        <v>4415</v>
      </c>
      <c r="G488" s="7" t="s">
        <v>207</v>
      </c>
      <c r="I488" s="7">
        <v>200</v>
      </c>
      <c r="J488" s="7" t="s">
        <v>1641</v>
      </c>
      <c r="K488" s="134"/>
      <c r="L488" s="69">
        <f>I488*K488</f>
        <v>0</v>
      </c>
      <c r="M488" s="7">
        <v>22</v>
      </c>
      <c r="N488" s="69">
        <f>ROUND(+K488*(100+M488)/100,2)</f>
        <v>0</v>
      </c>
      <c r="O488" s="69">
        <f>I488*N488</f>
        <v>0</v>
      </c>
      <c r="Q488" s="133"/>
      <c r="R488" s="129"/>
      <c r="S488" s="129"/>
      <c r="T488" s="129"/>
      <c r="U488" s="129"/>
    </row>
    <row r="489" spans="1:30" x14ac:dyDescent="0.3">
      <c r="A489" s="2" t="str">
        <f>IF(D488="",A488,D488)</f>
        <v>B.56</v>
      </c>
      <c r="B489" s="7">
        <v>2</v>
      </c>
      <c r="C489" s="7" t="s">
        <v>210</v>
      </c>
      <c r="D489" s="53"/>
      <c r="E489" s="6"/>
      <c r="F489" s="28" t="s">
        <v>4416</v>
      </c>
      <c r="G489" s="7" t="s">
        <v>209</v>
      </c>
      <c r="I489" s="7">
        <v>900</v>
      </c>
      <c r="J489" s="7" t="s">
        <v>1641</v>
      </c>
      <c r="K489" s="134"/>
      <c r="L489" s="69">
        <f>I489*K489</f>
        <v>0</v>
      </c>
      <c r="M489" s="7">
        <v>22</v>
      </c>
      <c r="N489" s="69">
        <f>ROUND(+K489*(100+M489)/100,2)</f>
        <v>0</v>
      </c>
      <c r="O489" s="69">
        <f>I489*N489</f>
        <v>0</v>
      </c>
      <c r="Q489" s="133"/>
      <c r="R489" s="129"/>
      <c r="S489" s="129"/>
      <c r="T489" s="129"/>
      <c r="U489" s="129"/>
    </row>
    <row r="490" spans="1:30" x14ac:dyDescent="0.3">
      <c r="A490" s="49" t="s">
        <v>1682</v>
      </c>
      <c r="B490" s="50"/>
      <c r="C490" s="50"/>
      <c r="D490" s="50"/>
      <c r="E490" s="50"/>
      <c r="F490" s="50"/>
      <c r="G490" s="50"/>
      <c r="H490" s="50"/>
      <c r="I490" s="50"/>
      <c r="J490" s="50"/>
      <c r="K490" s="135">
        <f>SUM(K488:K489)</f>
        <v>0</v>
      </c>
      <c r="L490" s="66">
        <f>SUM(L488:L489)</f>
        <v>0</v>
      </c>
      <c r="M490" s="50"/>
      <c r="N490" s="66">
        <f>SUM(N488:N489)</f>
        <v>0</v>
      </c>
      <c r="O490" s="66">
        <f>SUM(O488:O489)</f>
        <v>0</v>
      </c>
      <c r="P490" s="50"/>
      <c r="Q490" s="130"/>
      <c r="R490" s="129"/>
      <c r="S490" s="129"/>
      <c r="T490" s="129"/>
      <c r="U490" s="129"/>
    </row>
    <row r="491" spans="1:30" s="23" customFormat="1" ht="31.2" x14ac:dyDescent="0.3">
      <c r="A491" s="85" t="s">
        <v>1679</v>
      </c>
      <c r="B491" s="85"/>
      <c r="C491" s="85"/>
      <c r="D491" s="85"/>
      <c r="E491" s="85"/>
      <c r="F491" s="85"/>
      <c r="G491" s="85"/>
      <c r="H491" s="85"/>
      <c r="I491" s="85"/>
      <c r="J491" s="85"/>
      <c r="K491" s="139"/>
      <c r="L491" s="90">
        <f>+L490*2</f>
        <v>0</v>
      </c>
      <c r="M491" s="86"/>
      <c r="N491" s="90">
        <f>+N490*2</f>
        <v>0</v>
      </c>
      <c r="O491" s="90">
        <f>+O490*2</f>
        <v>0</v>
      </c>
      <c r="P491" s="86"/>
      <c r="Q491" s="131"/>
      <c r="R491" s="131"/>
      <c r="S491" s="131"/>
      <c r="T491" s="131"/>
      <c r="U491" s="131"/>
      <c r="AB491" s="87"/>
      <c r="AD491" s="93"/>
    </row>
    <row r="492" spans="1:30" x14ac:dyDescent="0.3">
      <c r="D492" s="53"/>
      <c r="E492" s="23"/>
      <c r="G492" s="2"/>
      <c r="K492" s="138"/>
      <c r="Q492" s="129"/>
      <c r="R492" s="129"/>
      <c r="S492" s="129"/>
      <c r="T492" s="129"/>
      <c r="U492" s="129"/>
    </row>
    <row r="493" spans="1:30" x14ac:dyDescent="0.3">
      <c r="D493" s="53"/>
      <c r="E493" s="23"/>
      <c r="G493" s="2"/>
      <c r="K493" s="138"/>
      <c r="Q493" s="129"/>
      <c r="R493" s="129"/>
      <c r="S493" s="129"/>
      <c r="T493" s="129"/>
      <c r="U493" s="129"/>
    </row>
    <row r="494" spans="1:30" x14ac:dyDescent="0.3">
      <c r="D494" s="53"/>
      <c r="E494" s="23"/>
      <c r="G494" s="2"/>
      <c r="K494" s="138"/>
      <c r="Q494" s="129"/>
      <c r="R494" s="129"/>
      <c r="S494" s="129"/>
      <c r="T494" s="129"/>
      <c r="U494" s="129"/>
    </row>
    <row r="495" spans="1:30" ht="48" customHeight="1" x14ac:dyDescent="0.3">
      <c r="A495" s="1" t="s">
        <v>7</v>
      </c>
      <c r="D495" s="53" t="str">
        <f ca="1">IF(A495="B",COUNTIF($A$1:A495,"B")&amp;".","")</f>
        <v>41.</v>
      </c>
      <c r="E495" s="23" t="s">
        <v>4417</v>
      </c>
      <c r="F495" s="54" t="str">
        <f ca="1">CONCATENATE(D495," ",E495)</f>
        <v>41. MEDICO EUROPE "ali enakovredno"</v>
      </c>
      <c r="G495" s="2"/>
      <c r="K495" s="138"/>
      <c r="Q495" s="129"/>
      <c r="R495" s="129"/>
      <c r="S495" s="129"/>
      <c r="T495" s="129"/>
      <c r="U495" s="129"/>
    </row>
    <row r="496" spans="1:30" x14ac:dyDescent="0.3">
      <c r="D496" s="53"/>
      <c r="E496" s="23"/>
      <c r="G496" s="2"/>
      <c r="K496" s="138"/>
      <c r="Q496" s="129"/>
      <c r="R496" s="129"/>
      <c r="S496" s="129"/>
      <c r="T496" s="129"/>
      <c r="U496" s="129"/>
    </row>
    <row r="497" spans="1:30" x14ac:dyDescent="0.3">
      <c r="A497" s="2" t="str">
        <f ca="1">CONCATENATE("B.",IF(OFFSET(INDIRECT(ADDRESS(ROW(),COLUMN())),-2,3,1)="",OFFSET(INDIRECT(ADDRESS(ROW(),COLUMN())),-1,1,1),LEFT(OFFSET(INDIRECT(ADDRESS(ROW(),COLUMN())),-2,3,1),FIND(".",OFFSET(INDIRECT(ADDRESS(ROW(),COLUMN())),-2,3,1))-1)))</f>
        <v>B.41</v>
      </c>
      <c r="B497" s="7">
        <v>1</v>
      </c>
      <c r="C497" s="7" t="s">
        <v>4418</v>
      </c>
      <c r="D497" s="53"/>
      <c r="E497" s="6"/>
      <c r="F497" s="28" t="s">
        <v>4419</v>
      </c>
      <c r="G497" s="7" t="s">
        <v>4420</v>
      </c>
      <c r="I497" s="7">
        <v>580</v>
      </c>
      <c r="J497" s="7" t="s">
        <v>1641</v>
      </c>
      <c r="K497" s="134"/>
      <c r="L497" s="69">
        <f>I497*K497</f>
        <v>0</v>
      </c>
      <c r="M497" s="7">
        <v>22</v>
      </c>
      <c r="N497" s="69">
        <f>ROUND(+K497*(100+M497)/100,2)</f>
        <v>0</v>
      </c>
      <c r="O497" s="69">
        <f>I497*N497</f>
        <v>0</v>
      </c>
      <c r="Q497" s="133"/>
      <c r="R497" s="129"/>
      <c r="S497" s="129"/>
      <c r="T497" s="129"/>
      <c r="U497" s="129"/>
    </row>
    <row r="498" spans="1:30" x14ac:dyDescent="0.3">
      <c r="A498" s="49" t="s">
        <v>1682</v>
      </c>
      <c r="B498" s="50"/>
      <c r="C498" s="50"/>
      <c r="D498" s="50"/>
      <c r="E498" s="50"/>
      <c r="F498" s="50"/>
      <c r="G498" s="50"/>
      <c r="H498" s="50"/>
      <c r="I498" s="50"/>
      <c r="J498" s="50"/>
      <c r="K498" s="135">
        <f>SUM(K497:K497)</f>
        <v>0</v>
      </c>
      <c r="L498" s="66">
        <f>SUM(L497:L497)</f>
        <v>0</v>
      </c>
      <c r="M498" s="50"/>
      <c r="N498" s="66">
        <f>SUM(N497:N497)</f>
        <v>0</v>
      </c>
      <c r="O498" s="66">
        <f>SUM(O497:O497)</f>
        <v>0</v>
      </c>
      <c r="P498" s="50"/>
      <c r="Q498" s="130"/>
      <c r="R498" s="129"/>
      <c r="S498" s="129"/>
      <c r="T498" s="129"/>
      <c r="U498" s="129"/>
    </row>
    <row r="499" spans="1:30" s="23" customFormat="1" ht="31.2" x14ac:dyDescent="0.3">
      <c r="A499" s="85" t="s">
        <v>1679</v>
      </c>
      <c r="B499" s="85"/>
      <c r="C499" s="85"/>
      <c r="D499" s="85"/>
      <c r="E499" s="85"/>
      <c r="F499" s="85"/>
      <c r="G499" s="85"/>
      <c r="H499" s="85"/>
      <c r="I499" s="85"/>
      <c r="J499" s="85"/>
      <c r="K499" s="139"/>
      <c r="L499" s="90">
        <f>+L498*2</f>
        <v>0</v>
      </c>
      <c r="M499" s="86"/>
      <c r="N499" s="90">
        <f>+N498*2</f>
        <v>0</v>
      </c>
      <c r="O499" s="90">
        <f>+O498*2</f>
        <v>0</v>
      </c>
      <c r="P499" s="86"/>
      <c r="Q499" s="131"/>
      <c r="R499" s="131"/>
      <c r="S499" s="131"/>
      <c r="T499" s="131"/>
      <c r="U499" s="131"/>
      <c r="AB499" s="87"/>
      <c r="AD499" s="93"/>
    </row>
    <row r="500" spans="1:30" x14ac:dyDescent="0.3">
      <c r="D500" s="53"/>
      <c r="E500" s="23"/>
      <c r="G500" s="2"/>
      <c r="K500" s="138"/>
      <c r="Q500" s="129"/>
      <c r="R500" s="129"/>
      <c r="S500" s="129"/>
      <c r="T500" s="129"/>
      <c r="U500" s="129"/>
    </row>
    <row r="501" spans="1:30" x14ac:dyDescent="0.3">
      <c r="D501" s="53"/>
      <c r="E501" s="23"/>
      <c r="G501" s="2"/>
      <c r="K501" s="138"/>
      <c r="Q501" s="129"/>
      <c r="R501" s="129"/>
      <c r="S501" s="129"/>
      <c r="T501" s="129"/>
      <c r="U501" s="129"/>
    </row>
    <row r="502" spans="1:30" x14ac:dyDescent="0.3">
      <c r="D502" s="53"/>
      <c r="E502" s="23"/>
      <c r="G502" s="2"/>
      <c r="K502" s="138"/>
      <c r="Q502" s="129"/>
      <c r="R502" s="129"/>
      <c r="S502" s="129"/>
      <c r="T502" s="129"/>
      <c r="U502" s="129"/>
    </row>
    <row r="503" spans="1:30" ht="46.8" customHeight="1" x14ac:dyDescent="0.3">
      <c r="A503" s="1" t="s">
        <v>7</v>
      </c>
      <c r="D503" s="53" t="str">
        <f ca="1">IF(A503="B",COUNTIF($A$1:A503,"B")&amp;".","")</f>
        <v>42.</v>
      </c>
      <c r="E503" s="23" t="s">
        <v>4421</v>
      </c>
      <c r="F503" s="54" t="str">
        <f ca="1">CONCATENATE(D503," ",E503)</f>
        <v>42. MP BIOMEDICALS "ali enakovredno"</v>
      </c>
      <c r="G503" s="2"/>
      <c r="K503" s="138"/>
      <c r="Q503" s="129"/>
      <c r="R503" s="129"/>
      <c r="S503" s="129"/>
      <c r="T503" s="129"/>
      <c r="U503" s="129"/>
    </row>
    <row r="504" spans="1:30" x14ac:dyDescent="0.3">
      <c r="D504" s="53"/>
      <c r="E504" s="23"/>
      <c r="G504" s="2"/>
      <c r="K504" s="138"/>
      <c r="Q504" s="129"/>
      <c r="R504" s="129"/>
      <c r="S504" s="129"/>
      <c r="T504" s="129"/>
      <c r="U504" s="129"/>
    </row>
    <row r="505" spans="1:30" x14ac:dyDescent="0.3">
      <c r="A505" s="2" t="str">
        <f ca="1">CONCATENATE("B.",IF(OFFSET(INDIRECT(ADDRESS(ROW(),COLUMN())),-2,3,1)="",OFFSET(INDIRECT(ADDRESS(ROW(),COLUMN())),-1,1,1),LEFT(OFFSET(INDIRECT(ADDRESS(ROW(),COLUMN())),-2,3,1),FIND(".",OFFSET(INDIRECT(ADDRESS(ROW(),COLUMN())),-2,3,1))-1)))</f>
        <v>B.42</v>
      </c>
      <c r="B505" s="7">
        <v>1</v>
      </c>
      <c r="C505" s="7" t="s">
        <v>4422</v>
      </c>
      <c r="D505" s="53"/>
      <c r="E505" s="6"/>
      <c r="F505" s="28" t="s">
        <v>4423</v>
      </c>
      <c r="G505" s="7" t="s">
        <v>4424</v>
      </c>
      <c r="I505" s="7">
        <v>23</v>
      </c>
      <c r="J505" s="7" t="s">
        <v>1641</v>
      </c>
      <c r="K505" s="134"/>
      <c r="L505" s="69">
        <f>I505*K505</f>
        <v>0</v>
      </c>
      <c r="M505" s="7">
        <v>22</v>
      </c>
      <c r="N505" s="69">
        <f>ROUND(+K505*(100+M505)/100,2)</f>
        <v>0</v>
      </c>
      <c r="O505" s="69">
        <f>I505*N505</f>
        <v>0</v>
      </c>
      <c r="Q505" s="133"/>
      <c r="R505" s="129"/>
      <c r="S505" s="129"/>
      <c r="T505" s="129"/>
      <c r="U505" s="129"/>
    </row>
    <row r="506" spans="1:30" x14ac:dyDescent="0.3">
      <c r="A506" s="2" t="str">
        <f ca="1">IF(D505="",A505,D505)</f>
        <v>B.42</v>
      </c>
      <c r="B506" s="7">
        <v>2</v>
      </c>
      <c r="C506" s="7" t="s">
        <v>4425</v>
      </c>
      <c r="D506" s="53"/>
      <c r="E506" s="6"/>
      <c r="F506" s="28" t="s">
        <v>4426</v>
      </c>
      <c r="G506" s="7" t="s">
        <v>4427</v>
      </c>
      <c r="I506" s="7">
        <v>5</v>
      </c>
      <c r="J506" s="7" t="s">
        <v>1641</v>
      </c>
      <c r="K506" s="134"/>
      <c r="L506" s="69">
        <f>I506*K506</f>
        <v>0</v>
      </c>
      <c r="M506" s="7">
        <v>22</v>
      </c>
      <c r="N506" s="69">
        <f>ROUND(+K506*(100+M506)/100,2)</f>
        <v>0</v>
      </c>
      <c r="O506" s="69">
        <f>I506*N506</f>
        <v>0</v>
      </c>
      <c r="Q506" s="133"/>
      <c r="R506" s="129"/>
      <c r="S506" s="129"/>
      <c r="T506" s="129"/>
      <c r="U506" s="129"/>
    </row>
    <row r="507" spans="1:30" x14ac:dyDescent="0.3">
      <c r="A507" s="49" t="s">
        <v>1682</v>
      </c>
      <c r="B507" s="50"/>
      <c r="C507" s="50"/>
      <c r="D507" s="50"/>
      <c r="E507" s="50"/>
      <c r="F507" s="50"/>
      <c r="G507" s="50"/>
      <c r="H507" s="50"/>
      <c r="I507" s="50"/>
      <c r="J507" s="50"/>
      <c r="K507" s="135">
        <f>SUM(K505:K506)</f>
        <v>0</v>
      </c>
      <c r="L507" s="66">
        <f>SUM(L505:L506)</f>
        <v>0</v>
      </c>
      <c r="M507" s="50"/>
      <c r="N507" s="66">
        <f>SUM(N505:N506)</f>
        <v>0</v>
      </c>
      <c r="O507" s="66">
        <f>SUM(O505:O506)</f>
        <v>0</v>
      </c>
      <c r="P507" s="50"/>
      <c r="Q507" s="130"/>
      <c r="R507" s="129"/>
      <c r="S507" s="129"/>
      <c r="T507" s="129"/>
      <c r="U507" s="129"/>
    </row>
    <row r="508" spans="1:30" s="23" customFormat="1" ht="31.2" x14ac:dyDescent="0.3">
      <c r="A508" s="85" t="s">
        <v>1679</v>
      </c>
      <c r="B508" s="85"/>
      <c r="C508" s="85"/>
      <c r="D508" s="85"/>
      <c r="E508" s="85"/>
      <c r="F508" s="85"/>
      <c r="G508" s="85"/>
      <c r="H508" s="85"/>
      <c r="I508" s="85"/>
      <c r="J508" s="85"/>
      <c r="K508" s="139"/>
      <c r="L508" s="90">
        <f>+L507*2</f>
        <v>0</v>
      </c>
      <c r="M508" s="86"/>
      <c r="N508" s="90">
        <f>+N507*2</f>
        <v>0</v>
      </c>
      <c r="O508" s="90">
        <f>+O507*2</f>
        <v>0</v>
      </c>
      <c r="P508" s="86"/>
      <c r="Q508" s="131"/>
      <c r="R508" s="131"/>
      <c r="S508" s="131"/>
      <c r="T508" s="131"/>
      <c r="U508" s="131"/>
      <c r="AB508" s="87"/>
      <c r="AD508" s="93"/>
    </row>
    <row r="509" spans="1:30" x14ac:dyDescent="0.3">
      <c r="D509" s="53"/>
      <c r="E509" s="23"/>
      <c r="G509" s="2"/>
      <c r="K509" s="138"/>
      <c r="Q509" s="129"/>
      <c r="R509" s="129"/>
      <c r="S509" s="129"/>
      <c r="T509" s="129"/>
      <c r="U509" s="129"/>
    </row>
    <row r="510" spans="1:30" x14ac:dyDescent="0.3">
      <c r="D510" s="53"/>
      <c r="E510" s="23"/>
      <c r="G510" s="2"/>
      <c r="K510" s="138"/>
      <c r="Q510" s="129"/>
      <c r="R510" s="129"/>
      <c r="S510" s="129"/>
      <c r="T510" s="129"/>
      <c r="U510" s="129"/>
    </row>
    <row r="511" spans="1:30" ht="39.6" customHeight="1" x14ac:dyDescent="0.3">
      <c r="A511" s="1" t="s">
        <v>7</v>
      </c>
      <c r="D511" s="53" t="str">
        <f ca="1">IF(A511="B",COUNTIF($A$1:A511,"B")&amp;".","")</f>
        <v>43.</v>
      </c>
      <c r="E511" s="23" t="s">
        <v>4428</v>
      </c>
      <c r="F511" s="54" t="str">
        <f ca="1">CONCATENATE(D511," ",E511)</f>
        <v>43. NALGENE "ali enakovredno"</v>
      </c>
      <c r="G511" s="2"/>
      <c r="K511" s="138"/>
      <c r="Q511" s="129"/>
      <c r="R511" s="129"/>
      <c r="S511" s="129"/>
      <c r="T511" s="129"/>
      <c r="U511" s="129"/>
    </row>
    <row r="512" spans="1:30" x14ac:dyDescent="0.3">
      <c r="D512" s="53"/>
      <c r="E512" s="23"/>
      <c r="G512" s="2"/>
      <c r="K512" s="138"/>
      <c r="Q512" s="129"/>
      <c r="R512" s="129"/>
      <c r="S512" s="129"/>
      <c r="T512" s="129"/>
      <c r="U512" s="129"/>
    </row>
    <row r="513" spans="1:30" x14ac:dyDescent="0.3">
      <c r="A513" s="2" t="str">
        <f ca="1">CONCATENATE("B.",IF(OFFSET(INDIRECT(ADDRESS(ROW(),COLUMN())),-2,3,1)="",OFFSET(INDIRECT(ADDRESS(ROW(),COLUMN())),-1,1,1),LEFT(OFFSET(INDIRECT(ADDRESS(ROW(),COLUMN())),-2,3,1),FIND(".",OFFSET(INDIRECT(ADDRESS(ROW(),COLUMN())),-2,3,1))-1)))</f>
        <v>B.43</v>
      </c>
      <c r="B513" s="7">
        <v>1</v>
      </c>
      <c r="C513" s="7" t="s">
        <v>4429</v>
      </c>
      <c r="D513" s="53"/>
      <c r="E513" s="6"/>
      <c r="F513" s="28" t="s">
        <v>4430</v>
      </c>
      <c r="G513" s="7" t="s">
        <v>4431</v>
      </c>
      <c r="I513" s="7">
        <v>10</v>
      </c>
      <c r="J513" s="7" t="s">
        <v>1641</v>
      </c>
      <c r="K513" s="134"/>
      <c r="L513" s="69">
        <f>I513*K513</f>
        <v>0</v>
      </c>
      <c r="M513" s="7">
        <v>22</v>
      </c>
      <c r="N513" s="69">
        <f>ROUND(+K513*(100+M513)/100,2)</f>
        <v>0</v>
      </c>
      <c r="O513" s="69">
        <f>I513*N513</f>
        <v>0</v>
      </c>
      <c r="Q513" s="133"/>
      <c r="R513" s="129"/>
      <c r="S513" s="129"/>
      <c r="T513" s="129"/>
      <c r="U513" s="129"/>
    </row>
    <row r="514" spans="1:30" x14ac:dyDescent="0.3">
      <c r="A514" s="2" t="str">
        <f ca="1">IF(D513="",A513,D513)</f>
        <v>B.43</v>
      </c>
      <c r="B514" s="7">
        <v>2</v>
      </c>
      <c r="C514" s="7" t="s">
        <v>4432</v>
      </c>
      <c r="D514" s="53"/>
      <c r="E514" s="6"/>
      <c r="F514" s="28" t="s">
        <v>4433</v>
      </c>
      <c r="G514" s="7" t="s">
        <v>4434</v>
      </c>
      <c r="I514" s="7">
        <v>15</v>
      </c>
      <c r="J514" s="7" t="s">
        <v>1641</v>
      </c>
      <c r="K514" s="134"/>
      <c r="L514" s="69">
        <f>I514*K514</f>
        <v>0</v>
      </c>
      <c r="M514" s="7">
        <v>22</v>
      </c>
      <c r="N514" s="69">
        <f>ROUND(+K514*(100+M514)/100,2)</f>
        <v>0</v>
      </c>
      <c r="O514" s="69">
        <f>I514*N514</f>
        <v>0</v>
      </c>
      <c r="Q514" s="133"/>
      <c r="R514" s="129"/>
      <c r="S514" s="129"/>
      <c r="T514" s="129"/>
      <c r="U514" s="129"/>
    </row>
    <row r="515" spans="1:30" x14ac:dyDescent="0.3">
      <c r="A515" s="2" t="str">
        <f ca="1">IF(D514="",A514,D514)</f>
        <v>B.43</v>
      </c>
      <c r="B515" s="7">
        <v>3</v>
      </c>
      <c r="C515" s="7" t="s">
        <v>4435</v>
      </c>
      <c r="D515" s="53"/>
      <c r="E515" s="6"/>
      <c r="F515" s="28" t="s">
        <v>4436</v>
      </c>
      <c r="G515" s="7" t="s">
        <v>4437</v>
      </c>
      <c r="I515" s="7">
        <v>1</v>
      </c>
      <c r="J515" s="7" t="s">
        <v>1641</v>
      </c>
      <c r="K515" s="134"/>
      <c r="L515" s="69">
        <f>I515*K515</f>
        <v>0</v>
      </c>
      <c r="M515" s="7">
        <v>22</v>
      </c>
      <c r="N515" s="69">
        <f>ROUND(+K515*(100+M515)/100,2)</f>
        <v>0</v>
      </c>
      <c r="O515" s="69">
        <f>I515*N515</f>
        <v>0</v>
      </c>
      <c r="Q515" s="133"/>
      <c r="R515" s="129"/>
      <c r="S515" s="129"/>
      <c r="T515" s="129"/>
      <c r="U515" s="129"/>
    </row>
    <row r="516" spans="1:30" ht="22.5" customHeight="1" x14ac:dyDescent="0.3">
      <c r="A516" s="2" t="str">
        <f ca="1">IF(D515="",A515,D515)</f>
        <v>B.43</v>
      </c>
      <c r="B516" s="7">
        <v>4</v>
      </c>
      <c r="C516" s="7" t="s">
        <v>4438</v>
      </c>
      <c r="D516" s="53"/>
      <c r="E516" s="6"/>
      <c r="F516" s="28" t="s">
        <v>4439</v>
      </c>
      <c r="G516" s="7" t="s">
        <v>4440</v>
      </c>
      <c r="H516" s="7" t="s">
        <v>4441</v>
      </c>
      <c r="I516" s="8">
        <v>10</v>
      </c>
      <c r="J516" s="7" t="s">
        <v>1641</v>
      </c>
      <c r="K516" s="134"/>
      <c r="L516" s="69">
        <f>I516*K516</f>
        <v>0</v>
      </c>
      <c r="M516" s="7">
        <v>22</v>
      </c>
      <c r="N516" s="69">
        <f>ROUND(+K516*(100+M516)/100,2)</f>
        <v>0</v>
      </c>
      <c r="O516" s="69">
        <f>I516*N516</f>
        <v>0</v>
      </c>
      <c r="P516" s="55" t="s">
        <v>4</v>
      </c>
      <c r="Q516" s="129"/>
      <c r="R516" s="133"/>
      <c r="S516" s="129"/>
      <c r="T516" s="129"/>
      <c r="U516" s="129"/>
    </row>
    <row r="517" spans="1:30" x14ac:dyDescent="0.3">
      <c r="A517" s="49" t="s">
        <v>1682</v>
      </c>
      <c r="B517" s="50"/>
      <c r="C517" s="50"/>
      <c r="D517" s="50"/>
      <c r="E517" s="50"/>
      <c r="F517" s="50"/>
      <c r="G517" s="50"/>
      <c r="H517" s="50"/>
      <c r="I517" s="50"/>
      <c r="J517" s="50"/>
      <c r="K517" s="135">
        <f>SUM(K513:K516)</f>
        <v>0</v>
      </c>
      <c r="L517" s="66">
        <f>SUM(L513:L516)</f>
        <v>0</v>
      </c>
      <c r="M517" s="50"/>
      <c r="N517" s="66">
        <f>SUM(N513:N516)</f>
        <v>0</v>
      </c>
      <c r="O517" s="66">
        <f>SUM(O513:O516)</f>
        <v>0</v>
      </c>
      <c r="P517" s="50"/>
      <c r="Q517" s="130"/>
      <c r="R517" s="129"/>
      <c r="S517" s="129"/>
      <c r="T517" s="129"/>
      <c r="U517" s="129"/>
    </row>
    <row r="518" spans="1:30" s="23" customFormat="1" ht="31.2" x14ac:dyDescent="0.3">
      <c r="A518" s="85" t="s">
        <v>1679</v>
      </c>
      <c r="B518" s="85"/>
      <c r="C518" s="85"/>
      <c r="D518" s="85"/>
      <c r="E518" s="85"/>
      <c r="F518" s="85"/>
      <c r="G518" s="85"/>
      <c r="H518" s="85"/>
      <c r="I518" s="85"/>
      <c r="J518" s="85"/>
      <c r="K518" s="139"/>
      <c r="L518" s="90">
        <f>+L517*2</f>
        <v>0</v>
      </c>
      <c r="M518" s="86"/>
      <c r="N518" s="90">
        <f>+N517*2</f>
        <v>0</v>
      </c>
      <c r="O518" s="90">
        <f>+O517*2</f>
        <v>0</v>
      </c>
      <c r="P518" s="86"/>
      <c r="Q518" s="131"/>
      <c r="R518" s="131"/>
      <c r="S518" s="131"/>
      <c r="T518" s="131"/>
      <c r="U518" s="131"/>
      <c r="AB518" s="87"/>
      <c r="AD518" s="93"/>
    </row>
    <row r="519" spans="1:30" x14ac:dyDescent="0.3">
      <c r="D519" s="53"/>
      <c r="E519" s="23"/>
      <c r="G519" s="2"/>
      <c r="K519" s="138"/>
      <c r="Q519" s="129"/>
      <c r="R519" s="129"/>
      <c r="S519" s="129"/>
      <c r="T519" s="129"/>
      <c r="U519" s="129"/>
    </row>
    <row r="520" spans="1:30" x14ac:dyDescent="0.3">
      <c r="D520" s="53"/>
      <c r="E520" s="23"/>
      <c r="G520" s="2"/>
      <c r="K520" s="138"/>
      <c r="Q520" s="129"/>
      <c r="R520" s="129"/>
      <c r="S520" s="129"/>
      <c r="T520" s="129"/>
      <c r="U520" s="129"/>
    </row>
    <row r="521" spans="1:30" x14ac:dyDescent="0.3">
      <c r="D521" s="53"/>
      <c r="E521" s="23"/>
      <c r="G521" s="2"/>
      <c r="K521" s="138"/>
      <c r="Q521" s="129"/>
      <c r="R521" s="129"/>
      <c r="S521" s="129"/>
      <c r="T521" s="129"/>
      <c r="U521" s="129"/>
    </row>
    <row r="522" spans="1:30" ht="31.8" customHeight="1" x14ac:dyDescent="0.3">
      <c r="A522" s="1" t="s">
        <v>7</v>
      </c>
      <c r="D522" s="53" t="str">
        <f ca="1">IF(A522="B",COUNTIF($A$1:A522,"B")&amp;".","")</f>
        <v>44.</v>
      </c>
      <c r="E522" s="23" t="s">
        <v>4442</v>
      </c>
      <c r="F522" s="54" t="str">
        <f ca="1">CONCATENATE(D522," ",E522)</f>
        <v>44. NUNC "ali enakovredno"</v>
      </c>
      <c r="G522" s="2"/>
      <c r="K522" s="138"/>
      <c r="Q522" s="129"/>
      <c r="R522" s="129"/>
      <c r="S522" s="129"/>
      <c r="T522" s="129"/>
      <c r="U522" s="129"/>
    </row>
    <row r="523" spans="1:30" x14ac:dyDescent="0.3">
      <c r="D523" s="53"/>
      <c r="E523" s="23"/>
      <c r="G523" s="2"/>
      <c r="K523" s="138"/>
      <c r="Q523" s="129"/>
      <c r="R523" s="129"/>
      <c r="S523" s="129"/>
      <c r="T523" s="129"/>
      <c r="U523" s="129"/>
    </row>
    <row r="524" spans="1:30" x14ac:dyDescent="0.3">
      <c r="A524" s="2" t="str">
        <f ca="1">CONCATENATE("B.",IF(OFFSET(INDIRECT(ADDRESS(ROW(),COLUMN())),-2,3,1)="",OFFSET(INDIRECT(ADDRESS(ROW(),COLUMN())),-1,1,1),LEFT(OFFSET(INDIRECT(ADDRESS(ROW(),COLUMN())),-2,3,1),FIND(".",OFFSET(INDIRECT(ADDRESS(ROW(),COLUMN())),-2,3,1))-1)))</f>
        <v>B.44</v>
      </c>
      <c r="B524" s="7">
        <v>1</v>
      </c>
      <c r="C524" s="7" t="s">
        <v>4443</v>
      </c>
      <c r="D524" s="53"/>
      <c r="E524" s="6"/>
      <c r="F524" s="28" t="s">
        <v>4444</v>
      </c>
      <c r="G524" s="7" t="s">
        <v>4445</v>
      </c>
      <c r="I524" s="7">
        <v>3</v>
      </c>
      <c r="J524" s="7" t="s">
        <v>1641</v>
      </c>
      <c r="K524" s="134"/>
      <c r="L524" s="69">
        <f>I524*K524</f>
        <v>0</v>
      </c>
      <c r="M524" s="7">
        <v>22</v>
      </c>
      <c r="N524" s="69">
        <f>ROUND(+K524*(100+M524)/100,2)</f>
        <v>0</v>
      </c>
      <c r="O524" s="69">
        <f>I524*N524</f>
        <v>0</v>
      </c>
      <c r="Q524" s="133"/>
      <c r="R524" s="129"/>
      <c r="S524" s="129"/>
      <c r="T524" s="129"/>
      <c r="U524" s="129"/>
    </row>
    <row r="525" spans="1:30" x14ac:dyDescent="0.3">
      <c r="A525" s="2" t="str">
        <f ca="1">IF(D524="",A524,D524)</f>
        <v>B.44</v>
      </c>
      <c r="B525" s="7">
        <v>2</v>
      </c>
      <c r="C525" s="7" t="s">
        <v>4446</v>
      </c>
      <c r="D525" s="53"/>
      <c r="E525" s="6"/>
      <c r="F525" s="28" t="s">
        <v>4447</v>
      </c>
      <c r="G525" s="7" t="s">
        <v>4448</v>
      </c>
      <c r="I525" s="7">
        <v>15</v>
      </c>
      <c r="J525" s="7" t="s">
        <v>1641</v>
      </c>
      <c r="K525" s="134"/>
      <c r="L525" s="69">
        <f>I525*K525</f>
        <v>0</v>
      </c>
      <c r="M525" s="7">
        <v>22</v>
      </c>
      <c r="N525" s="69">
        <f>ROUND(+K525*(100+M525)/100,2)</f>
        <v>0</v>
      </c>
      <c r="O525" s="69">
        <f>I525*N525</f>
        <v>0</v>
      </c>
      <c r="Q525" s="133"/>
      <c r="R525" s="129"/>
      <c r="S525" s="129"/>
      <c r="T525" s="129"/>
      <c r="U525" s="129"/>
    </row>
    <row r="526" spans="1:30" x14ac:dyDescent="0.3">
      <c r="A526" s="49" t="s">
        <v>1682</v>
      </c>
      <c r="B526" s="50"/>
      <c r="C526" s="50"/>
      <c r="D526" s="50"/>
      <c r="E526" s="50"/>
      <c r="F526" s="50"/>
      <c r="G526" s="50"/>
      <c r="H526" s="50"/>
      <c r="I526" s="50"/>
      <c r="J526" s="50"/>
      <c r="K526" s="135">
        <f>SUM(K524:K525)</f>
        <v>0</v>
      </c>
      <c r="L526" s="66">
        <f>SUM(L524:L525)</f>
        <v>0</v>
      </c>
      <c r="M526" s="50"/>
      <c r="N526" s="66">
        <f>SUM(N524:N525)</f>
        <v>0</v>
      </c>
      <c r="O526" s="66">
        <f>SUM(O524:O525)</f>
        <v>0</v>
      </c>
      <c r="P526" s="50"/>
      <c r="Q526" s="130"/>
      <c r="R526" s="129"/>
      <c r="S526" s="129"/>
      <c r="T526" s="129"/>
      <c r="U526" s="129"/>
    </row>
    <row r="527" spans="1:30" s="23" customFormat="1" ht="31.2" x14ac:dyDescent="0.3">
      <c r="A527" s="85" t="s">
        <v>1679</v>
      </c>
      <c r="B527" s="85"/>
      <c r="C527" s="85"/>
      <c r="D527" s="85"/>
      <c r="E527" s="85"/>
      <c r="F527" s="85"/>
      <c r="G527" s="85"/>
      <c r="H527" s="85"/>
      <c r="I527" s="85"/>
      <c r="J527" s="85"/>
      <c r="K527" s="139"/>
      <c r="L527" s="90">
        <f>+L526*2</f>
        <v>0</v>
      </c>
      <c r="M527" s="86"/>
      <c r="N527" s="90">
        <f>+N526*2</f>
        <v>0</v>
      </c>
      <c r="O527" s="90">
        <f>+O526*2</f>
        <v>0</v>
      </c>
      <c r="P527" s="86"/>
      <c r="Q527" s="131"/>
      <c r="R527" s="131"/>
      <c r="S527" s="131"/>
      <c r="T527" s="131"/>
      <c r="U527" s="131"/>
      <c r="AB527" s="87"/>
      <c r="AD527" s="93"/>
    </row>
    <row r="528" spans="1:30" x14ac:dyDescent="0.3">
      <c r="D528" s="53"/>
      <c r="E528" s="23"/>
      <c r="G528" s="2"/>
      <c r="K528" s="138"/>
      <c r="Q528" s="129"/>
      <c r="R528" s="129"/>
      <c r="S528" s="129"/>
      <c r="T528" s="129"/>
      <c r="U528" s="129"/>
    </row>
    <row r="529" spans="1:31" x14ac:dyDescent="0.3">
      <c r="D529" s="53"/>
      <c r="E529" s="23"/>
      <c r="G529" s="2"/>
      <c r="K529" s="138"/>
      <c r="Q529" s="129"/>
      <c r="R529" s="129"/>
      <c r="S529" s="129"/>
      <c r="T529" s="129"/>
      <c r="U529" s="129"/>
    </row>
    <row r="530" spans="1:31" ht="48" customHeight="1" x14ac:dyDescent="0.3">
      <c r="A530" s="1" t="s">
        <v>7</v>
      </c>
      <c r="D530" s="37" t="str">
        <f ca="1">IF(A530="B",COUNTIF($A$1:A530,"B")&amp;".","")</f>
        <v>45.</v>
      </c>
      <c r="E530" s="37" t="s">
        <v>4449</v>
      </c>
      <c r="F530" s="24" t="str">
        <f ca="1">CONCATENATE(D530," ",E530)</f>
        <v xml:space="preserve">45. OBJEKTNA IN POKROVNA STEKLA </v>
      </c>
      <c r="G530" s="25"/>
      <c r="K530" s="138"/>
      <c r="M530" s="47"/>
      <c r="P530" s="47"/>
      <c r="Q530" s="129"/>
      <c r="R530" s="129"/>
      <c r="S530" s="129"/>
      <c r="T530" s="129"/>
      <c r="U530" s="129"/>
    </row>
    <row r="531" spans="1:31" x14ac:dyDescent="0.3">
      <c r="D531" s="23"/>
      <c r="E531" s="23"/>
      <c r="G531" s="2"/>
      <c r="K531" s="138"/>
      <c r="M531" s="47"/>
      <c r="P531" s="47"/>
      <c r="Q531" s="129"/>
      <c r="R531" s="129"/>
      <c r="S531" s="129"/>
      <c r="T531" s="129"/>
      <c r="U531" s="129"/>
    </row>
    <row r="532" spans="1:31" ht="31.2" x14ac:dyDescent="0.3">
      <c r="A532" s="27" t="str">
        <f ca="1">CONCATENATE("B.",IF(OFFSET(INDIRECT(ADDRESS(ROW(),COLUMN())),-2,3,1)="",OFFSET(INDIRECT(ADDRESS(ROW(),COLUMN())),-1,1,1),LEFT(OFFSET(INDIRECT(ADDRESS(ROW(),COLUMN())),-2,3,1),FIND(".",OFFSET(INDIRECT(ADDRESS(ROW(),COLUMN())),-2,3,1))-1)))</f>
        <v>B.45</v>
      </c>
      <c r="B532" s="7">
        <v>1</v>
      </c>
      <c r="C532" s="8" t="s">
        <v>4450</v>
      </c>
      <c r="D532" s="6"/>
      <c r="E532" s="6"/>
      <c r="F532" s="28" t="s">
        <v>4451</v>
      </c>
      <c r="G532" s="8" t="s">
        <v>4452</v>
      </c>
      <c r="I532" s="7">
        <v>120</v>
      </c>
      <c r="J532" s="7" t="s">
        <v>1641</v>
      </c>
      <c r="K532" s="134"/>
      <c r="L532" s="69">
        <f>I532*K532</f>
        <v>0</v>
      </c>
      <c r="M532" s="7">
        <v>22</v>
      </c>
      <c r="N532" s="69">
        <f>ROUND(+K532*(100+M532)/100,2)</f>
        <v>0</v>
      </c>
      <c r="O532" s="69">
        <f>I532*N532</f>
        <v>0</v>
      </c>
      <c r="P532" s="47"/>
      <c r="Q532" s="133"/>
      <c r="R532" s="129"/>
      <c r="S532" s="129"/>
      <c r="T532" s="129"/>
      <c r="U532" s="129"/>
      <c r="AA532" s="68"/>
      <c r="AB532" s="69"/>
      <c r="AC532" s="7"/>
      <c r="AD532" s="95"/>
      <c r="AE532" s="69"/>
    </row>
    <row r="533" spans="1:31" ht="31.2" x14ac:dyDescent="0.3">
      <c r="A533" s="27" t="str">
        <f ca="1">IF(D532="",A532,D532)</f>
        <v>B.45</v>
      </c>
      <c r="B533" s="7">
        <v>2</v>
      </c>
      <c r="C533" s="8" t="s">
        <v>4453</v>
      </c>
      <c r="D533" s="6"/>
      <c r="E533" s="6"/>
      <c r="F533" s="28" t="s">
        <v>4454</v>
      </c>
      <c r="G533" s="7" t="s">
        <v>4455</v>
      </c>
      <c r="I533" s="7">
        <v>450</v>
      </c>
      <c r="J533" s="7" t="s">
        <v>1641</v>
      </c>
      <c r="K533" s="134"/>
      <c r="L533" s="69">
        <f>I533*K533</f>
        <v>0</v>
      </c>
      <c r="M533" s="7">
        <v>22</v>
      </c>
      <c r="N533" s="69">
        <f>ROUND(+K533*(100+M533)/100,2)</f>
        <v>0</v>
      </c>
      <c r="O533" s="69">
        <f>I533*N533</f>
        <v>0</v>
      </c>
      <c r="P533" s="47"/>
      <c r="Q533" s="133"/>
      <c r="R533" s="129"/>
      <c r="S533" s="129"/>
      <c r="T533" s="129"/>
      <c r="U533" s="129"/>
      <c r="AA533" s="68"/>
      <c r="AB533" s="69"/>
      <c r="AC533" s="7"/>
      <c r="AD533" s="95"/>
      <c r="AE533" s="69"/>
    </row>
    <row r="534" spans="1:31" ht="31.2" x14ac:dyDescent="0.3">
      <c r="A534" s="2" t="str">
        <f ca="1">IF(D533="",A533,D533)</f>
        <v>B.45</v>
      </c>
      <c r="B534" s="7">
        <v>3</v>
      </c>
      <c r="C534" s="7" t="s">
        <v>4456</v>
      </c>
      <c r="D534" s="53"/>
      <c r="E534" s="6"/>
      <c r="F534" s="28" t="s">
        <v>4457</v>
      </c>
      <c r="G534" s="7" t="s">
        <v>4458</v>
      </c>
      <c r="I534" s="7">
        <v>40</v>
      </c>
      <c r="J534" s="7" t="s">
        <v>1641</v>
      </c>
      <c r="K534" s="134"/>
      <c r="L534" s="69">
        <f>I534*K534</f>
        <v>0</v>
      </c>
      <c r="M534" s="7">
        <v>22</v>
      </c>
      <c r="N534" s="69">
        <f>ROUND(+K534*(100+M534)/100,2)</f>
        <v>0</v>
      </c>
      <c r="O534" s="69">
        <f>I534*N534</f>
        <v>0</v>
      </c>
      <c r="P534" s="47"/>
      <c r="Q534" s="133"/>
      <c r="R534" s="129"/>
      <c r="S534" s="129"/>
      <c r="T534" s="129"/>
      <c r="U534" s="129"/>
      <c r="AA534" s="68"/>
      <c r="AB534" s="69"/>
      <c r="AC534" s="7"/>
      <c r="AD534" s="95"/>
      <c r="AE534" s="69"/>
    </row>
    <row r="535" spans="1:31" ht="31.2" x14ac:dyDescent="0.3">
      <c r="A535" s="2" t="s">
        <v>4459</v>
      </c>
      <c r="B535" s="7">
        <v>4</v>
      </c>
      <c r="C535" s="7" t="s">
        <v>4460</v>
      </c>
      <c r="D535" s="53"/>
      <c r="E535" s="6"/>
      <c r="F535" s="28" t="s">
        <v>4461</v>
      </c>
      <c r="G535" s="7" t="s">
        <v>4462</v>
      </c>
      <c r="I535" s="7">
        <v>15</v>
      </c>
      <c r="J535" s="7" t="s">
        <v>4463</v>
      </c>
      <c r="K535" s="134"/>
      <c r="L535" s="69">
        <f>I535*K535</f>
        <v>0</v>
      </c>
      <c r="M535" s="7">
        <v>22</v>
      </c>
      <c r="N535" s="69">
        <f>ROUND(+K535*(100+M535)/100,2)</f>
        <v>0</v>
      </c>
      <c r="O535" s="69">
        <f>I535*N535</f>
        <v>0</v>
      </c>
      <c r="Q535" s="146"/>
      <c r="R535" s="129"/>
      <c r="S535" s="129"/>
      <c r="T535" s="129"/>
      <c r="U535" s="129"/>
      <c r="AA535" s="68"/>
      <c r="AB535" s="69"/>
      <c r="AC535" s="7"/>
      <c r="AD535" s="95"/>
      <c r="AE535" s="69"/>
    </row>
    <row r="536" spans="1:31" x14ac:dyDescent="0.3">
      <c r="A536" s="2" t="s">
        <v>297</v>
      </c>
      <c r="B536" s="7">
        <v>5</v>
      </c>
      <c r="C536" s="7" t="s">
        <v>4464</v>
      </c>
      <c r="D536" s="53"/>
      <c r="E536" s="6"/>
      <c r="F536" s="28" t="s">
        <v>4465</v>
      </c>
      <c r="G536" s="7" t="s">
        <v>4466</v>
      </c>
      <c r="I536" s="7">
        <v>250</v>
      </c>
      <c r="J536" s="7" t="s">
        <v>1641</v>
      </c>
      <c r="K536" s="134"/>
      <c r="L536" s="69">
        <f>I536*K536</f>
        <v>0</v>
      </c>
      <c r="M536" s="7">
        <v>22</v>
      </c>
      <c r="N536" s="69">
        <f>ROUND(+K536*(100+M536)/100,2)</f>
        <v>0</v>
      </c>
      <c r="O536" s="69">
        <f>I536*N536</f>
        <v>0</v>
      </c>
      <c r="Q536" s="133"/>
      <c r="R536" s="129"/>
      <c r="S536" s="129"/>
      <c r="T536" s="129"/>
      <c r="U536" s="129"/>
      <c r="AA536" s="68"/>
      <c r="AB536" s="69"/>
      <c r="AC536" s="7"/>
      <c r="AD536" s="95"/>
      <c r="AE536" s="69"/>
    </row>
    <row r="537" spans="1:31" x14ac:dyDescent="0.3">
      <c r="A537" s="49" t="s">
        <v>1682</v>
      </c>
      <c r="B537" s="50"/>
      <c r="C537" s="50"/>
      <c r="D537" s="50"/>
      <c r="E537" s="50"/>
      <c r="F537" s="50"/>
      <c r="G537" s="50"/>
      <c r="H537" s="50"/>
      <c r="I537" s="50"/>
      <c r="J537" s="50"/>
      <c r="K537" s="135">
        <f>SUM(K532:K536)</f>
        <v>0</v>
      </c>
      <c r="L537" s="66">
        <f>SUM(L532:L536)</f>
        <v>0</v>
      </c>
      <c r="M537" s="51"/>
      <c r="N537" s="66">
        <f>SUM(N532:N536)</f>
        <v>0</v>
      </c>
      <c r="O537" s="66">
        <f>SUM(O532:O536)</f>
        <v>0</v>
      </c>
      <c r="P537" s="51"/>
      <c r="Q537" s="130"/>
      <c r="R537" s="129"/>
      <c r="S537" s="129"/>
      <c r="T537" s="129"/>
      <c r="U537" s="129"/>
    </row>
    <row r="538" spans="1:31" s="23" customFormat="1" ht="31.2" x14ac:dyDescent="0.3">
      <c r="A538" s="85" t="s">
        <v>1679</v>
      </c>
      <c r="B538" s="85"/>
      <c r="C538" s="85"/>
      <c r="D538" s="85"/>
      <c r="E538" s="85"/>
      <c r="F538" s="85"/>
      <c r="G538" s="85"/>
      <c r="H538" s="85"/>
      <c r="I538" s="85"/>
      <c r="J538" s="85"/>
      <c r="K538" s="139"/>
      <c r="L538" s="90">
        <f>+L537*2</f>
        <v>0</v>
      </c>
      <c r="M538" s="86"/>
      <c r="N538" s="90">
        <f>+N537*2</f>
        <v>0</v>
      </c>
      <c r="O538" s="90">
        <f>+O537*2</f>
        <v>0</v>
      </c>
      <c r="P538" s="86"/>
      <c r="Q538" s="131"/>
      <c r="R538" s="131"/>
      <c r="S538" s="131"/>
      <c r="T538" s="131"/>
      <c r="U538" s="131"/>
      <c r="AB538" s="87"/>
      <c r="AD538" s="93"/>
    </row>
    <row r="539" spans="1:31" x14ac:dyDescent="0.3">
      <c r="D539" s="53"/>
      <c r="E539" s="23"/>
      <c r="G539" s="2"/>
      <c r="K539" s="138"/>
      <c r="Q539" s="129"/>
      <c r="R539" s="129"/>
      <c r="S539" s="129"/>
      <c r="T539" s="129"/>
      <c r="U539" s="129"/>
    </row>
    <row r="540" spans="1:31" ht="75.599999999999994" customHeight="1" x14ac:dyDescent="0.3">
      <c r="A540" s="1" t="s">
        <v>7</v>
      </c>
      <c r="D540" s="53" t="str">
        <f ca="1">IF(A540="B",COUNTIF($A$1:A540,"B")&amp;".","")</f>
        <v>46.</v>
      </c>
      <c r="E540" s="23" t="s">
        <v>2952</v>
      </c>
      <c r="F540" s="54" t="str">
        <f ca="1">CONCATENATE(D540," ",E540)</f>
        <v>46. ORTHO CLINICAL DIAGNOSTICS "ali enakovredno"</v>
      </c>
      <c r="G540" s="2"/>
      <c r="K540" s="138"/>
      <c r="Q540" s="129"/>
      <c r="R540" s="129"/>
      <c r="S540" s="129"/>
      <c r="T540" s="129"/>
      <c r="U540" s="129"/>
    </row>
    <row r="541" spans="1:31" x14ac:dyDescent="0.3">
      <c r="D541" s="53"/>
      <c r="E541" s="23"/>
      <c r="G541" s="2"/>
      <c r="K541" s="138"/>
      <c r="Q541" s="129"/>
      <c r="R541" s="129"/>
      <c r="S541" s="129"/>
      <c r="T541" s="129"/>
      <c r="U541" s="129"/>
    </row>
    <row r="542" spans="1:31" x14ac:dyDescent="0.3">
      <c r="A542" s="2" t="str">
        <f ca="1">CONCATENATE("B.",IF(OFFSET(INDIRECT(ADDRESS(ROW(),COLUMN())),-2,3,1)="",OFFSET(INDIRECT(ADDRESS(ROW(),COLUMN())),-1,1,1),LEFT(OFFSET(INDIRECT(ADDRESS(ROW(),COLUMN())),-2,3,1),FIND(".",OFFSET(INDIRECT(ADDRESS(ROW(),COLUMN())),-2,3,1))-1)))</f>
        <v>B.46</v>
      </c>
      <c r="B542" s="7">
        <v>1</v>
      </c>
      <c r="C542" s="7" t="s">
        <v>215</v>
      </c>
      <c r="D542" s="53"/>
      <c r="E542" s="6"/>
      <c r="F542" s="28" t="s">
        <v>4467</v>
      </c>
      <c r="G542" s="7" t="s">
        <v>214</v>
      </c>
      <c r="I542" s="7">
        <v>8</v>
      </c>
      <c r="J542" s="7" t="s">
        <v>1641</v>
      </c>
      <c r="K542" s="134"/>
      <c r="L542" s="69">
        <f>I542*K542</f>
        <v>0</v>
      </c>
      <c r="M542" s="7">
        <v>22</v>
      </c>
      <c r="N542" s="69">
        <f>+ROUND(+K542*(100+22)/100,2)</f>
        <v>0</v>
      </c>
      <c r="O542" s="69">
        <f>I542*N542</f>
        <v>0</v>
      </c>
      <c r="Q542" s="133" t="s">
        <v>4468</v>
      </c>
      <c r="R542" s="129"/>
      <c r="S542" s="129"/>
      <c r="T542" s="129"/>
      <c r="U542" s="129"/>
    </row>
    <row r="543" spans="1:31" x14ac:dyDescent="0.3">
      <c r="A543" s="2" t="str">
        <f ca="1">IF(D542="",A542,D542)</f>
        <v>B.46</v>
      </c>
      <c r="B543" s="7">
        <v>2</v>
      </c>
      <c r="C543" s="7" t="s">
        <v>217</v>
      </c>
      <c r="D543" s="53"/>
      <c r="E543" s="6"/>
      <c r="F543" s="28" t="s">
        <v>4469</v>
      </c>
      <c r="G543" s="7" t="s">
        <v>216</v>
      </c>
      <c r="I543" s="7">
        <v>90</v>
      </c>
      <c r="J543" s="7" t="s">
        <v>1641</v>
      </c>
      <c r="K543" s="134"/>
      <c r="L543" s="69">
        <f>I543*K543</f>
        <v>0</v>
      </c>
      <c r="M543" s="7">
        <v>22</v>
      </c>
      <c r="N543" s="69">
        <f>+ROUND(+K543*(100+22)/100,2)</f>
        <v>0</v>
      </c>
      <c r="O543" s="69">
        <f>I543*N543</f>
        <v>0</v>
      </c>
      <c r="Q543" s="133" t="s">
        <v>4468</v>
      </c>
      <c r="R543" s="129"/>
      <c r="S543" s="129"/>
      <c r="T543" s="129"/>
      <c r="U543" s="129"/>
    </row>
    <row r="544" spans="1:31" x14ac:dyDescent="0.3">
      <c r="A544" s="49" t="s">
        <v>1682</v>
      </c>
      <c r="B544" s="50"/>
      <c r="C544" s="50"/>
      <c r="D544" s="50"/>
      <c r="E544" s="50"/>
      <c r="F544" s="50"/>
      <c r="G544" s="50"/>
      <c r="H544" s="50"/>
      <c r="I544" s="50"/>
      <c r="J544" s="50"/>
      <c r="K544" s="135">
        <f>SUM(K542:K543)</f>
        <v>0</v>
      </c>
      <c r="L544" s="66">
        <f>SUM(L542:L543)</f>
        <v>0</v>
      </c>
      <c r="M544" s="50"/>
      <c r="N544" s="66">
        <f>SUM(N542:N543)</f>
        <v>0</v>
      </c>
      <c r="O544" s="66">
        <f>SUM(O542:O543)</f>
        <v>0</v>
      </c>
      <c r="P544" s="50"/>
      <c r="Q544" s="130"/>
      <c r="R544" s="129"/>
      <c r="S544" s="129"/>
      <c r="T544" s="129"/>
      <c r="U544" s="129"/>
    </row>
    <row r="545" spans="1:30" s="23" customFormat="1" ht="31.2" x14ac:dyDescent="0.3">
      <c r="A545" s="85" t="s">
        <v>1679</v>
      </c>
      <c r="B545" s="85"/>
      <c r="C545" s="85"/>
      <c r="D545" s="85"/>
      <c r="E545" s="85"/>
      <c r="F545" s="85"/>
      <c r="G545" s="85"/>
      <c r="H545" s="85"/>
      <c r="I545" s="85"/>
      <c r="J545" s="85"/>
      <c r="K545" s="139"/>
      <c r="L545" s="90">
        <f>+L544*2</f>
        <v>0</v>
      </c>
      <c r="M545" s="86"/>
      <c r="N545" s="90">
        <f>+N544*2</f>
        <v>0</v>
      </c>
      <c r="O545" s="90">
        <f>+O544*2</f>
        <v>0</v>
      </c>
      <c r="P545" s="86"/>
      <c r="Q545" s="131"/>
      <c r="R545" s="131"/>
      <c r="S545" s="131"/>
      <c r="T545" s="131"/>
      <c r="U545" s="131"/>
      <c r="AB545" s="87"/>
      <c r="AD545" s="93"/>
    </row>
    <row r="546" spans="1:30" x14ac:dyDescent="0.3">
      <c r="D546" s="53"/>
      <c r="E546" s="23"/>
      <c r="G546" s="2"/>
      <c r="K546" s="138"/>
      <c r="Q546" s="129"/>
      <c r="R546" s="129"/>
      <c r="S546" s="129"/>
      <c r="T546" s="129"/>
      <c r="U546" s="129"/>
    </row>
    <row r="547" spans="1:30" x14ac:dyDescent="0.3">
      <c r="D547" s="53"/>
      <c r="E547" s="23"/>
      <c r="G547" s="2"/>
      <c r="K547" s="138"/>
      <c r="Q547" s="129"/>
      <c r="R547" s="129"/>
      <c r="S547" s="129"/>
      <c r="T547" s="129"/>
      <c r="U547" s="129"/>
    </row>
    <row r="548" spans="1:30" ht="37.200000000000003" customHeight="1" x14ac:dyDescent="0.3">
      <c r="A548" s="1" t="s">
        <v>7</v>
      </c>
      <c r="D548" s="53" t="str">
        <f ca="1">IF(A548="B",COUNTIF($A$1:A548,"B")&amp;".","")</f>
        <v>47.</v>
      </c>
      <c r="E548" s="23" t="s">
        <v>4470</v>
      </c>
      <c r="F548" s="54" t="str">
        <f ca="1">CONCATENATE(D548," ",E548)</f>
        <v>47. PERKIN ELMER "ali enakovredno"</v>
      </c>
      <c r="G548" s="2"/>
      <c r="K548" s="138"/>
      <c r="Q548" s="129"/>
      <c r="R548" s="129"/>
      <c r="S548" s="129"/>
      <c r="T548" s="129"/>
      <c r="U548" s="129"/>
    </row>
    <row r="549" spans="1:30" x14ac:dyDescent="0.3">
      <c r="D549" s="53"/>
      <c r="E549" s="23"/>
      <c r="G549" s="2"/>
      <c r="K549" s="138"/>
      <c r="Q549" s="129"/>
      <c r="R549" s="129"/>
      <c r="S549" s="129"/>
      <c r="T549" s="129"/>
      <c r="U549" s="129"/>
    </row>
    <row r="550" spans="1:30" x14ac:dyDescent="0.3">
      <c r="A550" s="2" t="str">
        <f ca="1">CONCATENATE("B.",IF(OFFSET(INDIRECT(ADDRESS(ROW(),COLUMN())),-2,3,1)="",OFFSET(INDIRECT(ADDRESS(ROW(),COLUMN())),-1,1,1),LEFT(OFFSET(INDIRECT(ADDRESS(ROW(),COLUMN())),-2,3,1),FIND(".",OFFSET(INDIRECT(ADDRESS(ROW(),COLUMN())),-2,3,1))-1)))</f>
        <v>B.47</v>
      </c>
      <c r="B550" s="7">
        <v>1</v>
      </c>
      <c r="C550" s="7" t="s">
        <v>221</v>
      </c>
      <c r="D550" s="53"/>
      <c r="E550" s="6"/>
      <c r="F550" s="28" t="s">
        <v>4471</v>
      </c>
      <c r="G550" s="7" t="s">
        <v>220</v>
      </c>
      <c r="I550" s="7">
        <v>25</v>
      </c>
      <c r="J550" s="7" t="s">
        <v>1641</v>
      </c>
      <c r="K550" s="134"/>
      <c r="L550" s="69">
        <f>I550*K550</f>
        <v>0</v>
      </c>
      <c r="M550" s="7">
        <v>22</v>
      </c>
      <c r="N550" s="69">
        <f>+ROUND(K550*(100+M550)/100,2)</f>
        <v>0</v>
      </c>
      <c r="O550" s="69">
        <f>I550*N550</f>
        <v>0</v>
      </c>
      <c r="Q550" s="133"/>
      <c r="R550" s="129"/>
      <c r="S550" s="129"/>
      <c r="T550" s="129"/>
      <c r="U550" s="129"/>
    </row>
    <row r="551" spans="1:30" x14ac:dyDescent="0.3">
      <c r="A551" s="2" t="str">
        <f ca="1">IF(D550="",A550,D550)</f>
        <v>B.47</v>
      </c>
      <c r="B551" s="7">
        <v>2</v>
      </c>
      <c r="C551" s="7" t="s">
        <v>223</v>
      </c>
      <c r="D551" s="53"/>
      <c r="E551" s="6"/>
      <c r="F551" s="28" t="s">
        <v>4472</v>
      </c>
      <c r="G551" s="7" t="s">
        <v>222</v>
      </c>
      <c r="I551" s="7">
        <v>80</v>
      </c>
      <c r="J551" s="7" t="s">
        <v>1641</v>
      </c>
      <c r="K551" s="134"/>
      <c r="L551" s="69">
        <f>I551*K551</f>
        <v>0</v>
      </c>
      <c r="M551" s="7">
        <v>22</v>
      </c>
      <c r="N551" s="69">
        <f>+ROUND(K551*(100+M551)/100,2)</f>
        <v>0</v>
      </c>
      <c r="O551" s="69">
        <f>I551*N551</f>
        <v>0</v>
      </c>
      <c r="Q551" s="133"/>
      <c r="R551" s="129"/>
      <c r="S551" s="129"/>
      <c r="T551" s="129"/>
      <c r="U551" s="129"/>
    </row>
    <row r="552" spans="1:30" x14ac:dyDescent="0.3">
      <c r="A552" s="49" t="s">
        <v>1682</v>
      </c>
      <c r="B552" s="50"/>
      <c r="C552" s="50"/>
      <c r="D552" s="50"/>
      <c r="E552" s="50"/>
      <c r="F552" s="50"/>
      <c r="G552" s="50"/>
      <c r="H552" s="50"/>
      <c r="I552" s="50"/>
      <c r="J552" s="50"/>
      <c r="K552" s="135">
        <f>SUM(K550:K551)</f>
        <v>0</v>
      </c>
      <c r="L552" s="66">
        <f>SUM(L550:L551)</f>
        <v>0</v>
      </c>
      <c r="M552" s="50"/>
      <c r="N552" s="66">
        <f>SUM(N550:N551)</f>
        <v>0</v>
      </c>
      <c r="O552" s="66">
        <f>SUM(O550:O551)</f>
        <v>0</v>
      </c>
      <c r="P552" s="50"/>
      <c r="Q552" s="130"/>
      <c r="R552" s="129"/>
      <c r="S552" s="129"/>
      <c r="T552" s="129"/>
      <c r="U552" s="129"/>
    </row>
    <row r="553" spans="1:30" s="23" customFormat="1" ht="31.2" x14ac:dyDescent="0.3">
      <c r="A553" s="85" t="s">
        <v>1679</v>
      </c>
      <c r="B553" s="85"/>
      <c r="C553" s="85"/>
      <c r="D553" s="85"/>
      <c r="E553" s="85"/>
      <c r="F553" s="85"/>
      <c r="G553" s="85"/>
      <c r="H553" s="85"/>
      <c r="I553" s="85"/>
      <c r="J553" s="85"/>
      <c r="K553" s="139"/>
      <c r="L553" s="90">
        <f>+L552*2</f>
        <v>0</v>
      </c>
      <c r="M553" s="86"/>
      <c r="N553" s="90">
        <f>+N552*2</f>
        <v>0</v>
      </c>
      <c r="O553" s="90">
        <f>+O552*2</f>
        <v>0</v>
      </c>
      <c r="P553" s="86"/>
      <c r="Q553" s="131"/>
      <c r="R553" s="131"/>
      <c r="S553" s="131"/>
      <c r="T553" s="131"/>
      <c r="U553" s="131"/>
      <c r="AB553" s="87"/>
      <c r="AD553" s="93"/>
    </row>
    <row r="554" spans="1:30" x14ac:dyDescent="0.3">
      <c r="D554" s="53"/>
      <c r="E554" s="23"/>
      <c r="G554" s="2"/>
      <c r="K554" s="138"/>
      <c r="Q554" s="129"/>
      <c r="R554" s="129"/>
      <c r="S554" s="129"/>
      <c r="T554" s="129"/>
      <c r="U554" s="129"/>
    </row>
    <row r="555" spans="1:30" x14ac:dyDescent="0.3">
      <c r="D555" s="53"/>
      <c r="E555" s="23"/>
      <c r="G555" s="2"/>
      <c r="K555" s="138"/>
      <c r="Q555" s="129"/>
      <c r="R555" s="129"/>
      <c r="S555" s="129"/>
      <c r="T555" s="129"/>
      <c r="U555" s="129"/>
    </row>
    <row r="556" spans="1:30" ht="98.25" customHeight="1" x14ac:dyDescent="0.3">
      <c r="A556" s="1" t="s">
        <v>7</v>
      </c>
      <c r="D556" s="53" t="str">
        <f ca="1">IF(A556="B",COUNTIF($A$1:A556,"B")&amp;".","")</f>
        <v>48.</v>
      </c>
      <c r="E556" s="23" t="s">
        <v>4473</v>
      </c>
      <c r="F556" s="54" t="str">
        <f ca="1">CONCATENATE(D556," ",E556)</f>
        <v>48. PETRIJEVKA, PLASTIČNA, STERILNA ALI ASEPTIČNA "ali enakovredno"</v>
      </c>
      <c r="G556" s="2"/>
      <c r="K556" s="138"/>
      <c r="Q556" s="129"/>
      <c r="R556" s="129"/>
      <c r="S556" s="129"/>
      <c r="T556" s="129"/>
      <c r="U556" s="129"/>
    </row>
    <row r="557" spans="1:30" x14ac:dyDescent="0.3">
      <c r="D557" s="53"/>
      <c r="E557" s="23"/>
      <c r="G557" s="2"/>
      <c r="K557" s="138"/>
      <c r="Q557" s="129"/>
      <c r="R557" s="129"/>
      <c r="S557" s="129"/>
      <c r="T557" s="129"/>
      <c r="U557" s="129"/>
    </row>
    <row r="558" spans="1:30" x14ac:dyDescent="0.3">
      <c r="A558" s="2" t="str">
        <f ca="1">CONCATENATE("B.",IF(OFFSET(INDIRECT(ADDRESS(ROW(),COLUMN())),-2,3,1)="",OFFSET(INDIRECT(ADDRESS(ROW(),COLUMN())),-1,1,1),LEFT(OFFSET(INDIRECT(ADDRESS(ROW(),COLUMN())),-2,3,1),FIND(".",OFFSET(INDIRECT(ADDRESS(ROW(),COLUMN())),-2,3,1))-1)))</f>
        <v>B.48</v>
      </c>
      <c r="B558" s="7">
        <v>1</v>
      </c>
      <c r="C558" s="7" t="s">
        <v>4474</v>
      </c>
      <c r="D558" s="53"/>
      <c r="E558" s="6"/>
      <c r="F558" s="28" t="s">
        <v>4475</v>
      </c>
      <c r="G558" s="7" t="s">
        <v>10</v>
      </c>
      <c r="I558" s="56">
        <v>600000</v>
      </c>
      <c r="J558" s="7" t="s">
        <v>1715</v>
      </c>
      <c r="K558" s="134"/>
      <c r="L558" s="69">
        <f>I558*K558</f>
        <v>0</v>
      </c>
      <c r="M558" s="7">
        <v>22</v>
      </c>
      <c r="N558" s="69">
        <f>ROUND(+K558*(100+M558)/100,2)</f>
        <v>0</v>
      </c>
      <c r="O558" s="69">
        <f>I558*N558</f>
        <v>0</v>
      </c>
      <c r="Q558" s="133" t="s">
        <v>3829</v>
      </c>
      <c r="R558" s="129"/>
      <c r="S558" s="129"/>
      <c r="T558" s="129"/>
      <c r="U558" s="129"/>
    </row>
    <row r="559" spans="1:30" ht="24" customHeight="1" x14ac:dyDescent="0.3">
      <c r="A559" s="2" t="str">
        <f ca="1">IF(D558="",A558,D558)</f>
        <v>B.48</v>
      </c>
      <c r="B559" s="7">
        <v>2</v>
      </c>
      <c r="C559" s="7" t="s">
        <v>4476</v>
      </c>
      <c r="D559" s="53"/>
      <c r="E559" s="6"/>
      <c r="F559" s="28" t="s">
        <v>4477</v>
      </c>
      <c r="G559" s="80" t="s">
        <v>4789</v>
      </c>
      <c r="I559" s="7">
        <v>4800</v>
      </c>
      <c r="J559" s="7" t="s">
        <v>1715</v>
      </c>
      <c r="K559" s="134"/>
      <c r="L559" s="69">
        <f>I559*K559</f>
        <v>0</v>
      </c>
      <c r="M559" s="7">
        <v>22</v>
      </c>
      <c r="N559" s="69">
        <f>ROUND(+K559*(100+M559)/100,2)</f>
        <v>0</v>
      </c>
      <c r="O559" s="69">
        <f>I559*N559</f>
        <v>0</v>
      </c>
      <c r="Q559" s="133" t="s">
        <v>3829</v>
      </c>
      <c r="R559" s="129"/>
      <c r="S559" s="129"/>
      <c r="T559" s="129"/>
      <c r="U559" s="129"/>
    </row>
    <row r="560" spans="1:30" x14ac:dyDescent="0.3">
      <c r="A560" s="2" t="str">
        <f ca="1">IF(D559="",A559,D559)</f>
        <v>B.48</v>
      </c>
      <c r="B560" s="7">
        <v>3</v>
      </c>
      <c r="C560" s="7" t="s">
        <v>4478</v>
      </c>
      <c r="D560" s="53"/>
      <c r="E560" s="6"/>
      <c r="F560" s="28" t="s">
        <v>4479</v>
      </c>
      <c r="G560" s="7" t="s">
        <v>4480</v>
      </c>
      <c r="I560" s="56">
        <v>15000</v>
      </c>
      <c r="J560" s="7" t="s">
        <v>1715</v>
      </c>
      <c r="K560" s="134"/>
      <c r="L560" s="69">
        <f>I560*K560</f>
        <v>0</v>
      </c>
      <c r="M560" s="7">
        <v>22</v>
      </c>
      <c r="N560" s="69">
        <f>ROUND(+K560*(100+M560)/100,2)</f>
        <v>0</v>
      </c>
      <c r="O560" s="69">
        <f>I560*N560</f>
        <v>0</v>
      </c>
      <c r="Q560" s="133" t="s">
        <v>3829</v>
      </c>
      <c r="R560" s="129"/>
      <c r="S560" s="129"/>
      <c r="T560" s="129"/>
      <c r="U560" s="129"/>
    </row>
    <row r="561" spans="1:30" x14ac:dyDescent="0.3">
      <c r="A561" s="2" t="str">
        <f ca="1">IF(D560="",A560,D560)</f>
        <v>B.48</v>
      </c>
      <c r="B561" s="7">
        <v>4</v>
      </c>
      <c r="C561" s="7" t="s">
        <v>4481</v>
      </c>
      <c r="D561" s="53"/>
      <c r="E561" s="6"/>
      <c r="F561" s="28" t="s">
        <v>4482</v>
      </c>
      <c r="G561" s="7" t="s">
        <v>4483</v>
      </c>
      <c r="I561" s="7">
        <v>100</v>
      </c>
      <c r="J561" s="7" t="s">
        <v>1715</v>
      </c>
      <c r="K561" s="134"/>
      <c r="L561" s="69">
        <f>I561*K561</f>
        <v>0</v>
      </c>
      <c r="M561" s="7">
        <v>22</v>
      </c>
      <c r="N561" s="69">
        <f>ROUND(+K561*(100+M561)/100,2)</f>
        <v>0</v>
      </c>
      <c r="O561" s="69">
        <f>I561*N561</f>
        <v>0</v>
      </c>
      <c r="Q561" s="133"/>
      <c r="R561" s="129"/>
      <c r="S561" s="129"/>
      <c r="T561" s="129"/>
      <c r="U561" s="129"/>
    </row>
    <row r="562" spans="1:30" x14ac:dyDescent="0.3">
      <c r="A562" s="49" t="s">
        <v>1682</v>
      </c>
      <c r="B562" s="50"/>
      <c r="C562" s="50"/>
      <c r="D562" s="50"/>
      <c r="E562" s="50"/>
      <c r="F562" s="50"/>
      <c r="G562" s="50"/>
      <c r="H562" s="50"/>
      <c r="I562" s="50"/>
      <c r="J562" s="50"/>
      <c r="K562" s="135">
        <f>SUM(K558:K561)</f>
        <v>0</v>
      </c>
      <c r="L562" s="66">
        <f>SUM(L558:L561)</f>
        <v>0</v>
      </c>
      <c r="M562" s="50"/>
      <c r="N562" s="66">
        <f>SUM(N558:N561)</f>
        <v>0</v>
      </c>
      <c r="O562" s="66">
        <f>SUM(O558:O561)</f>
        <v>0</v>
      </c>
      <c r="P562" s="50"/>
      <c r="Q562" s="130"/>
      <c r="R562" s="129"/>
      <c r="S562" s="129"/>
      <c r="T562" s="129"/>
      <c r="U562" s="129"/>
    </row>
    <row r="563" spans="1:30" s="23" customFormat="1" ht="31.2" x14ac:dyDescent="0.3">
      <c r="A563" s="85" t="s">
        <v>1679</v>
      </c>
      <c r="B563" s="85"/>
      <c r="C563" s="85"/>
      <c r="D563" s="85"/>
      <c r="E563" s="85"/>
      <c r="F563" s="85"/>
      <c r="G563" s="85"/>
      <c r="H563" s="85"/>
      <c r="I563" s="85"/>
      <c r="J563" s="85"/>
      <c r="K563" s="139"/>
      <c r="L563" s="90">
        <f>+L562*2</f>
        <v>0</v>
      </c>
      <c r="M563" s="86"/>
      <c r="N563" s="90">
        <f>+N562*2</f>
        <v>0</v>
      </c>
      <c r="O563" s="90">
        <f>+O562*2</f>
        <v>0</v>
      </c>
      <c r="P563" s="86"/>
      <c r="Q563" s="131"/>
      <c r="R563" s="131"/>
      <c r="S563" s="131"/>
      <c r="T563" s="131"/>
      <c r="U563" s="131"/>
      <c r="AB563" s="87"/>
      <c r="AD563" s="93"/>
    </row>
    <row r="564" spans="1:30" x14ac:dyDescent="0.3">
      <c r="D564" s="53"/>
      <c r="E564" s="23"/>
      <c r="G564" s="2"/>
      <c r="K564" s="138"/>
      <c r="Q564" s="129"/>
      <c r="R564" s="129"/>
      <c r="S564" s="129"/>
      <c r="T564" s="129"/>
      <c r="U564" s="129"/>
    </row>
    <row r="565" spans="1:30" x14ac:dyDescent="0.3">
      <c r="D565" s="53"/>
      <c r="E565" s="23"/>
      <c r="G565" s="2"/>
      <c r="K565" s="138"/>
      <c r="Q565" s="129"/>
      <c r="R565" s="129"/>
      <c r="S565" s="129"/>
      <c r="T565" s="129"/>
      <c r="U565" s="129"/>
    </row>
    <row r="566" spans="1:30" ht="40.200000000000003" customHeight="1" x14ac:dyDescent="0.3">
      <c r="A566" s="1" t="s">
        <v>7</v>
      </c>
      <c r="D566" s="53" t="str">
        <f ca="1">IF(A566="B",COUNTIF($A$1:A566,"B")&amp;".","")</f>
        <v>49.</v>
      </c>
      <c r="E566" s="23" t="s">
        <v>4484</v>
      </c>
      <c r="F566" s="54" t="str">
        <f ca="1">CONCATENATE(D566," ",E566)</f>
        <v>49. PGI Non Woven "ali enakovredno"</v>
      </c>
      <c r="G566" s="2"/>
      <c r="K566" s="138"/>
      <c r="Q566" s="129"/>
      <c r="R566" s="129"/>
      <c r="S566" s="129"/>
      <c r="T566" s="129"/>
      <c r="U566" s="129"/>
    </row>
    <row r="567" spans="1:30" x14ac:dyDescent="0.3">
      <c r="D567" s="53"/>
      <c r="E567" s="23"/>
      <c r="G567" s="2"/>
      <c r="K567" s="138"/>
      <c r="Q567" s="129"/>
      <c r="R567" s="129"/>
      <c r="S567" s="129"/>
      <c r="T567" s="129"/>
      <c r="U567" s="129"/>
    </row>
    <row r="568" spans="1:30" x14ac:dyDescent="0.3">
      <c r="A568" s="2" t="str">
        <f ca="1">CONCATENATE("B.",IF(OFFSET(INDIRECT(ADDRESS(ROW(),COLUMN())),-2,3,1)="",OFFSET(INDIRECT(ADDRESS(ROW(),COLUMN())),-1,1,1),LEFT(OFFSET(INDIRECT(ADDRESS(ROW(),COLUMN())),-2,3,1),FIND(".",OFFSET(INDIRECT(ADDRESS(ROW(),COLUMN())),-2,3,1))-1)))</f>
        <v>B.49</v>
      </c>
      <c r="B568" s="7">
        <v>1</v>
      </c>
      <c r="C568" s="7" t="s">
        <v>4485</v>
      </c>
      <c r="D568" s="53"/>
      <c r="E568" s="6"/>
      <c r="F568" s="28" t="s">
        <v>4486</v>
      </c>
      <c r="G568" s="7" t="s">
        <v>4487</v>
      </c>
      <c r="I568" s="7">
        <v>135</v>
      </c>
      <c r="J568" s="7" t="s">
        <v>1641</v>
      </c>
      <c r="K568" s="134"/>
      <c r="L568" s="69">
        <f>I568*K568</f>
        <v>0</v>
      </c>
      <c r="M568" s="7">
        <v>22</v>
      </c>
      <c r="N568" s="69">
        <f>ROUND(+K568*(100+22)/100,2)</f>
        <v>0</v>
      </c>
      <c r="O568" s="69">
        <f>I568*N568</f>
        <v>0</v>
      </c>
      <c r="Q568" s="133"/>
      <c r="R568" s="129"/>
      <c r="S568" s="129"/>
      <c r="T568" s="129"/>
      <c r="U568" s="129"/>
    </row>
    <row r="569" spans="1:30" x14ac:dyDescent="0.3">
      <c r="A569" s="49" t="s">
        <v>1682</v>
      </c>
      <c r="B569" s="50"/>
      <c r="C569" s="50"/>
      <c r="D569" s="50"/>
      <c r="E569" s="50"/>
      <c r="F569" s="50"/>
      <c r="G569" s="50"/>
      <c r="H569" s="50"/>
      <c r="I569" s="50"/>
      <c r="J569" s="50"/>
      <c r="K569" s="135">
        <f>SUM(K568:K568)</f>
        <v>0</v>
      </c>
      <c r="L569" s="66">
        <f>SUM(L568:L568)</f>
        <v>0</v>
      </c>
      <c r="M569" s="50"/>
      <c r="N569" s="66">
        <f>SUM(N568:N568)</f>
        <v>0</v>
      </c>
      <c r="O569" s="66">
        <f>SUM(O568:O568)</f>
        <v>0</v>
      </c>
      <c r="P569" s="50"/>
      <c r="Q569" s="130"/>
      <c r="R569" s="129"/>
      <c r="S569" s="129"/>
      <c r="T569" s="129"/>
      <c r="U569" s="129"/>
    </row>
    <row r="570" spans="1:30" s="23" customFormat="1" ht="31.2" x14ac:dyDescent="0.3">
      <c r="A570" s="85" t="s">
        <v>1679</v>
      </c>
      <c r="B570" s="85"/>
      <c r="C570" s="85"/>
      <c r="D570" s="85"/>
      <c r="E570" s="85"/>
      <c r="F570" s="85"/>
      <c r="G570" s="85"/>
      <c r="H570" s="85"/>
      <c r="I570" s="85"/>
      <c r="J570" s="85"/>
      <c r="K570" s="139"/>
      <c r="L570" s="90">
        <f>+L569*2</f>
        <v>0</v>
      </c>
      <c r="M570" s="86"/>
      <c r="N570" s="90">
        <f>+N569*2</f>
        <v>0</v>
      </c>
      <c r="O570" s="90">
        <f>+O569*2</f>
        <v>0</v>
      </c>
      <c r="P570" s="86"/>
      <c r="Q570" s="131"/>
      <c r="R570" s="131"/>
      <c r="S570" s="131"/>
      <c r="T570" s="131"/>
      <c r="U570" s="131"/>
      <c r="AB570" s="87"/>
      <c r="AD570" s="93"/>
    </row>
    <row r="571" spans="1:30" x14ac:dyDescent="0.3">
      <c r="D571" s="53"/>
      <c r="E571" s="23"/>
      <c r="G571" s="2"/>
      <c r="K571" s="138"/>
      <c r="Q571" s="129"/>
      <c r="R571" s="129"/>
      <c r="S571" s="129"/>
      <c r="T571" s="129"/>
      <c r="U571" s="129"/>
    </row>
    <row r="572" spans="1:30" x14ac:dyDescent="0.3">
      <c r="D572" s="53"/>
      <c r="E572" s="23"/>
      <c r="G572" s="2"/>
      <c r="K572" s="138"/>
      <c r="Q572" s="129"/>
      <c r="R572" s="129"/>
      <c r="S572" s="129"/>
      <c r="T572" s="129"/>
      <c r="U572" s="129"/>
    </row>
    <row r="573" spans="1:30" x14ac:dyDescent="0.3">
      <c r="D573" s="53"/>
      <c r="E573" s="23"/>
      <c r="G573" s="2"/>
      <c r="K573" s="138"/>
      <c r="Q573" s="129"/>
      <c r="R573" s="129"/>
      <c r="S573" s="129"/>
      <c r="T573" s="129"/>
      <c r="U573" s="129"/>
    </row>
    <row r="574" spans="1:30" ht="40.799999999999997" customHeight="1" x14ac:dyDescent="0.3">
      <c r="A574" s="1" t="s">
        <v>7</v>
      </c>
      <c r="D574" s="53" t="str">
        <f ca="1">IF(A574="B",COUNTIF($A$1:A574,"B")&amp;".","")</f>
        <v>50.</v>
      </c>
      <c r="E574" s="23" t="s">
        <v>4488</v>
      </c>
      <c r="F574" s="54" t="str">
        <f ca="1">CONCATENATE(D574," ",E574)</f>
        <v>50. QIAGEN  1  "ali enakovredno"</v>
      </c>
      <c r="G574" s="2"/>
      <c r="K574" s="138"/>
      <c r="Q574" s="129"/>
      <c r="R574" s="129"/>
      <c r="S574" s="129"/>
      <c r="T574" s="129"/>
      <c r="U574" s="129"/>
    </row>
    <row r="575" spans="1:30" x14ac:dyDescent="0.3">
      <c r="D575" s="53"/>
      <c r="E575" s="23"/>
      <c r="G575" s="2"/>
      <c r="K575" s="138"/>
      <c r="Q575" s="129"/>
      <c r="R575" s="129"/>
      <c r="S575" s="129"/>
      <c r="T575" s="129"/>
      <c r="U575" s="129"/>
    </row>
    <row r="576" spans="1:30" x14ac:dyDescent="0.3">
      <c r="A576" s="2" t="str">
        <f ca="1">CONCATENATE("B.",IF(OFFSET(INDIRECT(ADDRESS(ROW(),COLUMN())),-2,3,1)="",OFFSET(INDIRECT(ADDRESS(ROW(),COLUMN())),-1,1,1),LEFT(OFFSET(INDIRECT(ADDRESS(ROW(),COLUMN())),-2,3,1),FIND(".",OFFSET(INDIRECT(ADDRESS(ROW(),COLUMN())),-2,3,1))-1)))</f>
        <v>B.50</v>
      </c>
      <c r="B576" s="7">
        <v>1</v>
      </c>
      <c r="C576" s="7" t="s">
        <v>4489</v>
      </c>
      <c r="D576" s="53"/>
      <c r="E576" s="6"/>
      <c r="F576" s="28" t="s">
        <v>4490</v>
      </c>
      <c r="G576" s="7" t="s">
        <v>4491</v>
      </c>
      <c r="I576" s="7">
        <v>1</v>
      </c>
      <c r="J576" s="7" t="s">
        <v>1641</v>
      </c>
      <c r="K576" s="134"/>
      <c r="L576" s="69">
        <f t="shared" ref="L576:L584" si="56">I576*K576</f>
        <v>0</v>
      </c>
      <c r="M576" s="7">
        <v>22</v>
      </c>
      <c r="N576" s="69">
        <f>ROUND(+K576*(100+M576)/100,2)</f>
        <v>0</v>
      </c>
      <c r="O576" s="69">
        <f t="shared" ref="O576:O584" si="57">I576*N576</f>
        <v>0</v>
      </c>
      <c r="Q576" s="133"/>
      <c r="R576" s="129"/>
      <c r="S576" s="129"/>
      <c r="T576" s="129"/>
      <c r="U576" s="129"/>
    </row>
    <row r="577" spans="1:30" ht="31.2" x14ac:dyDescent="0.3">
      <c r="A577" s="2" t="str">
        <f t="shared" ref="A577:A583" ca="1" si="58">IF(D576="",A576,D576)</f>
        <v>B.50</v>
      </c>
      <c r="B577" s="7">
        <v>2</v>
      </c>
      <c r="C577" s="7" t="s">
        <v>228</v>
      </c>
      <c r="D577" s="53"/>
      <c r="E577" s="6"/>
      <c r="F577" s="28" t="s">
        <v>4492</v>
      </c>
      <c r="G577" s="7" t="s">
        <v>227</v>
      </c>
      <c r="I577" s="7">
        <v>30</v>
      </c>
      <c r="J577" s="7" t="s">
        <v>1641</v>
      </c>
      <c r="K577" s="134"/>
      <c r="L577" s="69">
        <f t="shared" si="56"/>
        <v>0</v>
      </c>
      <c r="M577" s="7">
        <v>22</v>
      </c>
      <c r="N577" s="69">
        <f t="shared" ref="N577:N584" si="59">ROUND(+K577*(100+M577)/100,2)</f>
        <v>0</v>
      </c>
      <c r="O577" s="69">
        <f t="shared" si="57"/>
        <v>0</v>
      </c>
      <c r="Q577" s="133" t="s">
        <v>225</v>
      </c>
      <c r="R577" s="129"/>
      <c r="S577" s="129"/>
      <c r="T577" s="129"/>
      <c r="U577" s="129"/>
    </row>
    <row r="578" spans="1:30" ht="31.2" x14ac:dyDescent="0.3">
      <c r="A578" s="2" t="str">
        <f t="shared" ca="1" si="58"/>
        <v>B.50</v>
      </c>
      <c r="B578" s="7">
        <v>3</v>
      </c>
      <c r="C578" s="7" t="s">
        <v>230</v>
      </c>
      <c r="D578" s="53"/>
      <c r="E578" s="6"/>
      <c r="F578" s="28" t="s">
        <v>4493</v>
      </c>
      <c r="G578" s="7" t="s">
        <v>229</v>
      </c>
      <c r="I578" s="7">
        <v>2</v>
      </c>
      <c r="J578" s="7" t="s">
        <v>1641</v>
      </c>
      <c r="K578" s="134"/>
      <c r="L578" s="69">
        <f t="shared" si="56"/>
        <v>0</v>
      </c>
      <c r="M578" s="7">
        <v>22</v>
      </c>
      <c r="N578" s="69">
        <f t="shared" si="59"/>
        <v>0</v>
      </c>
      <c r="O578" s="69">
        <f t="shared" si="57"/>
        <v>0</v>
      </c>
      <c r="Q578" s="133" t="s">
        <v>225</v>
      </c>
      <c r="R578" s="129"/>
      <c r="S578" s="129"/>
      <c r="T578" s="129"/>
      <c r="U578" s="129"/>
    </row>
    <row r="579" spans="1:30" ht="31.2" x14ac:dyDescent="0.3">
      <c r="A579" s="2" t="str">
        <f t="shared" ca="1" si="58"/>
        <v>B.50</v>
      </c>
      <c r="B579" s="7">
        <v>4</v>
      </c>
      <c r="C579" s="7" t="s">
        <v>232</v>
      </c>
      <c r="D579" s="53"/>
      <c r="E579" s="6"/>
      <c r="F579" s="28" t="s">
        <v>4494</v>
      </c>
      <c r="G579" s="7" t="s">
        <v>231</v>
      </c>
      <c r="I579" s="7">
        <v>2</v>
      </c>
      <c r="J579" s="7" t="s">
        <v>1641</v>
      </c>
      <c r="K579" s="134"/>
      <c r="L579" s="69">
        <f t="shared" si="56"/>
        <v>0</v>
      </c>
      <c r="M579" s="7">
        <v>22</v>
      </c>
      <c r="N579" s="69">
        <f t="shared" si="59"/>
        <v>0</v>
      </c>
      <c r="O579" s="69">
        <f t="shared" si="57"/>
        <v>0</v>
      </c>
      <c r="Q579" s="133" t="s">
        <v>225</v>
      </c>
      <c r="R579" s="129"/>
      <c r="S579" s="129"/>
      <c r="T579" s="129"/>
      <c r="U579" s="129"/>
    </row>
    <row r="580" spans="1:30" ht="31.2" x14ac:dyDescent="0.3">
      <c r="A580" s="2" t="str">
        <f t="shared" ca="1" si="58"/>
        <v>B.50</v>
      </c>
      <c r="B580" s="7">
        <v>5</v>
      </c>
      <c r="C580" s="7" t="s">
        <v>234</v>
      </c>
      <c r="D580" s="53"/>
      <c r="E580" s="6"/>
      <c r="F580" s="28" t="s">
        <v>4495</v>
      </c>
      <c r="G580" s="7" t="s">
        <v>233</v>
      </c>
      <c r="I580" s="7">
        <v>2</v>
      </c>
      <c r="J580" s="7" t="s">
        <v>1641</v>
      </c>
      <c r="K580" s="134"/>
      <c r="L580" s="69">
        <f t="shared" si="56"/>
        <v>0</v>
      </c>
      <c r="M580" s="7">
        <v>22</v>
      </c>
      <c r="N580" s="69">
        <f t="shared" si="59"/>
        <v>0</v>
      </c>
      <c r="O580" s="69">
        <f t="shared" si="57"/>
        <v>0</v>
      </c>
      <c r="Q580" s="133" t="s">
        <v>225</v>
      </c>
      <c r="R580" s="129"/>
      <c r="S580" s="129"/>
      <c r="T580" s="129"/>
      <c r="U580" s="129"/>
    </row>
    <row r="581" spans="1:30" ht="31.2" x14ac:dyDescent="0.3">
      <c r="A581" s="2" t="str">
        <f t="shared" ca="1" si="58"/>
        <v>B.50</v>
      </c>
      <c r="B581" s="7">
        <v>6</v>
      </c>
      <c r="C581" s="7" t="s">
        <v>236</v>
      </c>
      <c r="D581" s="53"/>
      <c r="E581" s="6"/>
      <c r="F581" s="28" t="s">
        <v>4496</v>
      </c>
      <c r="G581" s="7" t="s">
        <v>235</v>
      </c>
      <c r="I581" s="7">
        <v>1</v>
      </c>
      <c r="J581" s="7" t="s">
        <v>1641</v>
      </c>
      <c r="K581" s="134"/>
      <c r="L581" s="69">
        <f t="shared" si="56"/>
        <v>0</v>
      </c>
      <c r="M581" s="7">
        <v>22</v>
      </c>
      <c r="N581" s="69">
        <f t="shared" si="59"/>
        <v>0</v>
      </c>
      <c r="O581" s="69">
        <f t="shared" si="57"/>
        <v>0</v>
      </c>
      <c r="Q581" s="133" t="s">
        <v>225</v>
      </c>
      <c r="R581" s="129"/>
      <c r="S581" s="129"/>
      <c r="T581" s="129"/>
      <c r="U581" s="129"/>
    </row>
    <row r="582" spans="1:30" ht="31.2" x14ac:dyDescent="0.3">
      <c r="A582" s="2" t="str">
        <f t="shared" ca="1" si="58"/>
        <v>B.50</v>
      </c>
      <c r="B582" s="7">
        <v>7</v>
      </c>
      <c r="C582" s="7" t="s">
        <v>238</v>
      </c>
      <c r="D582" s="53"/>
      <c r="E582" s="6"/>
      <c r="F582" s="28" t="s">
        <v>4497</v>
      </c>
      <c r="G582" s="7" t="s">
        <v>237</v>
      </c>
      <c r="I582" s="7">
        <v>3</v>
      </c>
      <c r="J582" s="7" t="s">
        <v>1641</v>
      </c>
      <c r="K582" s="134"/>
      <c r="L582" s="69">
        <f t="shared" si="56"/>
        <v>0</v>
      </c>
      <c r="M582" s="7">
        <v>22</v>
      </c>
      <c r="N582" s="69">
        <f t="shared" si="59"/>
        <v>0</v>
      </c>
      <c r="O582" s="69">
        <f t="shared" si="57"/>
        <v>0</v>
      </c>
      <c r="Q582" s="133" t="s">
        <v>225</v>
      </c>
      <c r="R582" s="129"/>
      <c r="S582" s="129"/>
      <c r="T582" s="129"/>
      <c r="U582" s="129"/>
    </row>
    <row r="583" spans="1:30" ht="31.2" x14ac:dyDescent="0.3">
      <c r="A583" s="2" t="str">
        <f t="shared" ca="1" si="58"/>
        <v>B.50</v>
      </c>
      <c r="B583" s="7">
        <v>8</v>
      </c>
      <c r="C583" s="7" t="s">
        <v>240</v>
      </c>
      <c r="D583" s="53"/>
      <c r="E583" s="6"/>
      <c r="F583" s="28" t="s">
        <v>4498</v>
      </c>
      <c r="G583" s="7" t="s">
        <v>239</v>
      </c>
      <c r="I583" s="7">
        <v>2</v>
      </c>
      <c r="J583" s="7" t="s">
        <v>1641</v>
      </c>
      <c r="K583" s="134"/>
      <c r="L583" s="69">
        <f t="shared" si="56"/>
        <v>0</v>
      </c>
      <c r="M583" s="7">
        <v>22</v>
      </c>
      <c r="N583" s="69">
        <f t="shared" si="59"/>
        <v>0</v>
      </c>
      <c r="O583" s="69">
        <f t="shared" si="57"/>
        <v>0</v>
      </c>
      <c r="Q583" s="133" t="s">
        <v>225</v>
      </c>
      <c r="R583" s="129"/>
      <c r="S583" s="129"/>
      <c r="T583" s="129"/>
      <c r="U583" s="129"/>
    </row>
    <row r="584" spans="1:30" x14ac:dyDescent="0.3">
      <c r="A584" s="2" t="s">
        <v>226</v>
      </c>
      <c r="B584" s="7">
        <v>9</v>
      </c>
      <c r="C584" s="7" t="s">
        <v>243</v>
      </c>
      <c r="D584" s="53"/>
      <c r="E584" s="6"/>
      <c r="F584" s="28" t="s">
        <v>4499</v>
      </c>
      <c r="G584" s="7" t="s">
        <v>242</v>
      </c>
      <c r="I584" s="7">
        <v>20</v>
      </c>
      <c r="J584" s="7" t="s">
        <v>1641</v>
      </c>
      <c r="K584" s="134"/>
      <c r="L584" s="69">
        <f t="shared" si="56"/>
        <v>0</v>
      </c>
      <c r="M584" s="7">
        <v>22</v>
      </c>
      <c r="N584" s="69">
        <f t="shared" si="59"/>
        <v>0</v>
      </c>
      <c r="O584" s="69">
        <f t="shared" si="57"/>
        <v>0</v>
      </c>
      <c r="Q584" s="133" t="s">
        <v>4500</v>
      </c>
      <c r="R584" s="129"/>
      <c r="S584" s="129"/>
      <c r="T584" s="129"/>
      <c r="U584" s="129"/>
    </row>
    <row r="585" spans="1:30" x14ac:dyDescent="0.3">
      <c r="A585" s="49" t="s">
        <v>1682</v>
      </c>
      <c r="B585" s="50"/>
      <c r="C585" s="50"/>
      <c r="D585" s="50"/>
      <c r="E585" s="50"/>
      <c r="F585" s="50"/>
      <c r="G585" s="50"/>
      <c r="H585" s="50"/>
      <c r="I585" s="50"/>
      <c r="J585" s="50"/>
      <c r="K585" s="135">
        <f>SUM(K576:K584)</f>
        <v>0</v>
      </c>
      <c r="L585" s="66">
        <f>SUM(L576:L584)</f>
        <v>0</v>
      </c>
      <c r="M585" s="50"/>
      <c r="N585" s="66">
        <f>SUM(N576:N584)</f>
        <v>0</v>
      </c>
      <c r="O585" s="66">
        <f>SUM(O576:O584)</f>
        <v>0</v>
      </c>
      <c r="P585" s="50"/>
      <c r="Q585" s="130"/>
      <c r="R585" s="129"/>
      <c r="S585" s="129"/>
      <c r="T585" s="129"/>
      <c r="U585" s="129"/>
    </row>
    <row r="586" spans="1:30" s="23" customFormat="1" ht="31.2" x14ac:dyDescent="0.3">
      <c r="A586" s="85" t="s">
        <v>1679</v>
      </c>
      <c r="B586" s="85"/>
      <c r="C586" s="85"/>
      <c r="D586" s="85"/>
      <c r="E586" s="85"/>
      <c r="F586" s="85"/>
      <c r="G586" s="85"/>
      <c r="H586" s="85"/>
      <c r="I586" s="85"/>
      <c r="J586" s="85"/>
      <c r="K586" s="139"/>
      <c r="L586" s="90">
        <f>+L585*2</f>
        <v>0</v>
      </c>
      <c r="M586" s="86"/>
      <c r="N586" s="90">
        <f>+N585*2</f>
        <v>0</v>
      </c>
      <c r="O586" s="90">
        <f>+O585*2</f>
        <v>0</v>
      </c>
      <c r="P586" s="86"/>
      <c r="Q586" s="131"/>
      <c r="R586" s="131"/>
      <c r="S586" s="131"/>
      <c r="T586" s="131"/>
      <c r="U586" s="131"/>
      <c r="AB586" s="87"/>
      <c r="AD586" s="93"/>
    </row>
    <row r="587" spans="1:30" ht="15" customHeight="1" x14ac:dyDescent="0.3">
      <c r="D587" s="53"/>
      <c r="E587" s="23"/>
      <c r="G587" s="2"/>
      <c r="K587" s="138"/>
      <c r="Q587" s="129"/>
      <c r="R587" s="129"/>
      <c r="S587" s="129"/>
      <c r="T587" s="129"/>
      <c r="U587" s="129"/>
    </row>
    <row r="588" spans="1:30" ht="45.6" customHeight="1" x14ac:dyDescent="0.3">
      <c r="A588" s="1" t="s">
        <v>7</v>
      </c>
      <c r="D588" s="53" t="str">
        <f ca="1">IF(A588="B",COUNTIF($A$1:A588,"B")&amp;".","")</f>
        <v>51.</v>
      </c>
      <c r="E588" s="23" t="s">
        <v>4501</v>
      </c>
      <c r="F588" s="54" t="str">
        <f ca="1">CONCATENATE(D588," ",E588)</f>
        <v>51. QIAGEN 2 "ali enakovredno"</v>
      </c>
      <c r="G588" s="2"/>
      <c r="K588" s="138"/>
      <c r="Q588" s="129"/>
      <c r="R588" s="129"/>
      <c r="S588" s="129"/>
      <c r="T588" s="129"/>
      <c r="U588" s="129"/>
    </row>
    <row r="589" spans="1:30" x14ac:dyDescent="0.3">
      <c r="D589" s="53"/>
      <c r="E589" s="23"/>
      <c r="G589" s="2"/>
      <c r="K589" s="138"/>
      <c r="Q589" s="129"/>
      <c r="R589" s="129"/>
      <c r="S589" s="129"/>
      <c r="T589" s="129"/>
      <c r="U589" s="129"/>
    </row>
    <row r="590" spans="1:30" x14ac:dyDescent="0.3">
      <c r="A590" s="2" t="s">
        <v>4502</v>
      </c>
      <c r="B590" s="7">
        <v>1</v>
      </c>
      <c r="C590" s="7" t="s">
        <v>4503</v>
      </c>
      <c r="D590" s="53"/>
      <c r="E590" s="6"/>
      <c r="F590" s="28" t="s">
        <v>4504</v>
      </c>
      <c r="G590" s="7" t="s">
        <v>4505</v>
      </c>
      <c r="I590" s="7">
        <v>2</v>
      </c>
      <c r="J590" s="7" t="s">
        <v>1641</v>
      </c>
      <c r="K590" s="134"/>
      <c r="L590" s="69">
        <f>I590*K590</f>
        <v>0</v>
      </c>
      <c r="M590" s="7">
        <v>22</v>
      </c>
      <c r="N590" s="69">
        <f>ROUND(+K590*(100+M590)/100,2)</f>
        <v>0</v>
      </c>
      <c r="O590" s="69">
        <f>I590*N590</f>
        <v>0</v>
      </c>
      <c r="Q590" s="133"/>
      <c r="R590" s="129"/>
      <c r="S590" s="129"/>
      <c r="T590" s="129"/>
      <c r="U590" s="129"/>
    </row>
    <row r="591" spans="1:30" x14ac:dyDescent="0.3">
      <c r="A591" s="2" t="str">
        <f>IF(D590="",A590,D590)</f>
        <v>B,51</v>
      </c>
      <c r="B591" s="7">
        <v>2</v>
      </c>
      <c r="C591" s="7" t="s">
        <v>4506</v>
      </c>
      <c r="D591" s="53"/>
      <c r="E591" s="6"/>
      <c r="F591" s="28" t="s">
        <v>4507</v>
      </c>
      <c r="G591" s="7" t="s">
        <v>4508</v>
      </c>
      <c r="I591" s="7">
        <v>30</v>
      </c>
      <c r="J591" s="7" t="s">
        <v>1641</v>
      </c>
      <c r="K591" s="134"/>
      <c r="L591" s="69">
        <f>I591*K591</f>
        <v>0</v>
      </c>
      <c r="M591" s="7">
        <v>9.5</v>
      </c>
      <c r="N591" s="69">
        <f>ROUND(+K591*(100+M591)/100,2)</f>
        <v>0</v>
      </c>
      <c r="O591" s="69">
        <f>I591*N591</f>
        <v>0</v>
      </c>
      <c r="Q591" s="133"/>
      <c r="R591" s="129"/>
      <c r="S591" s="129"/>
      <c r="T591" s="129"/>
      <c r="U591" s="129"/>
    </row>
    <row r="592" spans="1:30" x14ac:dyDescent="0.3">
      <c r="A592" s="2" t="s">
        <v>4502</v>
      </c>
      <c r="B592" s="7">
        <v>1</v>
      </c>
      <c r="C592" s="7" t="s">
        <v>4509</v>
      </c>
      <c r="D592" s="53"/>
      <c r="E592" s="6"/>
      <c r="F592" s="28" t="s">
        <v>4510</v>
      </c>
      <c r="G592" s="7" t="s">
        <v>4511</v>
      </c>
      <c r="I592" s="7">
        <v>2</v>
      </c>
      <c r="J592" s="7" t="s">
        <v>1641</v>
      </c>
      <c r="K592" s="134"/>
      <c r="L592" s="69">
        <f>I592*K592</f>
        <v>0</v>
      </c>
      <c r="M592" s="7">
        <v>22</v>
      </c>
      <c r="N592" s="69">
        <f>ROUND(+K592*(100+M592)/100,2)</f>
        <v>0</v>
      </c>
      <c r="O592" s="69">
        <f>I592*N592</f>
        <v>0</v>
      </c>
      <c r="Q592" s="133"/>
      <c r="R592" s="129"/>
      <c r="S592" s="129"/>
      <c r="T592" s="129"/>
      <c r="U592" s="129"/>
    </row>
    <row r="593" spans="1:30" x14ac:dyDescent="0.3">
      <c r="A593" s="49" t="s">
        <v>1682</v>
      </c>
      <c r="B593" s="50"/>
      <c r="C593" s="50"/>
      <c r="D593" s="50"/>
      <c r="E593" s="50"/>
      <c r="F593" s="50"/>
      <c r="G593" s="50"/>
      <c r="H593" s="50"/>
      <c r="I593" s="50"/>
      <c r="J593" s="50"/>
      <c r="K593" s="135">
        <f>SUM(K590:K592)</f>
        <v>0</v>
      </c>
      <c r="L593" s="66">
        <f>SUM(L590:L592)</f>
        <v>0</v>
      </c>
      <c r="M593" s="50"/>
      <c r="N593" s="66">
        <f>SUM(N590:N592)</f>
        <v>0</v>
      </c>
      <c r="O593" s="66">
        <f>SUM(O590:O592)</f>
        <v>0</v>
      </c>
      <c r="P593" s="50"/>
      <c r="Q593" s="130"/>
      <c r="R593" s="129"/>
      <c r="S593" s="129"/>
      <c r="T593" s="129"/>
      <c r="U593" s="129"/>
    </row>
    <row r="594" spans="1:30" s="23" customFormat="1" ht="31.2" x14ac:dyDescent="0.3">
      <c r="A594" s="85" t="s">
        <v>1679</v>
      </c>
      <c r="B594" s="85"/>
      <c r="C594" s="85"/>
      <c r="D594" s="85"/>
      <c r="E594" s="85"/>
      <c r="F594" s="85"/>
      <c r="G594" s="85"/>
      <c r="H594" s="85"/>
      <c r="I594" s="85"/>
      <c r="J594" s="85"/>
      <c r="K594" s="139"/>
      <c r="L594" s="90">
        <f>+L593*2</f>
        <v>0</v>
      </c>
      <c r="M594" s="86"/>
      <c r="N594" s="90">
        <f>+N593*2</f>
        <v>0</v>
      </c>
      <c r="O594" s="90">
        <f>+O593*2</f>
        <v>0</v>
      </c>
      <c r="P594" s="86"/>
      <c r="Q594" s="131"/>
      <c r="R594" s="131"/>
      <c r="S594" s="131"/>
      <c r="T594" s="131"/>
      <c r="U594" s="131"/>
      <c r="AB594" s="87"/>
      <c r="AD594" s="93"/>
    </row>
    <row r="595" spans="1:30" x14ac:dyDescent="0.3">
      <c r="D595" s="53"/>
      <c r="E595" s="23"/>
      <c r="G595" s="2"/>
      <c r="K595" s="138"/>
      <c r="Q595" s="129"/>
      <c r="R595" s="129"/>
      <c r="S595" s="129"/>
      <c r="T595" s="129"/>
      <c r="U595" s="129"/>
    </row>
    <row r="596" spans="1:30" x14ac:dyDescent="0.3">
      <c r="D596" s="53"/>
      <c r="E596" s="23"/>
      <c r="G596" s="2"/>
      <c r="K596" s="138"/>
      <c r="Q596" s="129"/>
      <c r="R596" s="129"/>
      <c r="S596" s="129"/>
      <c r="T596" s="129"/>
      <c r="U596" s="129"/>
    </row>
    <row r="597" spans="1:30" ht="37.799999999999997" customHeight="1" x14ac:dyDescent="0.3">
      <c r="A597" s="1" t="s">
        <v>7</v>
      </c>
      <c r="D597" s="53" t="str">
        <f ca="1">IF(A597="B",COUNTIF($A$1:A597,"B")&amp;".","")</f>
        <v>52.</v>
      </c>
      <c r="E597" s="23" t="s">
        <v>4512</v>
      </c>
      <c r="F597" s="54" t="str">
        <f ca="1">CONCATENATE(D597," ",E597)</f>
        <v>52. RATIOLAB "ali enakovredno"</v>
      </c>
      <c r="G597" s="2"/>
      <c r="K597" s="138"/>
      <c r="Q597" s="129"/>
      <c r="R597" s="129"/>
      <c r="S597" s="129"/>
      <c r="T597" s="129"/>
      <c r="U597" s="129"/>
    </row>
    <row r="598" spans="1:30" x14ac:dyDescent="0.3">
      <c r="D598" s="53"/>
      <c r="E598" s="23"/>
      <c r="G598" s="2"/>
      <c r="K598" s="138"/>
      <c r="Q598" s="129"/>
      <c r="R598" s="129"/>
      <c r="S598" s="129"/>
      <c r="T598" s="129"/>
      <c r="U598" s="129"/>
    </row>
    <row r="599" spans="1:30" x14ac:dyDescent="0.3">
      <c r="A599" s="2" t="str">
        <f ca="1">CONCATENATE("B.",IF(OFFSET(INDIRECT(ADDRESS(ROW(),COLUMN())),-2,3,1)="",OFFSET(INDIRECT(ADDRESS(ROW(),COLUMN())),-1,1,1),LEFT(OFFSET(INDIRECT(ADDRESS(ROW(),COLUMN())),-2,3,1),FIND(".",OFFSET(INDIRECT(ADDRESS(ROW(),COLUMN())),-2,3,1))-1)))</f>
        <v>B.52</v>
      </c>
      <c r="B599" s="7">
        <v>1</v>
      </c>
      <c r="C599" s="7" t="s">
        <v>4513</v>
      </c>
      <c r="D599" s="53"/>
      <c r="E599" s="6"/>
      <c r="F599" s="28" t="s">
        <v>4514</v>
      </c>
      <c r="G599" s="7" t="s">
        <v>4515</v>
      </c>
      <c r="I599" s="7">
        <v>5</v>
      </c>
      <c r="J599" s="7" t="s">
        <v>1715</v>
      </c>
      <c r="K599" s="134"/>
      <c r="L599" s="69">
        <f>I599*K599</f>
        <v>0</v>
      </c>
      <c r="M599" s="7">
        <v>22</v>
      </c>
      <c r="N599" s="69">
        <f>ROUND(+K599*(100+M599)/100,2)</f>
        <v>0</v>
      </c>
      <c r="O599" s="69">
        <f>I599*N599</f>
        <v>0</v>
      </c>
      <c r="Q599" s="133"/>
      <c r="R599" s="129"/>
      <c r="S599" s="129"/>
      <c r="T599" s="129"/>
      <c r="U599" s="129"/>
    </row>
    <row r="600" spans="1:30" x14ac:dyDescent="0.3">
      <c r="A600" s="2" t="str">
        <f ca="1">IF(D599="",A599,D599)</f>
        <v>B.52</v>
      </c>
      <c r="B600" s="7">
        <v>2</v>
      </c>
      <c r="C600" s="7" t="s">
        <v>4516</v>
      </c>
      <c r="D600" s="53"/>
      <c r="E600" s="6"/>
      <c r="F600" s="28" t="s">
        <v>4517</v>
      </c>
      <c r="G600" s="7" t="s">
        <v>4518</v>
      </c>
      <c r="I600" s="7">
        <v>540</v>
      </c>
      <c r="J600" s="7" t="s">
        <v>1641</v>
      </c>
      <c r="K600" s="134"/>
      <c r="L600" s="69">
        <f>I600*K600</f>
        <v>0</v>
      </c>
      <c r="M600" s="7">
        <v>22</v>
      </c>
      <c r="N600" s="69">
        <f>ROUND(+K600*(100+M600)/100,2)</f>
        <v>0</v>
      </c>
      <c r="O600" s="69">
        <f>I600*N600</f>
        <v>0</v>
      </c>
      <c r="Q600" s="133"/>
      <c r="R600" s="129"/>
      <c r="S600" s="129"/>
      <c r="T600" s="129"/>
      <c r="U600" s="129"/>
    </row>
    <row r="601" spans="1:30" x14ac:dyDescent="0.3">
      <c r="A601" s="49" t="s">
        <v>1682</v>
      </c>
      <c r="B601" s="50"/>
      <c r="C601" s="50"/>
      <c r="D601" s="50"/>
      <c r="E601" s="50"/>
      <c r="F601" s="50"/>
      <c r="G601" s="50"/>
      <c r="H601" s="50"/>
      <c r="I601" s="50"/>
      <c r="J601" s="50"/>
      <c r="K601" s="135">
        <f>SUM(K599:K600)</f>
        <v>0</v>
      </c>
      <c r="L601" s="66">
        <f>SUM(L599:L600)</f>
        <v>0</v>
      </c>
      <c r="M601" s="50"/>
      <c r="N601" s="66">
        <f>SUM(N599:N600)</f>
        <v>0</v>
      </c>
      <c r="O601" s="66">
        <f>SUM(O599:O600)</f>
        <v>0</v>
      </c>
      <c r="P601" s="50"/>
      <c r="Q601" s="130"/>
      <c r="R601" s="129"/>
      <c r="S601" s="129"/>
      <c r="T601" s="129"/>
      <c r="U601" s="129"/>
    </row>
    <row r="602" spans="1:30" s="23" customFormat="1" ht="31.2" x14ac:dyDescent="0.3">
      <c r="A602" s="85" t="s">
        <v>1679</v>
      </c>
      <c r="B602" s="85"/>
      <c r="C602" s="85"/>
      <c r="D602" s="85"/>
      <c r="E602" s="85"/>
      <c r="F602" s="85"/>
      <c r="G602" s="85"/>
      <c r="H602" s="85"/>
      <c r="I602" s="85"/>
      <c r="J602" s="85"/>
      <c r="K602" s="139"/>
      <c r="L602" s="90">
        <f>+L601*2</f>
        <v>0</v>
      </c>
      <c r="M602" s="86"/>
      <c r="N602" s="90">
        <f>+N601*2</f>
        <v>0</v>
      </c>
      <c r="O602" s="90">
        <f>+O601*2</f>
        <v>0</v>
      </c>
      <c r="P602" s="86"/>
      <c r="Q602" s="131"/>
      <c r="R602" s="131"/>
      <c r="S602" s="131"/>
      <c r="T602" s="131"/>
      <c r="U602" s="131"/>
      <c r="AB602" s="87"/>
      <c r="AD602" s="93"/>
    </row>
    <row r="603" spans="1:30" x14ac:dyDescent="0.3">
      <c r="D603" s="53"/>
      <c r="E603" s="23"/>
      <c r="G603" s="2"/>
      <c r="K603" s="138"/>
      <c r="Q603" s="129"/>
      <c r="R603" s="129"/>
      <c r="S603" s="129"/>
      <c r="T603" s="129"/>
      <c r="U603" s="129"/>
    </row>
    <row r="604" spans="1:30" x14ac:dyDescent="0.3">
      <c r="D604" s="53"/>
      <c r="E604" s="23"/>
      <c r="G604" s="2"/>
      <c r="K604" s="138"/>
      <c r="Q604" s="129"/>
      <c r="R604" s="129"/>
      <c r="S604" s="129"/>
      <c r="T604" s="129"/>
      <c r="U604" s="129"/>
    </row>
    <row r="605" spans="1:30" ht="31.8" customHeight="1" x14ac:dyDescent="0.3">
      <c r="A605" s="1" t="s">
        <v>7</v>
      </c>
      <c r="D605" s="53" t="str">
        <f ca="1">IF(A605="B",COUNTIF($A$1:A605,"B")&amp;".","")</f>
        <v>53.</v>
      </c>
      <c r="E605" s="23" t="s">
        <v>3138</v>
      </c>
      <c r="F605" s="54" t="str">
        <f ca="1">CONCATENATE(D605," ",E605)</f>
        <v>53. ROCHE "ali enakovredno"</v>
      </c>
      <c r="G605" s="2"/>
      <c r="K605" s="138"/>
      <c r="Q605" s="129"/>
      <c r="R605" s="129"/>
      <c r="S605" s="129"/>
      <c r="T605" s="129"/>
      <c r="U605" s="129"/>
    </row>
    <row r="606" spans="1:30" x14ac:dyDescent="0.3">
      <c r="D606" s="53"/>
      <c r="E606" s="23"/>
      <c r="G606" s="2"/>
      <c r="K606" s="138"/>
      <c r="Q606" s="129"/>
      <c r="R606" s="129"/>
      <c r="S606" s="129"/>
      <c r="T606" s="129"/>
      <c r="U606" s="129"/>
    </row>
    <row r="607" spans="1:30" ht="36.75" customHeight="1" x14ac:dyDescent="0.3">
      <c r="A607" s="25" t="str">
        <f ca="1">CONCATENATE("B.",IF(OFFSET(INDIRECT(ADDRESS(ROW(),COLUMN())),-2,3,1)="",OFFSET(INDIRECT(ADDRESS(ROW(),COLUMN())),-1,1,1),LEFT(OFFSET(INDIRECT(ADDRESS(ROW(),COLUMN())),-2,3,1),FIND(".",OFFSET(INDIRECT(ADDRESS(ROW(),COLUMN())),-2,3,1))-1)))</f>
        <v>B.53</v>
      </c>
      <c r="B607" s="8">
        <v>1</v>
      </c>
      <c r="C607" s="8" t="s">
        <v>248</v>
      </c>
      <c r="D607" s="58"/>
      <c r="E607" s="22"/>
      <c r="F607" s="15" t="s">
        <v>4519</v>
      </c>
      <c r="G607" s="8" t="s">
        <v>247</v>
      </c>
      <c r="I607" s="7">
        <v>100</v>
      </c>
      <c r="J607" s="7" t="s">
        <v>1641</v>
      </c>
      <c r="K607" s="134"/>
      <c r="L607" s="69">
        <f t="shared" ref="L607:L633" si="60">I607*K607</f>
        <v>0</v>
      </c>
      <c r="M607" s="7">
        <v>22</v>
      </c>
      <c r="N607" s="69">
        <f>ROUND(+K607*(100+M607)/100,2)</f>
        <v>0</v>
      </c>
      <c r="O607" s="69">
        <f t="shared" ref="O607:O633" si="61">I607*N607</f>
        <v>0</v>
      </c>
      <c r="Q607" s="133" t="s">
        <v>4520</v>
      </c>
      <c r="R607" s="129"/>
      <c r="S607" s="129"/>
      <c r="T607" s="129"/>
      <c r="U607" s="129"/>
    </row>
    <row r="608" spans="1:30" ht="18.600000000000001" customHeight="1" x14ac:dyDescent="0.3">
      <c r="A608" s="25" t="str">
        <f t="shared" ref="A608:A633" ca="1" si="62">IF(D607="",A607,D607)</f>
        <v>B.53</v>
      </c>
      <c r="B608" s="8">
        <v>2</v>
      </c>
      <c r="C608" s="8" t="s">
        <v>250</v>
      </c>
      <c r="D608" s="58"/>
      <c r="E608" s="22"/>
      <c r="F608" s="15" t="s">
        <v>4521</v>
      </c>
      <c r="G608" s="8" t="s">
        <v>249</v>
      </c>
      <c r="I608" s="7">
        <v>100</v>
      </c>
      <c r="J608" s="7" t="s">
        <v>1641</v>
      </c>
      <c r="K608" s="134"/>
      <c r="L608" s="69">
        <f t="shared" si="60"/>
        <v>0</v>
      </c>
      <c r="M608" s="7">
        <v>22</v>
      </c>
      <c r="N608" s="69">
        <f t="shared" ref="N608:N633" si="63">ROUND(+K608*(100+M608)/100,2)</f>
        <v>0</v>
      </c>
      <c r="O608" s="69">
        <f t="shared" si="61"/>
        <v>0</v>
      </c>
      <c r="Q608" s="133" t="s">
        <v>4520</v>
      </c>
      <c r="R608" s="129"/>
      <c r="S608" s="129"/>
      <c r="T608" s="129"/>
      <c r="U608" s="129"/>
    </row>
    <row r="609" spans="1:21" ht="14.4" customHeight="1" x14ac:dyDescent="0.3">
      <c r="A609" s="25" t="str">
        <f t="shared" ca="1" si="62"/>
        <v>B.53</v>
      </c>
      <c r="B609" s="8">
        <v>3</v>
      </c>
      <c r="C609" s="8" t="s">
        <v>252</v>
      </c>
      <c r="D609" s="58"/>
      <c r="E609" s="22"/>
      <c r="F609" s="15" t="s">
        <v>4522</v>
      </c>
      <c r="G609" s="8" t="s">
        <v>251</v>
      </c>
      <c r="I609" s="7">
        <v>100</v>
      </c>
      <c r="J609" s="7" t="s">
        <v>1641</v>
      </c>
      <c r="K609" s="134"/>
      <c r="L609" s="69">
        <f t="shared" si="60"/>
        <v>0</v>
      </c>
      <c r="M609" s="7">
        <v>22</v>
      </c>
      <c r="N609" s="69">
        <f t="shared" si="63"/>
        <v>0</v>
      </c>
      <c r="O609" s="69">
        <f t="shared" si="61"/>
        <v>0</v>
      </c>
      <c r="Q609" s="133" t="s">
        <v>4520</v>
      </c>
      <c r="R609" s="129"/>
      <c r="S609" s="129"/>
      <c r="T609" s="129"/>
      <c r="U609" s="129"/>
    </row>
    <row r="610" spans="1:21" ht="15" customHeight="1" x14ac:dyDescent="0.3">
      <c r="A610" s="25" t="str">
        <f t="shared" ca="1" si="62"/>
        <v>B.53</v>
      </c>
      <c r="B610" s="8">
        <v>4</v>
      </c>
      <c r="C610" s="8" t="s">
        <v>254</v>
      </c>
      <c r="D610" s="58"/>
      <c r="E610" s="22"/>
      <c r="F610" s="15" t="s">
        <v>4523</v>
      </c>
      <c r="G610" s="8" t="s">
        <v>253</v>
      </c>
      <c r="I610" s="7">
        <v>10</v>
      </c>
      <c r="J610" s="7" t="s">
        <v>1641</v>
      </c>
      <c r="K610" s="134"/>
      <c r="L610" s="69">
        <f t="shared" si="60"/>
        <v>0</v>
      </c>
      <c r="M610" s="7">
        <v>22</v>
      </c>
      <c r="N610" s="69">
        <f t="shared" si="63"/>
        <v>0</v>
      </c>
      <c r="O610" s="69">
        <f t="shared" si="61"/>
        <v>0</v>
      </c>
      <c r="Q610" s="133" t="s">
        <v>4520</v>
      </c>
      <c r="R610" s="129"/>
      <c r="S610" s="129"/>
      <c r="T610" s="129"/>
      <c r="U610" s="129"/>
    </row>
    <row r="611" spans="1:21" x14ac:dyDescent="0.3">
      <c r="A611" s="25" t="str">
        <f t="shared" ca="1" si="62"/>
        <v>B.53</v>
      </c>
      <c r="B611" s="8">
        <v>5</v>
      </c>
      <c r="C611" s="8" t="s">
        <v>256</v>
      </c>
      <c r="D611" s="58"/>
      <c r="E611" s="22"/>
      <c r="F611" s="15" t="s">
        <v>4524</v>
      </c>
      <c r="G611" s="8" t="s">
        <v>255</v>
      </c>
      <c r="I611" s="7">
        <v>5</v>
      </c>
      <c r="J611" s="7" t="s">
        <v>1641</v>
      </c>
      <c r="K611" s="134"/>
      <c r="L611" s="69">
        <f t="shared" si="60"/>
        <v>0</v>
      </c>
      <c r="M611" s="7">
        <v>22</v>
      </c>
      <c r="N611" s="69">
        <f t="shared" si="63"/>
        <v>0</v>
      </c>
      <c r="O611" s="69">
        <f t="shared" si="61"/>
        <v>0</v>
      </c>
      <c r="Q611" s="133"/>
      <c r="R611" s="129"/>
      <c r="S611" s="129"/>
      <c r="T611" s="129"/>
      <c r="U611" s="129"/>
    </row>
    <row r="612" spans="1:21" ht="31.2" x14ac:dyDescent="0.3">
      <c r="A612" s="2" t="str">
        <f t="shared" ca="1" si="62"/>
        <v>B.53</v>
      </c>
      <c r="B612" s="7">
        <v>6</v>
      </c>
      <c r="C612" s="7" t="s">
        <v>259</v>
      </c>
      <c r="D612" s="53"/>
      <c r="E612" s="6"/>
      <c r="F612" s="28" t="s">
        <v>4525</v>
      </c>
      <c r="G612" s="7" t="s">
        <v>4526</v>
      </c>
      <c r="I612" s="7">
        <v>4</v>
      </c>
      <c r="J612" s="7" t="s">
        <v>1641</v>
      </c>
      <c r="K612" s="134"/>
      <c r="L612" s="69">
        <f t="shared" si="60"/>
        <v>0</v>
      </c>
      <c r="M612" s="7">
        <v>22</v>
      </c>
      <c r="N612" s="69">
        <f t="shared" si="63"/>
        <v>0</v>
      </c>
      <c r="O612" s="69">
        <f t="shared" si="61"/>
        <v>0</v>
      </c>
      <c r="Q612" s="133" t="s">
        <v>4527</v>
      </c>
      <c r="R612" s="129"/>
      <c r="S612" s="129"/>
      <c r="T612" s="129"/>
      <c r="U612" s="129"/>
    </row>
    <row r="613" spans="1:21" ht="31.2" x14ac:dyDescent="0.3">
      <c r="A613" s="2" t="str">
        <f t="shared" ca="1" si="62"/>
        <v>B.53</v>
      </c>
      <c r="B613" s="8">
        <v>7</v>
      </c>
      <c r="C613" s="7" t="s">
        <v>261</v>
      </c>
      <c r="D613" s="53"/>
      <c r="E613" s="6"/>
      <c r="F613" s="28" t="s">
        <v>4528</v>
      </c>
      <c r="G613" s="7" t="s">
        <v>260</v>
      </c>
      <c r="I613" s="7">
        <v>25</v>
      </c>
      <c r="J613" s="7" t="s">
        <v>1641</v>
      </c>
      <c r="K613" s="134"/>
      <c r="L613" s="69">
        <f t="shared" si="60"/>
        <v>0</v>
      </c>
      <c r="M613" s="7">
        <v>22</v>
      </c>
      <c r="N613" s="69">
        <f t="shared" si="63"/>
        <v>0</v>
      </c>
      <c r="O613" s="69">
        <f t="shared" si="61"/>
        <v>0</v>
      </c>
      <c r="Q613" s="133" t="s">
        <v>4527</v>
      </c>
      <c r="R613" s="129"/>
      <c r="S613" s="129"/>
      <c r="T613" s="129"/>
      <c r="U613" s="129"/>
    </row>
    <row r="614" spans="1:21" x14ac:dyDescent="0.3">
      <c r="A614" s="2" t="str">
        <f t="shared" ca="1" si="62"/>
        <v>B.53</v>
      </c>
      <c r="B614" s="7">
        <v>8</v>
      </c>
      <c r="C614" s="7" t="s">
        <v>264</v>
      </c>
      <c r="D614" s="53"/>
      <c r="E614" s="6"/>
      <c r="F614" s="28" t="s">
        <v>4529</v>
      </c>
      <c r="G614" s="7" t="s">
        <v>263</v>
      </c>
      <c r="I614" s="7">
        <v>8</v>
      </c>
      <c r="J614" s="7" t="s">
        <v>1641</v>
      </c>
      <c r="K614" s="134"/>
      <c r="L614" s="69">
        <f t="shared" si="60"/>
        <v>0</v>
      </c>
      <c r="M614" s="7">
        <v>22</v>
      </c>
      <c r="N614" s="69">
        <f t="shared" si="63"/>
        <v>0</v>
      </c>
      <c r="O614" s="69">
        <f t="shared" si="61"/>
        <v>0</v>
      </c>
      <c r="Q614" s="133" t="s">
        <v>4530</v>
      </c>
      <c r="R614" s="129"/>
      <c r="S614" s="129"/>
      <c r="T614" s="129"/>
      <c r="U614" s="129"/>
    </row>
    <row r="615" spans="1:21" x14ac:dyDescent="0.3">
      <c r="A615" s="2" t="str">
        <f t="shared" ca="1" si="62"/>
        <v>B.53</v>
      </c>
      <c r="B615" s="8">
        <v>9</v>
      </c>
      <c r="C615" s="7" t="s">
        <v>267</v>
      </c>
      <c r="D615" s="53"/>
      <c r="E615" s="6"/>
      <c r="F615" s="28" t="s">
        <v>4531</v>
      </c>
      <c r="G615" s="7" t="s">
        <v>266</v>
      </c>
      <c r="I615" s="7">
        <v>2</v>
      </c>
      <c r="J615" s="7" t="s">
        <v>1641</v>
      </c>
      <c r="K615" s="134"/>
      <c r="L615" s="69">
        <f t="shared" si="60"/>
        <v>0</v>
      </c>
      <c r="M615" s="7">
        <v>22</v>
      </c>
      <c r="N615" s="69">
        <f t="shared" si="63"/>
        <v>0</v>
      </c>
      <c r="O615" s="69">
        <f t="shared" si="61"/>
        <v>0</v>
      </c>
      <c r="Q615" s="133"/>
      <c r="R615" s="129"/>
      <c r="S615" s="129"/>
      <c r="T615" s="129"/>
      <c r="U615" s="129"/>
    </row>
    <row r="616" spans="1:21" x14ac:dyDescent="0.3">
      <c r="A616" s="2" t="str">
        <f t="shared" ca="1" si="62"/>
        <v>B.53</v>
      </c>
      <c r="B616" s="7">
        <v>10</v>
      </c>
      <c r="C616" s="7" t="s">
        <v>269</v>
      </c>
      <c r="D616" s="53"/>
      <c r="E616" s="6"/>
      <c r="F616" s="28" t="s">
        <v>4532</v>
      </c>
      <c r="G616" s="7" t="s">
        <v>268</v>
      </c>
      <c r="I616" s="7">
        <v>14</v>
      </c>
      <c r="J616" s="7" t="s">
        <v>1641</v>
      </c>
      <c r="K616" s="134"/>
      <c r="L616" s="69">
        <f t="shared" si="60"/>
        <v>0</v>
      </c>
      <c r="M616" s="7">
        <v>22</v>
      </c>
      <c r="N616" s="69">
        <f t="shared" si="63"/>
        <v>0</v>
      </c>
      <c r="O616" s="69">
        <f t="shared" si="61"/>
        <v>0</v>
      </c>
      <c r="Q616" s="133" t="s">
        <v>4533</v>
      </c>
      <c r="R616" s="129"/>
      <c r="S616" s="129"/>
      <c r="T616" s="129"/>
      <c r="U616" s="129"/>
    </row>
    <row r="617" spans="1:21" x14ac:dyDescent="0.3">
      <c r="A617" s="2" t="str">
        <f t="shared" ca="1" si="62"/>
        <v>B.53</v>
      </c>
      <c r="B617" s="8">
        <v>11</v>
      </c>
      <c r="C617" s="7" t="s">
        <v>272</v>
      </c>
      <c r="D617" s="53"/>
      <c r="E617" s="6"/>
      <c r="F617" s="28" t="s">
        <v>4534</v>
      </c>
      <c r="G617" s="7" t="s">
        <v>271</v>
      </c>
      <c r="I617" s="7">
        <v>10</v>
      </c>
      <c r="J617" s="7" t="s">
        <v>1641</v>
      </c>
      <c r="K617" s="134"/>
      <c r="L617" s="69">
        <f t="shared" si="60"/>
        <v>0</v>
      </c>
      <c r="M617" s="7">
        <v>22</v>
      </c>
      <c r="N617" s="69">
        <f t="shared" si="63"/>
        <v>0</v>
      </c>
      <c r="O617" s="69">
        <f t="shared" si="61"/>
        <v>0</v>
      </c>
      <c r="Q617" s="133"/>
      <c r="R617" s="129"/>
      <c r="S617" s="129"/>
      <c r="T617" s="129"/>
      <c r="U617" s="129"/>
    </row>
    <row r="618" spans="1:21" x14ac:dyDescent="0.3">
      <c r="A618" s="2" t="str">
        <f t="shared" ca="1" si="62"/>
        <v>B.53</v>
      </c>
      <c r="B618" s="7">
        <v>12</v>
      </c>
      <c r="C618" s="7" t="s">
        <v>274</v>
      </c>
      <c r="D618" s="53"/>
      <c r="E618" s="6"/>
      <c r="F618" s="28" t="s">
        <v>4535</v>
      </c>
      <c r="G618" s="7" t="s">
        <v>273</v>
      </c>
      <c r="I618" s="7">
        <v>10</v>
      </c>
      <c r="J618" s="7" t="s">
        <v>1641</v>
      </c>
      <c r="K618" s="134"/>
      <c r="L618" s="69">
        <f t="shared" si="60"/>
        <v>0</v>
      </c>
      <c r="M618" s="7">
        <v>22</v>
      </c>
      <c r="N618" s="69">
        <f t="shared" si="63"/>
        <v>0</v>
      </c>
      <c r="O618" s="69">
        <f t="shared" si="61"/>
        <v>0</v>
      </c>
      <c r="Q618" s="133"/>
      <c r="R618" s="129"/>
      <c r="S618" s="129"/>
      <c r="T618" s="129"/>
      <c r="U618" s="129"/>
    </row>
    <row r="619" spans="1:21" x14ac:dyDescent="0.3">
      <c r="A619" s="2" t="str">
        <f t="shared" ca="1" si="62"/>
        <v>B.53</v>
      </c>
      <c r="B619" s="8">
        <v>13</v>
      </c>
      <c r="C619" s="7" t="s">
        <v>276</v>
      </c>
      <c r="D619" s="53"/>
      <c r="E619" s="6"/>
      <c r="F619" s="28" t="s">
        <v>4536</v>
      </c>
      <c r="G619" s="7" t="s">
        <v>275</v>
      </c>
      <c r="I619" s="7">
        <v>2</v>
      </c>
      <c r="J619" s="7" t="s">
        <v>1641</v>
      </c>
      <c r="K619" s="134"/>
      <c r="L619" s="69">
        <f t="shared" si="60"/>
        <v>0</v>
      </c>
      <c r="M619" s="7">
        <v>22</v>
      </c>
      <c r="N619" s="69">
        <f t="shared" si="63"/>
        <v>0</v>
      </c>
      <c r="O619" s="69">
        <f t="shared" si="61"/>
        <v>0</v>
      </c>
      <c r="Q619" s="133"/>
      <c r="R619" s="129"/>
      <c r="S619" s="129"/>
      <c r="T619" s="129"/>
      <c r="U619" s="129"/>
    </row>
    <row r="620" spans="1:21" x14ac:dyDescent="0.3">
      <c r="A620" s="2" t="s">
        <v>246</v>
      </c>
      <c r="B620" s="7">
        <v>14</v>
      </c>
      <c r="C620" s="7" t="s">
        <v>4537</v>
      </c>
      <c r="D620" s="53"/>
      <c r="E620" s="6"/>
      <c r="F620" s="28" t="s">
        <v>4538</v>
      </c>
      <c r="G620" s="7" t="s">
        <v>4539</v>
      </c>
      <c r="I620" s="7">
        <v>10</v>
      </c>
      <c r="J620" s="7" t="s">
        <v>1641</v>
      </c>
      <c r="K620" s="134"/>
      <c r="L620" s="69">
        <f t="shared" si="60"/>
        <v>0</v>
      </c>
      <c r="M620" s="7">
        <v>22</v>
      </c>
      <c r="N620" s="69">
        <f t="shared" si="63"/>
        <v>0</v>
      </c>
      <c r="O620" s="69">
        <f t="shared" si="61"/>
        <v>0</v>
      </c>
      <c r="Q620" s="133"/>
      <c r="R620" s="129"/>
      <c r="S620" s="129"/>
      <c r="T620" s="129"/>
      <c r="U620" s="129"/>
    </row>
    <row r="621" spans="1:21" x14ac:dyDescent="0.3">
      <c r="A621" s="2" t="str">
        <f t="shared" si="62"/>
        <v>B.53</v>
      </c>
      <c r="B621" s="8">
        <v>15</v>
      </c>
      <c r="C621" s="7" t="s">
        <v>4540</v>
      </c>
      <c r="D621" s="53"/>
      <c r="E621" s="6"/>
      <c r="F621" s="28" t="s">
        <v>4541</v>
      </c>
      <c r="G621" s="7" t="s">
        <v>4542</v>
      </c>
      <c r="I621" s="7">
        <v>2</v>
      </c>
      <c r="J621" s="7" t="s">
        <v>1641</v>
      </c>
      <c r="K621" s="134"/>
      <c r="L621" s="69">
        <f t="shared" si="60"/>
        <v>0</v>
      </c>
      <c r="M621" s="7">
        <v>22</v>
      </c>
      <c r="N621" s="69">
        <f t="shared" si="63"/>
        <v>0</v>
      </c>
      <c r="O621" s="69">
        <f t="shared" si="61"/>
        <v>0</v>
      </c>
      <c r="Q621" s="133"/>
      <c r="R621" s="129"/>
      <c r="S621" s="129"/>
      <c r="T621" s="129"/>
      <c r="U621" s="129"/>
    </row>
    <row r="622" spans="1:21" ht="31.2" x14ac:dyDescent="0.3">
      <c r="A622" s="2" t="str">
        <f t="shared" si="62"/>
        <v>B.53</v>
      </c>
      <c r="B622" s="7">
        <v>16</v>
      </c>
      <c r="C622" s="7" t="s">
        <v>279</v>
      </c>
      <c r="D622" s="53"/>
      <c r="E622" s="6"/>
      <c r="F622" s="28" t="s">
        <v>4543</v>
      </c>
      <c r="G622" s="7" t="s">
        <v>278</v>
      </c>
      <c r="I622" s="7">
        <v>1</v>
      </c>
      <c r="J622" s="7" t="s">
        <v>1715</v>
      </c>
      <c r="K622" s="134"/>
      <c r="L622" s="69">
        <f t="shared" si="60"/>
        <v>0</v>
      </c>
      <c r="M622" s="7">
        <v>22</v>
      </c>
      <c r="N622" s="69">
        <f t="shared" si="63"/>
        <v>0</v>
      </c>
      <c r="O622" s="69">
        <f t="shared" si="61"/>
        <v>0</v>
      </c>
      <c r="Q622" s="133" t="s">
        <v>4544</v>
      </c>
      <c r="R622" s="129"/>
      <c r="S622" s="129"/>
      <c r="T622" s="129"/>
      <c r="U622" s="129"/>
    </row>
    <row r="623" spans="1:21" x14ac:dyDescent="0.3">
      <c r="A623" s="2" t="str">
        <f t="shared" si="62"/>
        <v>B.53</v>
      </c>
      <c r="B623" s="8">
        <v>17</v>
      </c>
      <c r="C623" s="7" t="s">
        <v>4545</v>
      </c>
      <c r="D623" s="53"/>
      <c r="E623" s="6"/>
      <c r="F623" s="28" t="s">
        <v>4546</v>
      </c>
      <c r="G623" s="7" t="s">
        <v>4547</v>
      </c>
      <c r="I623" s="7">
        <v>5</v>
      </c>
      <c r="J623" s="7" t="s">
        <v>1715</v>
      </c>
      <c r="K623" s="134"/>
      <c r="L623" s="69">
        <f t="shared" si="60"/>
        <v>0</v>
      </c>
      <c r="M623" s="7">
        <v>22</v>
      </c>
      <c r="N623" s="69">
        <f t="shared" si="63"/>
        <v>0</v>
      </c>
      <c r="O623" s="69">
        <f t="shared" si="61"/>
        <v>0</v>
      </c>
      <c r="Q623" s="133"/>
      <c r="R623" s="129"/>
      <c r="S623" s="129"/>
      <c r="T623" s="129"/>
      <c r="U623" s="129"/>
    </row>
    <row r="624" spans="1:21" x14ac:dyDescent="0.3">
      <c r="A624" s="2" t="str">
        <f t="shared" si="62"/>
        <v>B.53</v>
      </c>
      <c r="B624" s="7">
        <v>18</v>
      </c>
      <c r="C624" s="7" t="s">
        <v>4548</v>
      </c>
      <c r="D624" s="53"/>
      <c r="E624" s="6"/>
      <c r="F624" s="28" t="s">
        <v>4549</v>
      </c>
      <c r="G624" s="7" t="s">
        <v>4550</v>
      </c>
      <c r="I624" s="7">
        <v>6</v>
      </c>
      <c r="J624" s="7" t="s">
        <v>1715</v>
      </c>
      <c r="K624" s="134"/>
      <c r="L624" s="69">
        <f t="shared" si="60"/>
        <v>0</v>
      </c>
      <c r="M624" s="7">
        <v>22</v>
      </c>
      <c r="N624" s="69">
        <f t="shared" si="63"/>
        <v>0</v>
      </c>
      <c r="O624" s="69">
        <f t="shared" si="61"/>
        <v>0</v>
      </c>
      <c r="Q624" s="133"/>
      <c r="R624" s="129"/>
      <c r="S624" s="129"/>
      <c r="T624" s="129"/>
      <c r="U624" s="129"/>
    </row>
    <row r="625" spans="1:30" x14ac:dyDescent="0.3">
      <c r="A625" s="2" t="str">
        <f t="shared" si="62"/>
        <v>B.53</v>
      </c>
      <c r="B625" s="8">
        <v>19</v>
      </c>
      <c r="C625" s="7" t="s">
        <v>4551</v>
      </c>
      <c r="D625" s="53"/>
      <c r="E625" s="6"/>
      <c r="F625" s="28" t="s">
        <v>4552</v>
      </c>
      <c r="G625" s="7" t="s">
        <v>4553</v>
      </c>
      <c r="I625" s="7">
        <v>6</v>
      </c>
      <c r="J625" s="7" t="s">
        <v>1715</v>
      </c>
      <c r="K625" s="134"/>
      <c r="L625" s="69">
        <f t="shared" si="60"/>
        <v>0</v>
      </c>
      <c r="M625" s="7">
        <v>22</v>
      </c>
      <c r="N625" s="69">
        <f t="shared" si="63"/>
        <v>0</v>
      </c>
      <c r="O625" s="69">
        <f t="shared" si="61"/>
        <v>0</v>
      </c>
      <c r="Q625" s="133"/>
      <c r="R625" s="129"/>
      <c r="S625" s="129"/>
      <c r="T625" s="129"/>
      <c r="U625" s="129"/>
    </row>
    <row r="626" spans="1:30" x14ac:dyDescent="0.3">
      <c r="A626" s="2" t="str">
        <f t="shared" si="62"/>
        <v>B.53</v>
      </c>
      <c r="B626" s="7">
        <v>20</v>
      </c>
      <c r="C626" s="7" t="s">
        <v>282</v>
      </c>
      <c r="D626" s="53"/>
      <c r="E626" s="6"/>
      <c r="F626" s="28" t="s">
        <v>4554</v>
      </c>
      <c r="G626" s="7" t="s">
        <v>281</v>
      </c>
      <c r="I626" s="7">
        <v>3</v>
      </c>
      <c r="J626" s="7" t="s">
        <v>1641</v>
      </c>
      <c r="K626" s="134"/>
      <c r="L626" s="69">
        <f t="shared" si="60"/>
        <v>0</v>
      </c>
      <c r="M626" s="7">
        <v>22</v>
      </c>
      <c r="N626" s="69">
        <f t="shared" si="63"/>
        <v>0</v>
      </c>
      <c r="O626" s="69">
        <f t="shared" si="61"/>
        <v>0</v>
      </c>
      <c r="Q626" s="133" t="s">
        <v>4530</v>
      </c>
      <c r="R626" s="129"/>
      <c r="S626" s="129"/>
      <c r="T626" s="129"/>
      <c r="U626" s="129"/>
    </row>
    <row r="627" spans="1:30" x14ac:dyDescent="0.3">
      <c r="A627" s="2" t="str">
        <f t="shared" si="62"/>
        <v>B.53</v>
      </c>
      <c r="B627" s="8">
        <v>21</v>
      </c>
      <c r="C627" s="7" t="s">
        <v>284</v>
      </c>
      <c r="D627" s="53"/>
      <c r="E627" s="6"/>
      <c r="F627" s="28" t="s">
        <v>4555</v>
      </c>
      <c r="G627" s="7" t="s">
        <v>283</v>
      </c>
      <c r="I627" s="7">
        <v>7</v>
      </c>
      <c r="J627" s="7" t="s">
        <v>1641</v>
      </c>
      <c r="K627" s="134"/>
      <c r="L627" s="69">
        <f t="shared" si="60"/>
        <v>0</v>
      </c>
      <c r="M627" s="7">
        <v>22</v>
      </c>
      <c r="N627" s="69">
        <f t="shared" si="63"/>
        <v>0</v>
      </c>
      <c r="O627" s="69">
        <f t="shared" si="61"/>
        <v>0</v>
      </c>
      <c r="Q627" s="133" t="s">
        <v>4530</v>
      </c>
      <c r="R627" s="129"/>
      <c r="S627" s="129"/>
      <c r="T627" s="129"/>
      <c r="U627" s="129"/>
    </row>
    <row r="628" spans="1:30" x14ac:dyDescent="0.3">
      <c r="A628" s="2" t="str">
        <f t="shared" si="62"/>
        <v>B.53</v>
      </c>
      <c r="B628" s="7">
        <v>22</v>
      </c>
      <c r="C628" s="7" t="s">
        <v>286</v>
      </c>
      <c r="D628" s="53"/>
      <c r="E628" s="6"/>
      <c r="F628" s="28" t="s">
        <v>4556</v>
      </c>
      <c r="G628" s="7" t="s">
        <v>285</v>
      </c>
      <c r="I628" s="7">
        <v>32</v>
      </c>
      <c r="J628" s="7" t="s">
        <v>1641</v>
      </c>
      <c r="K628" s="134"/>
      <c r="L628" s="69">
        <f t="shared" si="60"/>
        <v>0</v>
      </c>
      <c r="M628" s="7">
        <v>9.5</v>
      </c>
      <c r="N628" s="69">
        <f t="shared" si="63"/>
        <v>0</v>
      </c>
      <c r="O628" s="69">
        <f t="shared" si="61"/>
        <v>0</v>
      </c>
      <c r="Q628" s="133" t="s">
        <v>4530</v>
      </c>
      <c r="R628" s="129"/>
      <c r="S628" s="129"/>
      <c r="T628" s="129"/>
      <c r="U628" s="129"/>
    </row>
    <row r="629" spans="1:30" x14ac:dyDescent="0.3">
      <c r="A629" s="2" t="str">
        <f t="shared" si="62"/>
        <v>B.53</v>
      </c>
      <c r="B629" s="8">
        <v>23</v>
      </c>
      <c r="C629" s="7" t="s">
        <v>289</v>
      </c>
      <c r="D629" s="53"/>
      <c r="E629" s="6"/>
      <c r="F629" s="28" t="s">
        <v>4557</v>
      </c>
      <c r="G629" s="7" t="s">
        <v>288</v>
      </c>
      <c r="I629" s="7">
        <v>9</v>
      </c>
      <c r="J629" s="7" t="s">
        <v>1641</v>
      </c>
      <c r="K629" s="134"/>
      <c r="L629" s="69">
        <f t="shared" si="60"/>
        <v>0</v>
      </c>
      <c r="M629" s="7">
        <v>22</v>
      </c>
      <c r="N629" s="69">
        <f t="shared" si="63"/>
        <v>0</v>
      </c>
      <c r="O629" s="69">
        <f t="shared" si="61"/>
        <v>0</v>
      </c>
      <c r="Q629" s="133" t="s">
        <v>4533</v>
      </c>
      <c r="R629" s="129"/>
      <c r="S629" s="129"/>
      <c r="T629" s="129"/>
      <c r="U629" s="129"/>
    </row>
    <row r="630" spans="1:30" x14ac:dyDescent="0.3">
      <c r="A630" s="2" t="str">
        <f t="shared" si="62"/>
        <v>B.53</v>
      </c>
      <c r="B630" s="7">
        <v>24</v>
      </c>
      <c r="C630" s="7" t="s">
        <v>291</v>
      </c>
      <c r="D630" s="53"/>
      <c r="E630" s="6"/>
      <c r="F630" s="28" t="s">
        <v>4558</v>
      </c>
      <c r="G630" s="7" t="s">
        <v>290</v>
      </c>
      <c r="I630" s="7">
        <v>8</v>
      </c>
      <c r="J630" s="7" t="s">
        <v>1641</v>
      </c>
      <c r="K630" s="134"/>
      <c r="L630" s="69">
        <f t="shared" si="60"/>
        <v>0</v>
      </c>
      <c r="M630" s="7">
        <v>22</v>
      </c>
      <c r="N630" s="69">
        <f t="shared" si="63"/>
        <v>0</v>
      </c>
      <c r="O630" s="69">
        <f t="shared" si="61"/>
        <v>0</v>
      </c>
      <c r="Q630" s="133" t="s">
        <v>4533</v>
      </c>
      <c r="R630" s="129"/>
      <c r="S630" s="129"/>
      <c r="T630" s="129"/>
      <c r="U630" s="129"/>
    </row>
    <row r="631" spans="1:30" x14ac:dyDescent="0.3">
      <c r="A631" s="2" t="str">
        <f t="shared" si="62"/>
        <v>B.53</v>
      </c>
      <c r="B631" s="8">
        <v>25</v>
      </c>
      <c r="C631" s="7" t="s">
        <v>294</v>
      </c>
      <c r="D631" s="53"/>
      <c r="E631" s="6"/>
      <c r="F631" s="28" t="s">
        <v>4559</v>
      </c>
      <c r="G631" s="7" t="s">
        <v>293</v>
      </c>
      <c r="I631" s="7">
        <v>6</v>
      </c>
      <c r="J631" s="7" t="s">
        <v>1641</v>
      </c>
      <c r="K631" s="134"/>
      <c r="L631" s="69">
        <f t="shared" si="60"/>
        <v>0</v>
      </c>
      <c r="M631" s="7">
        <v>22</v>
      </c>
      <c r="N631" s="69">
        <f t="shared" si="63"/>
        <v>0</v>
      </c>
      <c r="O631" s="69">
        <f t="shared" si="61"/>
        <v>0</v>
      </c>
      <c r="Q631" s="133" t="s">
        <v>4560</v>
      </c>
      <c r="R631" s="129"/>
      <c r="S631" s="129"/>
      <c r="T631" s="129"/>
      <c r="U631" s="129"/>
    </row>
    <row r="632" spans="1:30" ht="31.2" x14ac:dyDescent="0.3">
      <c r="A632" s="2" t="str">
        <f t="shared" si="62"/>
        <v>B.53</v>
      </c>
      <c r="B632" s="7">
        <v>26</v>
      </c>
      <c r="C632" s="7" t="s">
        <v>259</v>
      </c>
      <c r="D632" s="53"/>
      <c r="E632" s="6"/>
      <c r="F632" s="28" t="s">
        <v>4525</v>
      </c>
      <c r="G632" s="7" t="s">
        <v>4526</v>
      </c>
      <c r="I632" s="7">
        <v>4</v>
      </c>
      <c r="J632" s="7" t="s">
        <v>1641</v>
      </c>
      <c r="K632" s="134"/>
      <c r="L632" s="69">
        <f t="shared" si="60"/>
        <v>0</v>
      </c>
      <c r="M632" s="7">
        <v>22</v>
      </c>
      <c r="N632" s="69">
        <f t="shared" si="63"/>
        <v>0</v>
      </c>
      <c r="O632" s="69">
        <f t="shared" si="61"/>
        <v>0</v>
      </c>
      <c r="Q632" s="133" t="s">
        <v>4527</v>
      </c>
      <c r="R632" s="129"/>
      <c r="S632" s="129"/>
      <c r="T632" s="129"/>
      <c r="U632" s="129"/>
    </row>
    <row r="633" spans="1:30" ht="31.2" x14ac:dyDescent="0.3">
      <c r="A633" s="2" t="str">
        <f t="shared" si="62"/>
        <v>B.53</v>
      </c>
      <c r="B633" s="8">
        <v>27</v>
      </c>
      <c r="C633" s="7" t="s">
        <v>261</v>
      </c>
      <c r="D633" s="53"/>
      <c r="E633" s="6"/>
      <c r="F633" s="28" t="s">
        <v>4528</v>
      </c>
      <c r="G633" s="7" t="s">
        <v>260</v>
      </c>
      <c r="I633" s="7">
        <v>25</v>
      </c>
      <c r="J633" s="7" t="s">
        <v>1641</v>
      </c>
      <c r="K633" s="134"/>
      <c r="L633" s="69">
        <f t="shared" si="60"/>
        <v>0</v>
      </c>
      <c r="M633" s="7">
        <v>22</v>
      </c>
      <c r="N633" s="69">
        <f t="shared" si="63"/>
        <v>0</v>
      </c>
      <c r="O633" s="69">
        <f t="shared" si="61"/>
        <v>0</v>
      </c>
      <c r="Q633" s="133" t="s">
        <v>4527</v>
      </c>
      <c r="R633" s="129"/>
      <c r="S633" s="129"/>
      <c r="T633" s="129"/>
      <c r="U633" s="129"/>
    </row>
    <row r="634" spans="1:30" x14ac:dyDescent="0.3">
      <c r="A634" s="49" t="s">
        <v>1682</v>
      </c>
      <c r="B634" s="50"/>
      <c r="C634" s="50"/>
      <c r="D634" s="50"/>
      <c r="E634" s="50"/>
      <c r="F634" s="50"/>
      <c r="G634" s="64"/>
      <c r="H634" s="50"/>
      <c r="I634" s="50"/>
      <c r="J634" s="50"/>
      <c r="K634" s="135">
        <f>SUM(K607:K633)</f>
        <v>0</v>
      </c>
      <c r="L634" s="66">
        <f>SUM(L607:L633)</f>
        <v>0</v>
      </c>
      <c r="M634" s="50"/>
      <c r="N634" s="66">
        <f>SUM(N607:N633)</f>
        <v>0</v>
      </c>
      <c r="O634" s="66">
        <f>SUM(O607:O633)</f>
        <v>0</v>
      </c>
      <c r="P634" s="50"/>
      <c r="Q634" s="130"/>
      <c r="R634" s="129"/>
      <c r="S634" s="129"/>
      <c r="T634" s="129"/>
      <c r="U634" s="129"/>
    </row>
    <row r="635" spans="1:30" s="23" customFormat="1" ht="31.2" x14ac:dyDescent="0.3">
      <c r="A635" s="85" t="s">
        <v>1679</v>
      </c>
      <c r="B635" s="85"/>
      <c r="C635" s="85"/>
      <c r="D635" s="85"/>
      <c r="E635" s="85"/>
      <c r="F635" s="85"/>
      <c r="G635" s="88"/>
      <c r="H635" s="85"/>
      <c r="I635" s="85"/>
      <c r="J635" s="85"/>
      <c r="K635" s="139"/>
      <c r="L635" s="90">
        <f>+L634*2</f>
        <v>0</v>
      </c>
      <c r="M635" s="86"/>
      <c r="N635" s="90">
        <f>+N634*2</f>
        <v>0</v>
      </c>
      <c r="O635" s="90">
        <f>+O634*2</f>
        <v>0</v>
      </c>
      <c r="P635" s="86"/>
      <c r="Q635" s="131"/>
      <c r="R635" s="131"/>
      <c r="S635" s="131"/>
      <c r="T635" s="131"/>
      <c r="U635" s="131"/>
      <c r="AB635" s="87"/>
      <c r="AD635" s="93"/>
    </row>
    <row r="636" spans="1:30" x14ac:dyDescent="0.3">
      <c r="D636" s="53"/>
      <c r="E636" s="23"/>
      <c r="K636" s="138"/>
      <c r="Q636" s="129"/>
      <c r="R636" s="129"/>
      <c r="S636" s="129"/>
      <c r="T636" s="129"/>
      <c r="U636" s="129"/>
    </row>
    <row r="637" spans="1:30" x14ac:dyDescent="0.3">
      <c r="D637" s="53"/>
      <c r="E637" s="23"/>
      <c r="K637" s="138"/>
      <c r="Q637" s="129"/>
      <c r="R637" s="129"/>
      <c r="S637" s="129"/>
      <c r="T637" s="129"/>
      <c r="U637" s="129"/>
    </row>
    <row r="638" spans="1:30" x14ac:dyDescent="0.3">
      <c r="D638" s="53"/>
      <c r="E638" s="23"/>
      <c r="K638" s="138"/>
      <c r="Q638" s="129"/>
      <c r="R638" s="129"/>
      <c r="S638" s="129"/>
      <c r="T638" s="129"/>
      <c r="U638" s="129"/>
    </row>
    <row r="639" spans="1:30" ht="42.6" customHeight="1" x14ac:dyDescent="0.3">
      <c r="A639" s="1" t="s">
        <v>7</v>
      </c>
      <c r="D639" s="53" t="str">
        <f ca="1">IF(A639="B",COUNTIF($A$1:A639,"B")&amp;".","")</f>
        <v>54.</v>
      </c>
      <c r="E639" s="23" t="s">
        <v>4561</v>
      </c>
      <c r="F639" s="54" t="str">
        <f ca="1">CONCATENATE(D639," ",E639)</f>
        <v>54. SARSTEDT "ali enakovredno"</v>
      </c>
      <c r="K639" s="138"/>
      <c r="Q639" s="129"/>
      <c r="R639" s="129"/>
      <c r="S639" s="129"/>
      <c r="T639" s="129"/>
      <c r="U639" s="129"/>
    </row>
    <row r="640" spans="1:30" x14ac:dyDescent="0.3">
      <c r="D640" s="53"/>
      <c r="E640" s="23"/>
      <c r="K640" s="138"/>
      <c r="Q640" s="129"/>
      <c r="R640" s="129"/>
      <c r="S640" s="129"/>
      <c r="T640" s="129"/>
      <c r="U640" s="129"/>
    </row>
    <row r="641" spans="1:25" x14ac:dyDescent="0.3">
      <c r="A641" s="2" t="str">
        <f ca="1">CONCATENATE("B.",IF(OFFSET(INDIRECT(ADDRESS(ROW(),COLUMN())),-2,3,1)="",OFFSET(INDIRECT(ADDRESS(ROW(),COLUMN())),-1,1,1),LEFT(OFFSET(INDIRECT(ADDRESS(ROW(),COLUMN())),-2,3,1),FIND(".",OFFSET(INDIRECT(ADDRESS(ROW(),COLUMN())),-2,3,1))-1)))</f>
        <v>B.54</v>
      </c>
      <c r="B641" s="7">
        <v>1</v>
      </c>
      <c r="C641" s="7" t="s">
        <v>299</v>
      </c>
      <c r="D641" s="53"/>
      <c r="E641" s="6"/>
      <c r="F641" s="28" t="s">
        <v>4562</v>
      </c>
      <c r="G641" s="7" t="s">
        <v>4563</v>
      </c>
      <c r="I641" s="7">
        <v>41</v>
      </c>
      <c r="J641" s="7" t="s">
        <v>1641</v>
      </c>
      <c r="K641" s="134">
        <v>0</v>
      </c>
      <c r="L641" s="69">
        <f t="shared" ref="L641:L659" si="64">I641*K641</f>
        <v>0</v>
      </c>
      <c r="M641" s="7">
        <v>22</v>
      </c>
      <c r="N641" s="69">
        <f>ROUND(+K641*(100+M641)/100,2)</f>
        <v>0</v>
      </c>
      <c r="O641" s="69">
        <f t="shared" ref="O641:O659" si="65">I641*N641</f>
        <v>0</v>
      </c>
      <c r="Q641" s="133"/>
      <c r="R641" s="129"/>
      <c r="S641" s="129"/>
      <c r="T641" s="129"/>
      <c r="U641" s="129"/>
    </row>
    <row r="642" spans="1:25" x14ac:dyDescent="0.3">
      <c r="A642" s="2" t="str">
        <f t="shared" ref="A642:A659" ca="1" si="66">IF(D641="",A641,D641)</f>
        <v>B.54</v>
      </c>
      <c r="B642" s="7">
        <v>2</v>
      </c>
      <c r="C642" s="7" t="s">
        <v>4564</v>
      </c>
      <c r="D642" s="53"/>
      <c r="E642" s="6"/>
      <c r="F642" s="28" t="s">
        <v>4565</v>
      </c>
      <c r="G642" s="7" t="s">
        <v>4566</v>
      </c>
      <c r="I642" s="7">
        <v>8</v>
      </c>
      <c r="J642" s="7" t="s">
        <v>1641</v>
      </c>
      <c r="K642" s="134"/>
      <c r="L642" s="69">
        <f t="shared" si="64"/>
        <v>0</v>
      </c>
      <c r="M642" s="7">
        <v>22</v>
      </c>
      <c r="N642" s="69">
        <f>ROUND(+K642*(100+M642)/100,2)</f>
        <v>0</v>
      </c>
      <c r="O642" s="69">
        <f t="shared" si="65"/>
        <v>0</v>
      </c>
      <c r="Q642" s="133"/>
      <c r="R642" s="129"/>
      <c r="S642" s="129"/>
      <c r="T642" s="129"/>
      <c r="U642" s="129"/>
    </row>
    <row r="643" spans="1:25" x14ac:dyDescent="0.3">
      <c r="A643" s="2" t="str">
        <f t="shared" ca="1" si="66"/>
        <v>B.54</v>
      </c>
      <c r="B643" s="7">
        <v>3</v>
      </c>
      <c r="C643" s="7" t="s">
        <v>4567</v>
      </c>
      <c r="D643" s="53"/>
      <c r="E643" s="6"/>
      <c r="F643" s="28" t="s">
        <v>4568</v>
      </c>
      <c r="G643" s="7" t="s">
        <v>4569</v>
      </c>
      <c r="I643" s="7">
        <v>10</v>
      </c>
      <c r="J643" s="7" t="s">
        <v>1641</v>
      </c>
      <c r="K643" s="134"/>
      <c r="L643" s="69">
        <f t="shared" si="64"/>
        <v>0</v>
      </c>
      <c r="M643" s="7">
        <v>22</v>
      </c>
      <c r="N643" s="69">
        <f t="shared" ref="N643:N659" si="67">ROUND(+K643*(100+M643)/100,2)</f>
        <v>0</v>
      </c>
      <c r="O643" s="69">
        <f t="shared" si="65"/>
        <v>0</v>
      </c>
      <c r="Q643" s="133"/>
      <c r="R643" s="129"/>
      <c r="S643" s="129"/>
      <c r="T643" s="129"/>
      <c r="U643" s="129"/>
    </row>
    <row r="644" spans="1:25" x14ac:dyDescent="0.3">
      <c r="A644" s="2" t="str">
        <f t="shared" ca="1" si="66"/>
        <v>B.54</v>
      </c>
      <c r="B644" s="7">
        <v>4</v>
      </c>
      <c r="C644" s="7" t="s">
        <v>4570</v>
      </c>
      <c r="D644" s="53"/>
      <c r="E644" s="6"/>
      <c r="F644" s="28" t="s">
        <v>4571</v>
      </c>
      <c r="G644" s="7" t="s">
        <v>298</v>
      </c>
      <c r="I644" s="7">
        <v>53</v>
      </c>
      <c r="J644" s="7" t="s">
        <v>1641</v>
      </c>
      <c r="K644" s="134"/>
      <c r="L644" s="69">
        <f t="shared" si="64"/>
        <v>0</v>
      </c>
      <c r="M644" s="7">
        <v>22</v>
      </c>
      <c r="N644" s="69">
        <f t="shared" si="67"/>
        <v>0</v>
      </c>
      <c r="O644" s="69">
        <f t="shared" si="65"/>
        <v>0</v>
      </c>
      <c r="Q644" s="133" t="s">
        <v>4136</v>
      </c>
      <c r="R644" s="129"/>
      <c r="S644" s="129"/>
      <c r="T644" s="129"/>
      <c r="U644" s="129"/>
    </row>
    <row r="645" spans="1:25" x14ac:dyDescent="0.3">
      <c r="A645" s="2" t="str">
        <f t="shared" ca="1" si="66"/>
        <v>B.54</v>
      </c>
      <c r="B645" s="7">
        <v>5</v>
      </c>
      <c r="C645" s="7" t="s">
        <v>4572</v>
      </c>
      <c r="D645" s="53"/>
      <c r="E645" s="6"/>
      <c r="F645" s="28" t="s">
        <v>4573</v>
      </c>
      <c r="G645" s="7" t="s">
        <v>4574</v>
      </c>
      <c r="I645" s="7">
        <v>2</v>
      </c>
      <c r="J645" s="7" t="s">
        <v>1641</v>
      </c>
      <c r="K645" s="134"/>
      <c r="L645" s="69">
        <f t="shared" si="64"/>
        <v>0</v>
      </c>
      <c r="M645" s="7">
        <v>22</v>
      </c>
      <c r="N645" s="69">
        <f t="shared" si="67"/>
        <v>0</v>
      </c>
      <c r="O645" s="69">
        <f t="shared" si="65"/>
        <v>0</v>
      </c>
      <c r="Q645" s="133"/>
      <c r="R645" s="129"/>
      <c r="S645" s="129"/>
      <c r="T645" s="129"/>
      <c r="U645" s="129"/>
    </row>
    <row r="646" spans="1:25" x14ac:dyDescent="0.3">
      <c r="A646" s="2" t="str">
        <f t="shared" ca="1" si="66"/>
        <v>B.54</v>
      </c>
      <c r="B646" s="7">
        <v>6</v>
      </c>
      <c r="C646" s="7" t="s">
        <v>4575</v>
      </c>
      <c r="D646" s="53"/>
      <c r="E646" s="6"/>
      <c r="F646" s="28" t="s">
        <v>4576</v>
      </c>
      <c r="G646" s="7" t="s">
        <v>4577</v>
      </c>
      <c r="I646" s="7">
        <v>262</v>
      </c>
      <c r="J646" s="7" t="s">
        <v>1641</v>
      </c>
      <c r="K646" s="134"/>
      <c r="L646" s="69">
        <f t="shared" si="64"/>
        <v>0</v>
      </c>
      <c r="M646" s="7">
        <v>22</v>
      </c>
      <c r="N646" s="69">
        <f t="shared" si="67"/>
        <v>0</v>
      </c>
      <c r="O646" s="69">
        <f t="shared" si="65"/>
        <v>0</v>
      </c>
      <c r="Q646" s="133"/>
      <c r="R646" s="129"/>
      <c r="S646" s="129"/>
      <c r="T646" s="129"/>
      <c r="U646" s="129"/>
    </row>
    <row r="647" spans="1:25" x14ac:dyDescent="0.3">
      <c r="A647" s="2" t="str">
        <f t="shared" ca="1" si="66"/>
        <v>B.54</v>
      </c>
      <c r="B647" s="7">
        <v>7</v>
      </c>
      <c r="C647" s="7" t="s">
        <v>4578</v>
      </c>
      <c r="D647" s="53"/>
      <c r="E647" s="6"/>
      <c r="F647" s="28" t="s">
        <v>4579</v>
      </c>
      <c r="G647" s="7" t="s">
        <v>4580</v>
      </c>
      <c r="I647" s="7">
        <v>1</v>
      </c>
      <c r="J647" s="7" t="s">
        <v>1715</v>
      </c>
      <c r="K647" s="134"/>
      <c r="L647" s="69">
        <f t="shared" si="64"/>
        <v>0</v>
      </c>
      <c r="M647" s="7">
        <v>22</v>
      </c>
      <c r="N647" s="69">
        <f t="shared" si="67"/>
        <v>0</v>
      </c>
      <c r="O647" s="69">
        <f t="shared" si="65"/>
        <v>0</v>
      </c>
      <c r="Q647" s="133"/>
      <c r="R647" s="129"/>
      <c r="S647" s="129"/>
      <c r="T647" s="129"/>
      <c r="U647" s="129"/>
    </row>
    <row r="648" spans="1:25" ht="31.2" x14ac:dyDescent="0.3">
      <c r="A648" s="2" t="str">
        <f t="shared" ca="1" si="66"/>
        <v>B.54</v>
      </c>
      <c r="B648" s="7">
        <v>8</v>
      </c>
      <c r="C648" s="7" t="s">
        <v>4581</v>
      </c>
      <c r="D648" s="53"/>
      <c r="E648" s="6"/>
      <c r="F648" s="28" t="s">
        <v>4582</v>
      </c>
      <c r="G648" s="7" t="s">
        <v>4583</v>
      </c>
      <c r="I648" s="7">
        <v>6</v>
      </c>
      <c r="J648" s="7" t="s">
        <v>1641</v>
      </c>
      <c r="K648" s="134"/>
      <c r="L648" s="69">
        <f t="shared" si="64"/>
        <v>0</v>
      </c>
      <c r="M648" s="7">
        <v>22</v>
      </c>
      <c r="N648" s="69">
        <f t="shared" si="67"/>
        <v>0</v>
      </c>
      <c r="O648" s="69">
        <f t="shared" si="65"/>
        <v>0</v>
      </c>
      <c r="Q648" s="133"/>
      <c r="R648" s="129"/>
      <c r="S648" s="129"/>
      <c r="T648" s="129"/>
      <c r="U648" s="129"/>
    </row>
    <row r="649" spans="1:25" ht="31.2" x14ac:dyDescent="0.3">
      <c r="A649" s="2" t="str">
        <f t="shared" ca="1" si="66"/>
        <v>B.54</v>
      </c>
      <c r="B649" s="7">
        <v>9</v>
      </c>
      <c r="C649" s="7" t="s">
        <v>4584</v>
      </c>
      <c r="D649" s="53"/>
      <c r="E649" s="6"/>
      <c r="F649" s="28" t="s">
        <v>4585</v>
      </c>
      <c r="G649" s="7" t="s">
        <v>4586</v>
      </c>
      <c r="I649" s="7">
        <v>36</v>
      </c>
      <c r="J649" s="7" t="s">
        <v>1641</v>
      </c>
      <c r="K649" s="134"/>
      <c r="L649" s="69">
        <f t="shared" si="64"/>
        <v>0</v>
      </c>
      <c r="M649" s="7">
        <v>22</v>
      </c>
      <c r="N649" s="69">
        <f t="shared" si="67"/>
        <v>0</v>
      </c>
      <c r="O649" s="69">
        <f t="shared" si="65"/>
        <v>0</v>
      </c>
      <c r="Q649" s="133"/>
      <c r="R649" s="129"/>
      <c r="S649" s="129"/>
      <c r="T649" s="129"/>
      <c r="U649" s="129"/>
    </row>
    <row r="650" spans="1:25" ht="31.2" x14ac:dyDescent="0.3">
      <c r="A650" s="2" t="str">
        <f t="shared" ca="1" si="66"/>
        <v>B.54</v>
      </c>
      <c r="B650" s="7">
        <v>10</v>
      </c>
      <c r="C650" s="7" t="s">
        <v>4587</v>
      </c>
      <c r="D650" s="53"/>
      <c r="E650" s="6"/>
      <c r="F650" s="28" t="s">
        <v>4588</v>
      </c>
      <c r="G650" s="7" t="s">
        <v>4589</v>
      </c>
      <c r="I650" s="7">
        <v>44</v>
      </c>
      <c r="J650" s="7" t="s">
        <v>1641</v>
      </c>
      <c r="K650" s="134"/>
      <c r="L650" s="69">
        <f t="shared" si="64"/>
        <v>0</v>
      </c>
      <c r="M650" s="7">
        <v>22</v>
      </c>
      <c r="N650" s="69">
        <f t="shared" si="67"/>
        <v>0</v>
      </c>
      <c r="O650" s="69">
        <f t="shared" si="65"/>
        <v>0</v>
      </c>
      <c r="Q650" s="133"/>
      <c r="R650" s="129"/>
      <c r="S650" s="129"/>
      <c r="T650" s="129"/>
      <c r="U650" s="129"/>
    </row>
    <row r="651" spans="1:25" x14ac:dyDescent="0.3">
      <c r="A651" s="2" t="str">
        <f t="shared" ca="1" si="66"/>
        <v>B.54</v>
      </c>
      <c r="B651" s="7">
        <v>11</v>
      </c>
      <c r="C651" s="7" t="s">
        <v>302</v>
      </c>
      <c r="D651" s="53"/>
      <c r="E651" s="6"/>
      <c r="F651" s="28" t="s">
        <v>4590</v>
      </c>
      <c r="G651" s="7" t="s">
        <v>4591</v>
      </c>
      <c r="I651" s="7">
        <v>65</v>
      </c>
      <c r="J651" s="7" t="s">
        <v>1641</v>
      </c>
      <c r="K651" s="134"/>
      <c r="L651" s="69">
        <f t="shared" si="64"/>
        <v>0</v>
      </c>
      <c r="M651" s="7">
        <v>22</v>
      </c>
      <c r="N651" s="69">
        <f t="shared" si="67"/>
        <v>0</v>
      </c>
      <c r="O651" s="69">
        <f t="shared" si="65"/>
        <v>0</v>
      </c>
      <c r="Q651" s="133"/>
      <c r="R651" s="129"/>
      <c r="S651" s="129"/>
      <c r="T651" s="129"/>
      <c r="U651" s="129"/>
    </row>
    <row r="652" spans="1:25" x14ac:dyDescent="0.3">
      <c r="A652" s="2" t="str">
        <f t="shared" ca="1" si="66"/>
        <v>B.54</v>
      </c>
      <c r="B652" s="7">
        <v>12</v>
      </c>
      <c r="C652" s="7" t="s">
        <v>4592</v>
      </c>
      <c r="D652" s="53"/>
      <c r="E652" s="6"/>
      <c r="F652" s="28" t="s">
        <v>4593</v>
      </c>
      <c r="G652" s="7" t="s">
        <v>4594</v>
      </c>
      <c r="I652" s="7">
        <v>50</v>
      </c>
      <c r="J652" s="7" t="s">
        <v>1641</v>
      </c>
      <c r="K652" s="134"/>
      <c r="L652" s="69">
        <f t="shared" si="64"/>
        <v>0</v>
      </c>
      <c r="M652" s="7">
        <v>22</v>
      </c>
      <c r="N652" s="69">
        <f t="shared" si="67"/>
        <v>0</v>
      </c>
      <c r="O652" s="69">
        <f t="shared" si="65"/>
        <v>0</v>
      </c>
      <c r="Q652" s="133"/>
      <c r="R652" s="132"/>
      <c r="S652" s="132"/>
      <c r="T652" s="132"/>
      <c r="U652" s="132"/>
      <c r="V652" s="25"/>
      <c r="W652" s="25"/>
      <c r="X652" s="25"/>
      <c r="Y652" s="25"/>
    </row>
    <row r="653" spans="1:25" x14ac:dyDescent="0.3">
      <c r="A653" s="2" t="s">
        <v>297</v>
      </c>
      <c r="B653" s="7">
        <v>13</v>
      </c>
      <c r="C653" s="7" t="s">
        <v>304</v>
      </c>
      <c r="D653" s="53"/>
      <c r="E653" s="6"/>
      <c r="F653" s="28" t="s">
        <v>4595</v>
      </c>
      <c r="G653" s="7" t="s">
        <v>4596</v>
      </c>
      <c r="I653" s="7">
        <v>20</v>
      </c>
      <c r="J653" s="7" t="s">
        <v>1641</v>
      </c>
      <c r="K653" s="134"/>
      <c r="L653" s="69">
        <f t="shared" si="64"/>
        <v>0</v>
      </c>
      <c r="M653" s="7">
        <v>22</v>
      </c>
      <c r="N653" s="69">
        <f t="shared" si="67"/>
        <v>0</v>
      </c>
      <c r="O653" s="69">
        <f t="shared" si="65"/>
        <v>0</v>
      </c>
      <c r="Q653" s="133"/>
      <c r="R653" s="132"/>
      <c r="S653" s="132"/>
      <c r="T653" s="132"/>
      <c r="U653" s="132"/>
      <c r="V653" s="25"/>
      <c r="W653" s="25"/>
      <c r="X653" s="25"/>
      <c r="Y653" s="25"/>
    </row>
    <row r="654" spans="1:25" x14ac:dyDescent="0.3">
      <c r="A654" s="2" t="str">
        <f t="shared" si="66"/>
        <v>B.54</v>
      </c>
      <c r="B654" s="7">
        <v>14</v>
      </c>
      <c r="C654" s="7" t="s">
        <v>4597</v>
      </c>
      <c r="D654" s="53"/>
      <c r="E654" s="6"/>
      <c r="F654" s="28" t="s">
        <v>4598</v>
      </c>
      <c r="G654" s="7" t="s">
        <v>4599</v>
      </c>
      <c r="I654" s="7">
        <v>5</v>
      </c>
      <c r="J654" s="7" t="s">
        <v>1641</v>
      </c>
      <c r="K654" s="134"/>
      <c r="L654" s="69">
        <f t="shared" si="64"/>
        <v>0</v>
      </c>
      <c r="M654" s="7">
        <v>22</v>
      </c>
      <c r="N654" s="69">
        <f t="shared" si="67"/>
        <v>0</v>
      </c>
      <c r="O654" s="69">
        <f t="shared" si="65"/>
        <v>0</v>
      </c>
      <c r="Q654" s="133"/>
      <c r="R654" s="132"/>
      <c r="S654" s="132"/>
      <c r="T654" s="132"/>
      <c r="U654" s="132"/>
      <c r="V654" s="25"/>
      <c r="W654" s="25"/>
      <c r="X654" s="25"/>
      <c r="Y654" s="25"/>
    </row>
    <row r="655" spans="1:25" x14ac:dyDescent="0.3">
      <c r="A655" s="2" t="str">
        <f t="shared" si="66"/>
        <v>B.54</v>
      </c>
      <c r="B655" s="7">
        <v>15</v>
      </c>
      <c r="C655" s="7" t="s">
        <v>4600</v>
      </c>
      <c r="D655" s="53"/>
      <c r="E655" s="6"/>
      <c r="F655" s="28" t="s">
        <v>4601</v>
      </c>
      <c r="G655" s="7" t="s">
        <v>4602</v>
      </c>
      <c r="I655" s="7">
        <v>5</v>
      </c>
      <c r="J655" s="7" t="s">
        <v>1641</v>
      </c>
      <c r="K655" s="134"/>
      <c r="L655" s="69">
        <f t="shared" si="64"/>
        <v>0</v>
      </c>
      <c r="M655" s="7">
        <v>22</v>
      </c>
      <c r="N655" s="69">
        <f t="shared" si="67"/>
        <v>0</v>
      </c>
      <c r="O655" s="69">
        <f t="shared" si="65"/>
        <v>0</v>
      </c>
      <c r="Q655" s="133"/>
      <c r="R655" s="132"/>
      <c r="S655" s="132"/>
      <c r="T655" s="132"/>
      <c r="U655" s="132"/>
      <c r="V655" s="25"/>
      <c r="W655" s="25"/>
      <c r="X655" s="25"/>
      <c r="Y655" s="25"/>
    </row>
    <row r="656" spans="1:25" x14ac:dyDescent="0.3">
      <c r="A656" s="2" t="str">
        <f t="shared" si="66"/>
        <v>B.54</v>
      </c>
      <c r="B656" s="7">
        <v>16</v>
      </c>
      <c r="C656" s="7" t="s">
        <v>4603</v>
      </c>
      <c r="D656" s="53"/>
      <c r="E656" s="6"/>
      <c r="F656" s="28" t="s">
        <v>4604</v>
      </c>
      <c r="G656" s="7" t="s">
        <v>4605</v>
      </c>
      <c r="I656" s="7">
        <v>8</v>
      </c>
      <c r="J656" s="7" t="s">
        <v>1641</v>
      </c>
      <c r="K656" s="134"/>
      <c r="L656" s="69">
        <f t="shared" si="64"/>
        <v>0</v>
      </c>
      <c r="M656" s="7">
        <v>22</v>
      </c>
      <c r="N656" s="69">
        <f t="shared" si="67"/>
        <v>0</v>
      </c>
      <c r="O656" s="69">
        <f t="shared" si="65"/>
        <v>0</v>
      </c>
      <c r="Q656" s="133"/>
      <c r="R656" s="132"/>
      <c r="S656" s="132"/>
      <c r="T656" s="132"/>
      <c r="U656" s="132"/>
      <c r="V656" s="25"/>
      <c r="W656" s="25"/>
      <c r="X656" s="25"/>
      <c r="Y656" s="25"/>
    </row>
    <row r="657" spans="1:30" x14ac:dyDescent="0.3">
      <c r="A657" s="2" t="str">
        <f t="shared" si="66"/>
        <v>B.54</v>
      </c>
      <c r="B657" s="7">
        <v>17</v>
      </c>
      <c r="C657" s="7" t="s">
        <v>4606</v>
      </c>
      <c r="D657" s="53"/>
      <c r="E657" s="6"/>
      <c r="F657" s="28" t="s">
        <v>4607</v>
      </c>
      <c r="G657" s="7" t="s">
        <v>303</v>
      </c>
      <c r="I657" s="7">
        <v>25</v>
      </c>
      <c r="J657" s="7" t="s">
        <v>1641</v>
      </c>
      <c r="K657" s="134"/>
      <c r="L657" s="69">
        <f t="shared" si="64"/>
        <v>0</v>
      </c>
      <c r="M657" s="7">
        <v>22</v>
      </c>
      <c r="N657" s="69">
        <f t="shared" si="67"/>
        <v>0</v>
      </c>
      <c r="O657" s="69">
        <f t="shared" si="65"/>
        <v>0</v>
      </c>
      <c r="Q657" s="133" t="s">
        <v>4136</v>
      </c>
      <c r="R657" s="132"/>
      <c r="S657" s="132"/>
      <c r="T657" s="132"/>
      <c r="U657" s="132"/>
      <c r="V657" s="25"/>
      <c r="W657" s="25"/>
      <c r="X657" s="25"/>
      <c r="Y657" s="25"/>
    </row>
    <row r="658" spans="1:30" x14ac:dyDescent="0.3">
      <c r="A658" s="2" t="str">
        <f t="shared" si="66"/>
        <v>B.54</v>
      </c>
      <c r="B658" s="7">
        <v>18</v>
      </c>
      <c r="C658" s="7" t="s">
        <v>306</v>
      </c>
      <c r="D658" s="53"/>
      <c r="E658" s="6"/>
      <c r="F658" s="28" t="s">
        <v>4608</v>
      </c>
      <c r="G658" s="7" t="s">
        <v>305</v>
      </c>
      <c r="I658" s="7">
        <v>2</v>
      </c>
      <c r="J658" s="7" t="s">
        <v>1641</v>
      </c>
      <c r="K658" s="134"/>
      <c r="L658" s="69">
        <f t="shared" si="64"/>
        <v>0</v>
      </c>
      <c r="M658" s="7">
        <v>22</v>
      </c>
      <c r="N658" s="69">
        <f t="shared" si="67"/>
        <v>0</v>
      </c>
      <c r="O658" s="69">
        <f t="shared" si="65"/>
        <v>0</v>
      </c>
      <c r="Q658" s="133"/>
      <c r="R658" s="132"/>
      <c r="S658" s="132"/>
      <c r="T658" s="132"/>
      <c r="U658" s="132"/>
      <c r="V658" s="25"/>
      <c r="W658" s="25"/>
      <c r="X658" s="25"/>
      <c r="Y658" s="25"/>
    </row>
    <row r="659" spans="1:30" x14ac:dyDescent="0.3">
      <c r="A659" s="2" t="str">
        <f t="shared" si="66"/>
        <v>B.54</v>
      </c>
      <c r="B659" s="7">
        <v>19</v>
      </c>
      <c r="C659" s="7" t="s">
        <v>308</v>
      </c>
      <c r="D659" s="53"/>
      <c r="E659" s="6"/>
      <c r="F659" s="28" t="s">
        <v>4609</v>
      </c>
      <c r="G659" s="7" t="s">
        <v>307</v>
      </c>
      <c r="I659" s="7">
        <v>20</v>
      </c>
      <c r="J659" s="7" t="s">
        <v>1641</v>
      </c>
      <c r="K659" s="134"/>
      <c r="L659" s="69">
        <f t="shared" si="64"/>
        <v>0</v>
      </c>
      <c r="M659" s="7">
        <v>22</v>
      </c>
      <c r="N659" s="69">
        <f t="shared" si="67"/>
        <v>0</v>
      </c>
      <c r="O659" s="69">
        <f t="shared" si="65"/>
        <v>0</v>
      </c>
      <c r="Q659" s="133"/>
      <c r="R659" s="132"/>
      <c r="S659" s="132"/>
      <c r="T659" s="132"/>
      <c r="U659" s="132"/>
      <c r="V659" s="25"/>
      <c r="W659" s="25"/>
      <c r="X659" s="25"/>
      <c r="Y659" s="25"/>
    </row>
    <row r="660" spans="1:30" x14ac:dyDescent="0.3">
      <c r="A660" s="49" t="s">
        <v>1682</v>
      </c>
      <c r="B660" s="50"/>
      <c r="C660" s="50"/>
      <c r="D660" s="50"/>
      <c r="E660" s="50"/>
      <c r="F660" s="50"/>
      <c r="G660" s="50"/>
      <c r="H660" s="50"/>
      <c r="I660" s="50"/>
      <c r="J660" s="50"/>
      <c r="K660" s="135">
        <f>SUM(K641:K659)</f>
        <v>0</v>
      </c>
      <c r="L660" s="66">
        <f>SUM(L641:L659)</f>
        <v>0</v>
      </c>
      <c r="M660" s="50"/>
      <c r="N660" s="66">
        <f>SUM(N641:N659)</f>
        <v>0</v>
      </c>
      <c r="O660" s="66">
        <f>SUM(O641:O659)</f>
        <v>0</v>
      </c>
      <c r="P660" s="50"/>
      <c r="Q660" s="130"/>
      <c r="R660" s="129"/>
      <c r="S660" s="129"/>
      <c r="T660" s="129"/>
      <c r="U660" s="129"/>
    </row>
    <row r="661" spans="1:30" s="23" customFormat="1" ht="31.2" x14ac:dyDescent="0.3">
      <c r="A661" s="85" t="s">
        <v>1679</v>
      </c>
      <c r="B661" s="85"/>
      <c r="C661" s="85"/>
      <c r="D661" s="85"/>
      <c r="E661" s="85"/>
      <c r="F661" s="85"/>
      <c r="G661" s="85"/>
      <c r="H661" s="85"/>
      <c r="I661" s="85"/>
      <c r="J661" s="85"/>
      <c r="K661" s="139"/>
      <c r="L661" s="90">
        <f>+L660*2</f>
        <v>0</v>
      </c>
      <c r="M661" s="86"/>
      <c r="N661" s="90">
        <f>+N660*2</f>
        <v>0</v>
      </c>
      <c r="O661" s="90">
        <f>+O660*2</f>
        <v>0</v>
      </c>
      <c r="P661" s="86"/>
      <c r="Q661" s="131"/>
      <c r="R661" s="131"/>
      <c r="S661" s="131"/>
      <c r="T661" s="131"/>
      <c r="U661" s="131"/>
      <c r="AB661" s="87"/>
      <c r="AD661" s="93"/>
    </row>
    <row r="662" spans="1:30" x14ac:dyDescent="0.3">
      <c r="D662" s="53"/>
      <c r="E662" s="23"/>
      <c r="G662" s="2"/>
      <c r="K662" s="138"/>
      <c r="Q662" s="129"/>
      <c r="R662" s="129"/>
      <c r="S662" s="129"/>
      <c r="T662" s="129"/>
      <c r="U662" s="129"/>
    </row>
    <row r="663" spans="1:30" x14ac:dyDescent="0.3">
      <c r="D663" s="53"/>
      <c r="E663" s="23"/>
      <c r="G663" s="2"/>
      <c r="K663" s="138"/>
      <c r="Q663" s="129"/>
      <c r="R663" s="129"/>
      <c r="S663" s="129"/>
      <c r="T663" s="129"/>
      <c r="U663" s="129"/>
    </row>
    <row r="664" spans="1:30" ht="45" customHeight="1" x14ac:dyDescent="0.3">
      <c r="A664" s="1" t="s">
        <v>7</v>
      </c>
      <c r="D664" s="53" t="str">
        <f ca="1">IF(A664="B",COUNTIF($A$1:A664,"B")&amp;".","")</f>
        <v>55.</v>
      </c>
      <c r="E664" s="23" t="s">
        <v>4610</v>
      </c>
      <c r="F664" s="54" t="str">
        <f ca="1">CONCATENATE(D664," ",E664)</f>
        <v>55. SARTORIUS "ali enakovredno"</v>
      </c>
      <c r="G664" s="2"/>
      <c r="K664" s="138"/>
      <c r="Q664" s="129"/>
      <c r="R664" s="129"/>
      <c r="S664" s="129"/>
      <c r="T664" s="129"/>
      <c r="U664" s="129"/>
    </row>
    <row r="665" spans="1:30" x14ac:dyDescent="0.3">
      <c r="D665" s="53"/>
      <c r="E665" s="23"/>
      <c r="G665" s="2"/>
      <c r="K665" s="138"/>
      <c r="Q665" s="129"/>
      <c r="R665" s="129"/>
      <c r="S665" s="129"/>
      <c r="T665" s="129"/>
      <c r="U665" s="129"/>
    </row>
    <row r="666" spans="1:30" x14ac:dyDescent="0.3">
      <c r="A666" s="2" t="str">
        <f ca="1">CONCATENATE("B.",IF(OFFSET(INDIRECT(ADDRESS(ROW(),COLUMN())),-2,3,1)="",OFFSET(INDIRECT(ADDRESS(ROW(),COLUMN())),-1,1,1),LEFT(OFFSET(INDIRECT(ADDRESS(ROW(),COLUMN())),-2,3,1),FIND(".",OFFSET(INDIRECT(ADDRESS(ROW(),COLUMN())),-2,3,1))-1)))</f>
        <v>B.55</v>
      </c>
      <c r="B666" s="7">
        <v>1</v>
      </c>
      <c r="C666" s="7" t="s">
        <v>4611</v>
      </c>
      <c r="D666" s="53"/>
      <c r="E666" s="6"/>
      <c r="F666" s="28" t="s">
        <v>4612</v>
      </c>
      <c r="G666" s="7" t="s">
        <v>4613</v>
      </c>
      <c r="I666" s="7">
        <v>3</v>
      </c>
      <c r="J666" s="7" t="s">
        <v>1715</v>
      </c>
      <c r="K666" s="134"/>
      <c r="L666" s="69">
        <f t="shared" ref="L666:L673" si="68">I666*K666</f>
        <v>0</v>
      </c>
      <c r="M666" s="7">
        <v>22</v>
      </c>
      <c r="N666" s="69">
        <f>ROUND(+K666*(100+M666)/100,2)</f>
        <v>0</v>
      </c>
      <c r="O666" s="69">
        <f t="shared" ref="O666:O673" si="69">I666*N666</f>
        <v>0</v>
      </c>
      <c r="Q666" s="133"/>
      <c r="R666" s="129"/>
      <c r="S666" s="129"/>
      <c r="T666" s="129"/>
      <c r="U666" s="129"/>
    </row>
    <row r="667" spans="1:30" x14ac:dyDescent="0.3">
      <c r="A667" s="2" t="str">
        <f t="shared" ref="A667:A673" ca="1" si="70">IF(D666="",A666,D666)</f>
        <v>B.55</v>
      </c>
      <c r="B667" s="7">
        <v>2</v>
      </c>
      <c r="C667" s="7" t="s">
        <v>312</v>
      </c>
      <c r="D667" s="53"/>
      <c r="E667" s="6"/>
      <c r="F667" s="28" t="s">
        <v>4614</v>
      </c>
      <c r="G667" s="7" t="s">
        <v>311</v>
      </c>
      <c r="I667" s="7">
        <v>30</v>
      </c>
      <c r="J667" s="7" t="s">
        <v>1641</v>
      </c>
      <c r="K667" s="134"/>
      <c r="L667" s="69">
        <f t="shared" si="68"/>
        <v>0</v>
      </c>
      <c r="M667" s="7">
        <v>22</v>
      </c>
      <c r="N667" s="69">
        <f t="shared" ref="N667:N673" si="71">ROUND(+K667*(100+M667)/100,2)</f>
        <v>0</v>
      </c>
      <c r="O667" s="69">
        <f t="shared" si="69"/>
        <v>0</v>
      </c>
      <c r="Q667" s="133" t="s">
        <v>4136</v>
      </c>
      <c r="R667" s="129"/>
      <c r="S667" s="129"/>
      <c r="T667" s="129"/>
      <c r="U667" s="129"/>
    </row>
    <row r="668" spans="1:30" x14ac:dyDescent="0.3">
      <c r="A668" s="2" t="str">
        <f t="shared" ca="1" si="70"/>
        <v>B.55</v>
      </c>
      <c r="B668" s="7">
        <v>3</v>
      </c>
      <c r="C668" s="7" t="s">
        <v>4615</v>
      </c>
      <c r="D668" s="53"/>
      <c r="E668" s="6"/>
      <c r="F668" s="28" t="s">
        <v>4616</v>
      </c>
      <c r="G668" s="7" t="s">
        <v>4617</v>
      </c>
      <c r="I668" s="7">
        <v>5</v>
      </c>
      <c r="J668" s="7" t="s">
        <v>1641</v>
      </c>
      <c r="K668" s="134"/>
      <c r="L668" s="69">
        <f t="shared" si="68"/>
        <v>0</v>
      </c>
      <c r="M668" s="7">
        <v>22</v>
      </c>
      <c r="N668" s="69">
        <f t="shared" si="71"/>
        <v>0</v>
      </c>
      <c r="O668" s="69">
        <f t="shared" si="69"/>
        <v>0</v>
      </c>
      <c r="Q668" s="133"/>
      <c r="R668" s="129"/>
      <c r="S668" s="129"/>
      <c r="T668" s="129"/>
      <c r="U668" s="129"/>
    </row>
    <row r="669" spans="1:30" ht="31.2" x14ac:dyDescent="0.3">
      <c r="A669" s="2" t="str">
        <f t="shared" ca="1" si="70"/>
        <v>B.55</v>
      </c>
      <c r="B669" s="7">
        <v>4</v>
      </c>
      <c r="C669" s="7" t="s">
        <v>4618</v>
      </c>
      <c r="D669" s="53"/>
      <c r="E669" s="6"/>
      <c r="F669" s="28" t="s">
        <v>4619</v>
      </c>
      <c r="G669" s="7" t="s">
        <v>4620</v>
      </c>
      <c r="I669" s="7">
        <v>5</v>
      </c>
      <c r="J669" s="7" t="s">
        <v>1641</v>
      </c>
      <c r="K669" s="134"/>
      <c r="L669" s="69">
        <f t="shared" si="68"/>
        <v>0</v>
      </c>
      <c r="M669" s="7">
        <v>22</v>
      </c>
      <c r="N669" s="69">
        <f t="shared" si="71"/>
        <v>0</v>
      </c>
      <c r="O669" s="69">
        <f t="shared" si="69"/>
        <v>0</v>
      </c>
      <c r="Q669" s="133"/>
      <c r="R669" s="129"/>
      <c r="S669" s="129"/>
      <c r="T669" s="129"/>
      <c r="U669" s="129"/>
    </row>
    <row r="670" spans="1:30" x14ac:dyDescent="0.3">
      <c r="A670" s="2" t="str">
        <f t="shared" ca="1" si="70"/>
        <v>B.55</v>
      </c>
      <c r="B670" s="7">
        <v>5</v>
      </c>
      <c r="C670" s="7" t="s">
        <v>4621</v>
      </c>
      <c r="D670" s="53"/>
      <c r="E670" s="6"/>
      <c r="F670" s="28" t="s">
        <v>4622</v>
      </c>
      <c r="G670" s="7" t="s">
        <v>4623</v>
      </c>
      <c r="I670" s="7">
        <v>74</v>
      </c>
      <c r="J670" s="7" t="s">
        <v>1641</v>
      </c>
      <c r="K670" s="134"/>
      <c r="L670" s="69">
        <f t="shared" si="68"/>
        <v>0</v>
      </c>
      <c r="M670" s="7">
        <v>22</v>
      </c>
      <c r="N670" s="69">
        <f t="shared" si="71"/>
        <v>0</v>
      </c>
      <c r="O670" s="69">
        <f t="shared" si="69"/>
        <v>0</v>
      </c>
      <c r="Q670" s="133"/>
      <c r="R670" s="129"/>
      <c r="S670" s="129"/>
      <c r="T670" s="129"/>
      <c r="U670" s="129"/>
    </row>
    <row r="671" spans="1:30" x14ac:dyDescent="0.3">
      <c r="A671" s="2" t="str">
        <f t="shared" ca="1" si="70"/>
        <v>B.55</v>
      </c>
      <c r="B671" s="7">
        <v>6</v>
      </c>
      <c r="C671" s="7" t="s">
        <v>4624</v>
      </c>
      <c r="D671" s="53"/>
      <c r="E671" s="6"/>
      <c r="F671" s="28" t="s">
        <v>4625</v>
      </c>
      <c r="G671" s="7" t="s">
        <v>4626</v>
      </c>
      <c r="I671" s="7">
        <v>20</v>
      </c>
      <c r="J671" s="7" t="s">
        <v>1641</v>
      </c>
      <c r="K671" s="134"/>
      <c r="L671" s="69">
        <f t="shared" si="68"/>
        <v>0</v>
      </c>
      <c r="M671" s="7">
        <v>22</v>
      </c>
      <c r="N671" s="69">
        <f t="shared" si="71"/>
        <v>0</v>
      </c>
      <c r="O671" s="69">
        <f t="shared" si="69"/>
        <v>0</v>
      </c>
      <c r="Q671" s="133"/>
      <c r="R671" s="129"/>
      <c r="S671" s="129"/>
      <c r="T671" s="129"/>
      <c r="U671" s="129"/>
    </row>
    <row r="672" spans="1:30" x14ac:dyDescent="0.3">
      <c r="A672" s="2" t="str">
        <f t="shared" ca="1" si="70"/>
        <v>B.55</v>
      </c>
      <c r="B672" s="7">
        <v>7</v>
      </c>
      <c r="C672" s="7" t="s">
        <v>4627</v>
      </c>
      <c r="D672" s="53"/>
      <c r="E672" s="6"/>
      <c r="F672" s="28" t="s">
        <v>4628</v>
      </c>
      <c r="G672" s="7" t="s">
        <v>4629</v>
      </c>
      <c r="I672" s="7">
        <v>3</v>
      </c>
      <c r="J672" s="7" t="s">
        <v>1641</v>
      </c>
      <c r="K672" s="134"/>
      <c r="L672" s="69">
        <f t="shared" si="68"/>
        <v>0</v>
      </c>
      <c r="M672" s="7">
        <v>22</v>
      </c>
      <c r="N672" s="69">
        <f t="shared" si="71"/>
        <v>0</v>
      </c>
      <c r="O672" s="69">
        <f t="shared" si="69"/>
        <v>0</v>
      </c>
      <c r="Q672" s="133"/>
      <c r="R672" s="129"/>
      <c r="S672" s="129"/>
      <c r="T672" s="129"/>
      <c r="U672" s="129"/>
    </row>
    <row r="673" spans="1:30" x14ac:dyDescent="0.3">
      <c r="A673" s="2" t="str">
        <f t="shared" ca="1" si="70"/>
        <v>B.55</v>
      </c>
      <c r="B673" s="7">
        <v>8</v>
      </c>
      <c r="C673" s="7" t="s">
        <v>4630</v>
      </c>
      <c r="D673" s="53"/>
      <c r="E673" s="6"/>
      <c r="F673" s="28" t="s">
        <v>4631</v>
      </c>
      <c r="G673" s="7" t="s">
        <v>4632</v>
      </c>
      <c r="I673" s="7">
        <v>1</v>
      </c>
      <c r="J673" s="7" t="s">
        <v>1641</v>
      </c>
      <c r="K673" s="134"/>
      <c r="L673" s="69">
        <f t="shared" si="68"/>
        <v>0</v>
      </c>
      <c r="M673" s="7">
        <v>22</v>
      </c>
      <c r="N673" s="69">
        <f t="shared" si="71"/>
        <v>0</v>
      </c>
      <c r="O673" s="69">
        <f t="shared" si="69"/>
        <v>0</v>
      </c>
      <c r="Q673" s="133"/>
      <c r="R673" s="129"/>
      <c r="S673" s="129"/>
      <c r="T673" s="129"/>
      <c r="U673" s="129"/>
    </row>
    <row r="674" spans="1:30" x14ac:dyDescent="0.3">
      <c r="A674" s="49" t="s">
        <v>1682</v>
      </c>
      <c r="B674" s="50"/>
      <c r="C674" s="50"/>
      <c r="D674" s="50"/>
      <c r="E674" s="50"/>
      <c r="F674" s="50"/>
      <c r="G674" s="50"/>
      <c r="H674" s="50"/>
      <c r="I674" s="50"/>
      <c r="J674" s="50"/>
      <c r="K674" s="135">
        <f>SUM(K666:K673)</f>
        <v>0</v>
      </c>
      <c r="L674" s="66">
        <f>SUM(L666:L673)</f>
        <v>0</v>
      </c>
      <c r="M674" s="50"/>
      <c r="N674" s="66">
        <f>SUM(N666:N673)</f>
        <v>0</v>
      </c>
      <c r="O674" s="66">
        <f>SUM(O666:O673)</f>
        <v>0</v>
      </c>
      <c r="P674" s="50"/>
      <c r="Q674" s="130"/>
      <c r="R674" s="129"/>
      <c r="S674" s="129"/>
      <c r="T674" s="129"/>
      <c r="U674" s="129"/>
    </row>
    <row r="675" spans="1:30" s="23" customFormat="1" ht="31.2" x14ac:dyDescent="0.3">
      <c r="A675" s="85" t="s">
        <v>1679</v>
      </c>
      <c r="B675" s="85"/>
      <c r="C675" s="85"/>
      <c r="D675" s="85"/>
      <c r="E675" s="85"/>
      <c r="F675" s="85"/>
      <c r="G675" s="85"/>
      <c r="H675" s="85"/>
      <c r="I675" s="85"/>
      <c r="J675" s="85"/>
      <c r="K675" s="139"/>
      <c r="L675" s="90">
        <f>+L674*2</f>
        <v>0</v>
      </c>
      <c r="M675" s="86"/>
      <c r="N675" s="90">
        <f>+N674*2</f>
        <v>0</v>
      </c>
      <c r="O675" s="90">
        <f>+O674*2</f>
        <v>0</v>
      </c>
      <c r="P675" s="86"/>
      <c r="Q675" s="131"/>
      <c r="R675" s="131"/>
      <c r="S675" s="131"/>
      <c r="T675" s="131"/>
      <c r="U675" s="131"/>
      <c r="AB675" s="87"/>
      <c r="AD675" s="93"/>
    </row>
    <row r="676" spans="1:30" x14ac:dyDescent="0.3">
      <c r="D676" s="53"/>
      <c r="E676" s="23"/>
      <c r="G676" s="2"/>
      <c r="K676" s="138"/>
      <c r="Q676" s="129"/>
      <c r="R676" s="129"/>
      <c r="S676" s="129"/>
      <c r="T676" s="129"/>
      <c r="U676" s="129"/>
    </row>
    <row r="677" spans="1:30" x14ac:dyDescent="0.3">
      <c r="D677" s="53"/>
      <c r="E677" s="23"/>
      <c r="G677" s="2"/>
      <c r="K677" s="138"/>
      <c r="Q677" s="129"/>
      <c r="R677" s="129"/>
      <c r="S677" s="129"/>
      <c r="T677" s="129"/>
      <c r="U677" s="129"/>
    </row>
    <row r="678" spans="1:30" x14ac:dyDescent="0.3">
      <c r="D678" s="53"/>
      <c r="E678" s="23"/>
      <c r="G678" s="2"/>
      <c r="K678" s="138"/>
      <c r="Q678" s="129"/>
      <c r="R678" s="129"/>
      <c r="S678" s="129"/>
      <c r="T678" s="129"/>
      <c r="U678" s="129"/>
    </row>
    <row r="679" spans="1:30" ht="37.200000000000003" customHeight="1" x14ac:dyDescent="0.3">
      <c r="A679" s="1" t="s">
        <v>7</v>
      </c>
      <c r="D679" s="53" t="str">
        <f ca="1">IF(A679="B",COUNTIF($A$1:A679,"B")&amp;".","")</f>
        <v>56.</v>
      </c>
      <c r="E679" s="23" t="s">
        <v>4633</v>
      </c>
      <c r="F679" s="54" t="str">
        <f ca="1">CONCATENATE(D679," ",E679)</f>
        <v>56. SCHOOTT "ali enakovredno"</v>
      </c>
      <c r="G679" s="2"/>
      <c r="K679" s="138"/>
      <c r="Q679" s="129"/>
      <c r="R679" s="129"/>
      <c r="S679" s="129"/>
      <c r="T679" s="129"/>
      <c r="U679" s="129"/>
    </row>
    <row r="680" spans="1:30" x14ac:dyDescent="0.3">
      <c r="D680" s="53"/>
      <c r="E680" s="23"/>
      <c r="G680" s="2"/>
      <c r="K680" s="138"/>
      <c r="Q680" s="129"/>
      <c r="R680" s="129"/>
      <c r="S680" s="129"/>
      <c r="T680" s="129"/>
      <c r="U680" s="129"/>
    </row>
    <row r="681" spans="1:30" x14ac:dyDescent="0.3">
      <c r="A681" s="2" t="str">
        <f ca="1">CONCATENATE("B.",IF(OFFSET(INDIRECT(ADDRESS(ROW(),COLUMN())),-2,3,1)="",OFFSET(INDIRECT(ADDRESS(ROW(),COLUMN())),-1,1,1),LEFT(OFFSET(INDIRECT(ADDRESS(ROW(),COLUMN())),-2,3,1),FIND(".",OFFSET(INDIRECT(ADDRESS(ROW(),COLUMN())),-2,3,1))-1)))</f>
        <v>B.56</v>
      </c>
      <c r="B681" s="7">
        <v>1</v>
      </c>
      <c r="C681" s="7" t="s">
        <v>4634</v>
      </c>
      <c r="D681" s="53"/>
      <c r="E681" s="6"/>
      <c r="F681" s="28" t="s">
        <v>4635</v>
      </c>
      <c r="G681" s="7" t="s">
        <v>4636</v>
      </c>
      <c r="I681" s="7">
        <v>10</v>
      </c>
      <c r="J681" s="7" t="s">
        <v>1641</v>
      </c>
      <c r="K681" s="134"/>
      <c r="L681" s="69">
        <f>I681*K681</f>
        <v>0</v>
      </c>
      <c r="M681" s="7">
        <v>22</v>
      </c>
      <c r="N681" s="69">
        <f>ROUND(+K681*(100+M681)/100,2)</f>
        <v>0</v>
      </c>
      <c r="O681" s="69">
        <f>I681*N681</f>
        <v>0</v>
      </c>
      <c r="Q681" s="133"/>
      <c r="R681" s="129"/>
      <c r="S681" s="129"/>
      <c r="T681" s="129"/>
      <c r="U681" s="129"/>
    </row>
    <row r="682" spans="1:30" x14ac:dyDescent="0.3">
      <c r="A682" s="2" t="str">
        <f ca="1">IF(D681="",A681,D681)</f>
        <v>B.56</v>
      </c>
      <c r="B682" s="7">
        <v>2</v>
      </c>
      <c r="C682" s="7" t="s">
        <v>4637</v>
      </c>
      <c r="D682" s="53"/>
      <c r="E682" s="6"/>
      <c r="F682" s="28" t="s">
        <v>4638</v>
      </c>
      <c r="G682" s="7" t="s">
        <v>4639</v>
      </c>
      <c r="I682" s="7">
        <v>20</v>
      </c>
      <c r="J682" s="7" t="s">
        <v>1641</v>
      </c>
      <c r="K682" s="134"/>
      <c r="L682" s="69">
        <f>I682*K682</f>
        <v>0</v>
      </c>
      <c r="M682" s="7">
        <v>22</v>
      </c>
      <c r="N682" s="69">
        <f>ROUND(+K682*(100+M682)/100,2)</f>
        <v>0</v>
      </c>
      <c r="O682" s="69">
        <f>I682*N682</f>
        <v>0</v>
      </c>
      <c r="Q682" s="133"/>
      <c r="R682" s="129"/>
      <c r="S682" s="129"/>
      <c r="T682" s="129"/>
      <c r="U682" s="129"/>
    </row>
    <row r="683" spans="1:30" x14ac:dyDescent="0.3">
      <c r="A683" s="49" t="s">
        <v>1682</v>
      </c>
      <c r="B683" s="50"/>
      <c r="C683" s="50"/>
      <c r="D683" s="50"/>
      <c r="E683" s="50"/>
      <c r="F683" s="50"/>
      <c r="G683" s="50"/>
      <c r="H683" s="50"/>
      <c r="I683" s="50"/>
      <c r="J683" s="50"/>
      <c r="K683" s="135">
        <f>SUM(K681:K682)</f>
        <v>0</v>
      </c>
      <c r="L683" s="66">
        <f>SUM(L681:L682)</f>
        <v>0</v>
      </c>
      <c r="M683" s="50"/>
      <c r="N683" s="66">
        <f>SUM(N681:N682)</f>
        <v>0</v>
      </c>
      <c r="O683" s="66">
        <f>SUM(O681:O682)</f>
        <v>0</v>
      </c>
      <c r="P683" s="50"/>
      <c r="Q683" s="130"/>
      <c r="R683" s="129"/>
      <c r="S683" s="129"/>
      <c r="T683" s="129"/>
      <c r="U683" s="129"/>
    </row>
    <row r="684" spans="1:30" s="23" customFormat="1" ht="31.2" x14ac:dyDescent="0.3">
      <c r="A684" s="85" t="s">
        <v>1679</v>
      </c>
      <c r="B684" s="85"/>
      <c r="C684" s="85"/>
      <c r="D684" s="85"/>
      <c r="E684" s="85"/>
      <c r="F684" s="85"/>
      <c r="G684" s="85"/>
      <c r="H684" s="85"/>
      <c r="I684" s="85"/>
      <c r="J684" s="85"/>
      <c r="K684" s="139"/>
      <c r="L684" s="90">
        <f>+L683*2</f>
        <v>0</v>
      </c>
      <c r="M684" s="86"/>
      <c r="N684" s="90">
        <f>+N683*2</f>
        <v>0</v>
      </c>
      <c r="O684" s="90">
        <f>+O683*2</f>
        <v>0</v>
      </c>
      <c r="P684" s="86"/>
      <c r="Q684" s="131"/>
      <c r="R684" s="131"/>
      <c r="S684" s="131"/>
      <c r="T684" s="131"/>
      <c r="U684" s="131"/>
      <c r="AB684" s="87"/>
      <c r="AD684" s="93"/>
    </row>
    <row r="685" spans="1:30" x14ac:dyDescent="0.3">
      <c r="D685" s="53"/>
      <c r="E685" s="23"/>
      <c r="G685" s="2"/>
      <c r="K685" s="138"/>
      <c r="Q685" s="129"/>
      <c r="R685" s="129"/>
      <c r="S685" s="129"/>
      <c r="T685" s="129"/>
      <c r="U685" s="129"/>
    </row>
    <row r="686" spans="1:30" x14ac:dyDescent="0.3">
      <c r="D686" s="53"/>
      <c r="E686" s="23"/>
      <c r="G686" s="2"/>
      <c r="K686" s="138"/>
      <c r="Q686" s="129"/>
      <c r="R686" s="129"/>
      <c r="S686" s="129"/>
      <c r="T686" s="129"/>
      <c r="U686" s="129"/>
    </row>
    <row r="687" spans="1:30" ht="42" customHeight="1" x14ac:dyDescent="0.3">
      <c r="A687" s="1" t="s">
        <v>7</v>
      </c>
      <c r="D687" s="53" t="str">
        <f ca="1">IF(A687="B",COUNTIF($A$1:A687,"B")&amp;".","")</f>
        <v>57.</v>
      </c>
      <c r="E687" s="23" t="s">
        <v>4640</v>
      </c>
      <c r="F687" s="54" t="str">
        <f ca="1">CONCATENATE(D687," ",E687)</f>
        <v>57. SCHOT DURAN "ali enakovredno"</v>
      </c>
      <c r="G687" s="2"/>
      <c r="K687" s="138"/>
      <c r="Q687" s="129"/>
      <c r="R687" s="129"/>
      <c r="S687" s="129"/>
      <c r="T687" s="129"/>
      <c r="U687" s="129"/>
    </row>
    <row r="688" spans="1:30" x14ac:dyDescent="0.3">
      <c r="D688" s="53"/>
      <c r="E688" s="23"/>
      <c r="G688" s="2"/>
      <c r="K688" s="138"/>
      <c r="Q688" s="129"/>
      <c r="R688" s="129"/>
      <c r="S688" s="129"/>
      <c r="T688" s="129"/>
      <c r="U688" s="129"/>
    </row>
    <row r="689" spans="1:30" x14ac:dyDescent="0.3">
      <c r="A689" s="2" t="str">
        <f ca="1">CONCATENATE("B.",IF(OFFSET(INDIRECT(ADDRESS(ROW(),COLUMN())),-2,3,1)="",OFFSET(INDIRECT(ADDRESS(ROW(),COLUMN())),-1,1,1),LEFT(OFFSET(INDIRECT(ADDRESS(ROW(),COLUMN())),-2,3,1),FIND(".",OFFSET(INDIRECT(ADDRESS(ROW(),COLUMN())),-2,3,1))-1)))</f>
        <v>B.57</v>
      </c>
      <c r="B689" s="7">
        <v>1</v>
      </c>
      <c r="C689" s="7" t="s">
        <v>4641</v>
      </c>
      <c r="D689" s="53"/>
      <c r="E689" s="6"/>
      <c r="F689" s="28" t="s">
        <v>4642</v>
      </c>
      <c r="G689" s="7" t="s">
        <v>4643</v>
      </c>
      <c r="I689" s="7">
        <v>100</v>
      </c>
      <c r="J689" s="7" t="s">
        <v>1715</v>
      </c>
      <c r="K689" s="134"/>
      <c r="L689" s="69">
        <f>I689*K689</f>
        <v>0</v>
      </c>
      <c r="M689" s="7">
        <v>22</v>
      </c>
      <c r="N689" s="69">
        <f>ROUND(+K689*(100+M689)/100,2)</f>
        <v>0</v>
      </c>
      <c r="O689" s="69">
        <f>I689*N689</f>
        <v>0</v>
      </c>
      <c r="Q689" s="133"/>
      <c r="R689" s="129"/>
      <c r="S689" s="129"/>
      <c r="T689" s="129"/>
      <c r="U689" s="129"/>
    </row>
    <row r="690" spans="1:30" x14ac:dyDescent="0.3">
      <c r="A690" s="2" t="str">
        <f ca="1">IF(D689="",A689,D689)</f>
        <v>B.57</v>
      </c>
      <c r="B690" s="7">
        <v>2</v>
      </c>
      <c r="C690" s="7" t="s">
        <v>4644</v>
      </c>
      <c r="D690" s="53"/>
      <c r="E690" s="6"/>
      <c r="F690" s="28" t="s">
        <v>4645</v>
      </c>
      <c r="G690" s="7" t="s">
        <v>4646</v>
      </c>
      <c r="I690" s="7">
        <v>20</v>
      </c>
      <c r="J690" s="7" t="s">
        <v>1641</v>
      </c>
      <c r="K690" s="134"/>
      <c r="L690" s="69">
        <f>I690*K690</f>
        <v>0</v>
      </c>
      <c r="M690" s="7">
        <v>22</v>
      </c>
      <c r="N690" s="69">
        <f>ROUND(+K690*(100+M690)/100,2)</f>
        <v>0</v>
      </c>
      <c r="O690" s="69">
        <f>I690*N690</f>
        <v>0</v>
      </c>
      <c r="Q690" s="133"/>
      <c r="R690" s="129"/>
      <c r="S690" s="129"/>
      <c r="T690" s="129"/>
      <c r="U690" s="129"/>
    </row>
    <row r="691" spans="1:30" x14ac:dyDescent="0.3">
      <c r="A691" s="49" t="s">
        <v>1682</v>
      </c>
      <c r="B691" s="50"/>
      <c r="C691" s="50"/>
      <c r="D691" s="50"/>
      <c r="E691" s="50"/>
      <c r="F691" s="50"/>
      <c r="G691" s="50"/>
      <c r="H691" s="50"/>
      <c r="I691" s="50"/>
      <c r="J691" s="50"/>
      <c r="K691" s="135">
        <f>SUM(K689:K690)</f>
        <v>0</v>
      </c>
      <c r="L691" s="66">
        <f>SUM(L689:L690)</f>
        <v>0</v>
      </c>
      <c r="M691" s="50"/>
      <c r="N691" s="66">
        <f>SUM(N689:N690)</f>
        <v>0</v>
      </c>
      <c r="O691" s="66">
        <f>SUM(O689:O690)</f>
        <v>0</v>
      </c>
      <c r="P691" s="50"/>
      <c r="Q691" s="130"/>
      <c r="R691" s="129"/>
      <c r="S691" s="129"/>
      <c r="T691" s="129"/>
      <c r="U691" s="129"/>
    </row>
    <row r="692" spans="1:30" s="23" customFormat="1" ht="31.2" x14ac:dyDescent="0.3">
      <c r="A692" s="85" t="s">
        <v>1679</v>
      </c>
      <c r="B692" s="85"/>
      <c r="C692" s="85"/>
      <c r="D692" s="85"/>
      <c r="E692" s="85"/>
      <c r="F692" s="85"/>
      <c r="G692" s="85"/>
      <c r="H692" s="85"/>
      <c r="I692" s="85"/>
      <c r="J692" s="85"/>
      <c r="K692" s="139"/>
      <c r="L692" s="90">
        <f>+L691*2</f>
        <v>0</v>
      </c>
      <c r="M692" s="86"/>
      <c r="N692" s="90">
        <f>+N691*2</f>
        <v>0</v>
      </c>
      <c r="O692" s="90">
        <f>+O691*2</f>
        <v>0</v>
      </c>
      <c r="P692" s="86"/>
      <c r="Q692" s="131"/>
      <c r="R692" s="131"/>
      <c r="S692" s="131"/>
      <c r="T692" s="131"/>
      <c r="U692" s="131"/>
      <c r="AB692" s="87"/>
      <c r="AD692" s="93"/>
    </row>
    <row r="693" spans="1:30" x14ac:dyDescent="0.3">
      <c r="D693" s="53"/>
      <c r="E693" s="23"/>
      <c r="G693" s="2"/>
      <c r="K693" s="138"/>
      <c r="Q693" s="129"/>
      <c r="R693" s="129"/>
      <c r="S693" s="129"/>
      <c r="T693" s="129"/>
      <c r="U693" s="129"/>
    </row>
    <row r="694" spans="1:30" x14ac:dyDescent="0.3">
      <c r="D694" s="53"/>
      <c r="E694" s="23"/>
      <c r="G694" s="2"/>
      <c r="K694" s="138"/>
      <c r="Q694" s="129"/>
      <c r="R694" s="129"/>
      <c r="S694" s="129"/>
      <c r="T694" s="129"/>
      <c r="U694" s="129"/>
    </row>
    <row r="695" spans="1:30" ht="39" customHeight="1" x14ac:dyDescent="0.3">
      <c r="A695" s="1" t="s">
        <v>7</v>
      </c>
      <c r="D695" s="53" t="str">
        <f ca="1">IF(A695="B",COUNTIF($A$1:A695,"B")&amp;".","")</f>
        <v>58.</v>
      </c>
      <c r="E695" s="23" t="s">
        <v>3304</v>
      </c>
      <c r="F695" s="54" t="str">
        <f ca="1">CONCATENATE(D695," ",E695)</f>
        <v>58. SEEGENE "ali enakovredno"</v>
      </c>
      <c r="G695" s="2"/>
      <c r="K695" s="138"/>
      <c r="Q695" s="129"/>
      <c r="R695" s="129"/>
      <c r="S695" s="129"/>
      <c r="T695" s="129"/>
      <c r="U695" s="129"/>
    </row>
    <row r="696" spans="1:30" x14ac:dyDescent="0.3">
      <c r="D696" s="53"/>
      <c r="E696" s="23"/>
      <c r="G696" s="2"/>
      <c r="K696" s="138"/>
      <c r="Q696" s="129"/>
      <c r="R696" s="129"/>
      <c r="S696" s="129"/>
      <c r="T696" s="129"/>
      <c r="U696" s="129"/>
    </row>
    <row r="697" spans="1:30" x14ac:dyDescent="0.3">
      <c r="A697" s="2" t="str">
        <f ca="1">CONCATENATE("B.",IF(OFFSET(INDIRECT(ADDRESS(ROW(),COLUMN())),-2,3,1)="",OFFSET(INDIRECT(ADDRESS(ROW(),COLUMN())),-1,1,1),LEFT(OFFSET(INDIRECT(ADDRESS(ROW(),COLUMN())),-2,3,1),FIND(".",OFFSET(INDIRECT(ADDRESS(ROW(),COLUMN())),-2,3,1))-1)))</f>
        <v>B.58</v>
      </c>
      <c r="B697" s="7">
        <v>1</v>
      </c>
      <c r="C697" s="7" t="s">
        <v>316</v>
      </c>
      <c r="D697" s="53"/>
      <c r="E697" s="6"/>
      <c r="F697" s="28" t="s">
        <v>4647</v>
      </c>
      <c r="G697" s="7" t="s">
        <v>315</v>
      </c>
      <c r="I697" s="7">
        <v>160</v>
      </c>
      <c r="J697" s="7" t="s">
        <v>1641</v>
      </c>
      <c r="K697" s="134"/>
      <c r="L697" s="69">
        <f>I697*K697</f>
        <v>0</v>
      </c>
      <c r="M697" s="7">
        <v>22</v>
      </c>
      <c r="N697" s="69">
        <f>ROUND(+K697*(100+M697)/100,2)</f>
        <v>0</v>
      </c>
      <c r="O697" s="69">
        <f>I697*N697</f>
        <v>0</v>
      </c>
      <c r="Q697" s="133"/>
      <c r="R697" s="129"/>
      <c r="S697" s="129"/>
      <c r="T697" s="129"/>
      <c r="U697" s="129"/>
    </row>
    <row r="698" spans="1:30" x14ac:dyDescent="0.3">
      <c r="A698" s="2" t="str">
        <f ca="1">IF(D697="",A697,D697)</f>
        <v>B.58</v>
      </c>
      <c r="B698" s="7">
        <v>2</v>
      </c>
      <c r="C698" s="7" t="s">
        <v>319</v>
      </c>
      <c r="D698" s="53"/>
      <c r="E698" s="6"/>
      <c r="F698" s="28" t="s">
        <v>4648</v>
      </c>
      <c r="G698" s="7" t="s">
        <v>318</v>
      </c>
      <c r="I698" s="7">
        <v>31</v>
      </c>
      <c r="J698" s="7" t="s">
        <v>1641</v>
      </c>
      <c r="K698" s="134"/>
      <c r="L698" s="69">
        <f>I698*K698</f>
        <v>0</v>
      </c>
      <c r="M698" s="7">
        <v>22</v>
      </c>
      <c r="N698" s="69">
        <f>ROUND(+K698*(100+M698)/100,2)</f>
        <v>0</v>
      </c>
      <c r="O698" s="69">
        <f>I698*N698</f>
        <v>0</v>
      </c>
      <c r="Q698" s="133"/>
      <c r="R698" s="129"/>
      <c r="S698" s="129"/>
      <c r="T698" s="129"/>
      <c r="U698" s="129"/>
    </row>
    <row r="699" spans="1:30" x14ac:dyDescent="0.3">
      <c r="A699" s="2" t="str">
        <f ca="1">IF(D698="",A698,D698)</f>
        <v>B.58</v>
      </c>
      <c r="B699" s="7">
        <v>3</v>
      </c>
      <c r="C699" s="7" t="s">
        <v>321</v>
      </c>
      <c r="D699" s="53"/>
      <c r="E699" s="6"/>
      <c r="F699" s="28" t="s">
        <v>4649</v>
      </c>
      <c r="G699" s="7" t="s">
        <v>320</v>
      </c>
      <c r="I699" s="7">
        <v>8</v>
      </c>
      <c r="J699" s="7" t="s">
        <v>1641</v>
      </c>
      <c r="K699" s="134"/>
      <c r="L699" s="69">
        <f>I699*K699</f>
        <v>0</v>
      </c>
      <c r="M699" s="7">
        <v>22</v>
      </c>
      <c r="N699" s="69">
        <f>ROUND(+K699*(100+M699)/100,2)</f>
        <v>0</v>
      </c>
      <c r="O699" s="69">
        <f>I699*N699</f>
        <v>0</v>
      </c>
      <c r="Q699" s="133"/>
      <c r="R699" s="129"/>
      <c r="S699" s="129"/>
      <c r="T699" s="129"/>
      <c r="U699" s="129"/>
    </row>
    <row r="700" spans="1:30" x14ac:dyDescent="0.3">
      <c r="A700" s="2" t="str">
        <f ca="1">IF(D699="",A699,D699)</f>
        <v>B.58</v>
      </c>
      <c r="B700" s="7">
        <v>4</v>
      </c>
      <c r="C700" s="7" t="s">
        <v>323</v>
      </c>
      <c r="D700" s="53"/>
      <c r="E700" s="6"/>
      <c r="F700" s="28" t="s">
        <v>4650</v>
      </c>
      <c r="G700" s="7" t="s">
        <v>322</v>
      </c>
      <c r="I700" s="7">
        <v>2</v>
      </c>
      <c r="J700" s="7" t="s">
        <v>1641</v>
      </c>
      <c r="K700" s="134"/>
      <c r="L700" s="69">
        <f>I700*K700</f>
        <v>0</v>
      </c>
      <c r="M700" s="7">
        <v>22</v>
      </c>
      <c r="N700" s="69">
        <f>ROUND(+K700*(100+M700)/100,2)</f>
        <v>0</v>
      </c>
      <c r="O700" s="69">
        <f>I700*N700</f>
        <v>0</v>
      </c>
      <c r="Q700" s="133"/>
      <c r="R700" s="129"/>
      <c r="S700" s="129"/>
      <c r="T700" s="129"/>
      <c r="U700" s="129"/>
    </row>
    <row r="701" spans="1:30" x14ac:dyDescent="0.3">
      <c r="A701" s="2" t="str">
        <f ca="1">IF(D700="",A700,D700)</f>
        <v>B.58</v>
      </c>
      <c r="B701" s="7">
        <v>5</v>
      </c>
      <c r="C701" s="7" t="s">
        <v>325</v>
      </c>
      <c r="D701" s="53"/>
      <c r="E701" s="6"/>
      <c r="F701" s="28" t="s">
        <v>4651</v>
      </c>
      <c r="G701" s="7" t="s">
        <v>324</v>
      </c>
      <c r="I701" s="7">
        <v>12</v>
      </c>
      <c r="J701" s="7" t="s">
        <v>1641</v>
      </c>
      <c r="K701" s="134"/>
      <c r="L701" s="69">
        <f>I701*K701</f>
        <v>0</v>
      </c>
      <c r="M701" s="7">
        <v>22</v>
      </c>
      <c r="N701" s="69">
        <f>ROUND(+K701*(100+M701)/100,2)</f>
        <v>0</v>
      </c>
      <c r="O701" s="69">
        <f>I701*N701</f>
        <v>0</v>
      </c>
      <c r="Q701" s="133"/>
      <c r="R701" s="129"/>
      <c r="S701" s="129"/>
      <c r="T701" s="129"/>
      <c r="U701" s="129"/>
    </row>
    <row r="702" spans="1:30" x14ac:dyDescent="0.3">
      <c r="A702" s="49" t="s">
        <v>1682</v>
      </c>
      <c r="B702" s="50"/>
      <c r="C702" s="50"/>
      <c r="D702" s="50"/>
      <c r="E702" s="50"/>
      <c r="F702" s="50"/>
      <c r="G702" s="50"/>
      <c r="H702" s="50"/>
      <c r="I702" s="50"/>
      <c r="J702" s="50"/>
      <c r="K702" s="135">
        <f>SUM(K697:K701)</f>
        <v>0</v>
      </c>
      <c r="L702" s="66">
        <f>SUM(L697:L701)</f>
        <v>0</v>
      </c>
      <c r="M702" s="50"/>
      <c r="N702" s="66">
        <f>SUM(N697:N701)</f>
        <v>0</v>
      </c>
      <c r="O702" s="66">
        <f>SUM(O697:O701)</f>
        <v>0</v>
      </c>
      <c r="P702" s="50"/>
      <c r="Q702" s="130"/>
      <c r="R702" s="129"/>
      <c r="S702" s="129"/>
      <c r="T702" s="129"/>
      <c r="U702" s="129"/>
    </row>
    <row r="703" spans="1:30" s="23" customFormat="1" ht="31.2" x14ac:dyDescent="0.3">
      <c r="A703" s="85" t="s">
        <v>1679</v>
      </c>
      <c r="B703" s="85"/>
      <c r="C703" s="85"/>
      <c r="D703" s="85"/>
      <c r="E703" s="85"/>
      <c r="F703" s="85"/>
      <c r="G703" s="85"/>
      <c r="H703" s="85"/>
      <c r="I703" s="85"/>
      <c r="J703" s="85"/>
      <c r="K703" s="139"/>
      <c r="L703" s="90">
        <f>+L702*2</f>
        <v>0</v>
      </c>
      <c r="M703" s="86"/>
      <c r="N703" s="90">
        <f>+N702*2</f>
        <v>0</v>
      </c>
      <c r="O703" s="90">
        <f>+O702*2</f>
        <v>0</v>
      </c>
      <c r="P703" s="86"/>
      <c r="Q703" s="131"/>
      <c r="R703" s="131"/>
      <c r="S703" s="131"/>
      <c r="T703" s="131"/>
      <c r="U703" s="131"/>
      <c r="AB703" s="87"/>
      <c r="AD703" s="93"/>
    </row>
    <row r="704" spans="1:30" x14ac:dyDescent="0.3">
      <c r="D704" s="53"/>
      <c r="E704" s="23"/>
      <c r="G704" s="2"/>
      <c r="K704" s="138"/>
      <c r="Q704" s="129"/>
      <c r="R704" s="129"/>
      <c r="S704" s="129"/>
      <c r="T704" s="129"/>
      <c r="U704" s="129"/>
    </row>
    <row r="705" spans="1:30" x14ac:dyDescent="0.3">
      <c r="D705" s="53"/>
      <c r="E705" s="23"/>
      <c r="G705" s="2"/>
      <c r="K705" s="138"/>
      <c r="Q705" s="129"/>
      <c r="R705" s="129"/>
      <c r="S705" s="129"/>
      <c r="T705" s="129"/>
      <c r="U705" s="129"/>
    </row>
    <row r="706" spans="1:30" ht="45.6" customHeight="1" x14ac:dyDescent="0.3">
      <c r="A706" s="1" t="s">
        <v>7</v>
      </c>
      <c r="D706" s="53" t="str">
        <f ca="1">IF(A706="B",COUNTIF($A$1:A706,"B")&amp;".","")</f>
        <v>59.</v>
      </c>
      <c r="E706" s="23" t="s">
        <v>3326</v>
      </c>
      <c r="F706" s="54" t="str">
        <f ca="1">CONCATENATE(D706," ",E706)</f>
        <v>59. SIEMENS "ali enakovredno"</v>
      </c>
      <c r="G706" s="2"/>
      <c r="K706" s="138"/>
      <c r="Q706" s="129"/>
      <c r="R706" s="129"/>
      <c r="S706" s="129"/>
      <c r="T706" s="129"/>
      <c r="U706" s="129"/>
    </row>
    <row r="707" spans="1:30" x14ac:dyDescent="0.3">
      <c r="D707" s="53"/>
      <c r="E707" s="23"/>
      <c r="G707" s="2"/>
      <c r="K707" s="138"/>
      <c r="Q707" s="129"/>
      <c r="R707" s="129"/>
      <c r="S707" s="129"/>
      <c r="T707" s="129"/>
      <c r="U707" s="129"/>
    </row>
    <row r="708" spans="1:30" x14ac:dyDescent="0.3">
      <c r="A708" s="2" t="str">
        <f ca="1">CONCATENATE("B.",IF(OFFSET(INDIRECT(ADDRESS(ROW(),COLUMN())),-2,3,1)="",OFFSET(INDIRECT(ADDRESS(ROW(),COLUMN())),-1,1,1),LEFT(OFFSET(INDIRECT(ADDRESS(ROW(),COLUMN())),-2,3,1),FIND(".",OFFSET(INDIRECT(ADDRESS(ROW(),COLUMN())),-2,3,1))-1)))</f>
        <v>B.59</v>
      </c>
      <c r="B708" s="7">
        <v>1</v>
      </c>
      <c r="C708" s="7" t="s">
        <v>330</v>
      </c>
      <c r="D708" s="53"/>
      <c r="E708" s="6"/>
      <c r="F708" s="28" t="s">
        <v>4652</v>
      </c>
      <c r="G708" s="7" t="s">
        <v>329</v>
      </c>
      <c r="I708" s="7">
        <v>11</v>
      </c>
      <c r="J708" s="7" t="s">
        <v>1641</v>
      </c>
      <c r="K708" s="134"/>
      <c r="L708" s="69">
        <f>I708*K708</f>
        <v>0</v>
      </c>
      <c r="M708" s="7">
        <v>22</v>
      </c>
      <c r="N708" s="69">
        <f>ROUND(+K708*(100+M708)/100,2)</f>
        <v>0</v>
      </c>
      <c r="O708" s="69">
        <f>I708*N708</f>
        <v>0</v>
      </c>
      <c r="Q708" s="133" t="s">
        <v>4653</v>
      </c>
      <c r="R708" s="129"/>
      <c r="S708" s="129"/>
      <c r="T708" s="129"/>
      <c r="U708" s="129"/>
    </row>
    <row r="709" spans="1:30" x14ac:dyDescent="0.3">
      <c r="A709" s="2" t="str">
        <f ca="1">IF(D708="",A708,D708)</f>
        <v>B.59</v>
      </c>
      <c r="B709" s="7">
        <v>2</v>
      </c>
      <c r="C709" s="7" t="s">
        <v>332</v>
      </c>
      <c r="D709" s="53"/>
      <c r="E709" s="6"/>
      <c r="F709" s="28" t="s">
        <v>4654</v>
      </c>
      <c r="G709" s="7" t="s">
        <v>331</v>
      </c>
      <c r="I709" s="7">
        <v>1</v>
      </c>
      <c r="J709" s="7" t="s">
        <v>1641</v>
      </c>
      <c r="K709" s="134"/>
      <c r="L709" s="69">
        <f>I709*K709</f>
        <v>0</v>
      </c>
      <c r="M709" s="7">
        <v>22</v>
      </c>
      <c r="N709" s="69">
        <f>ROUND(+K709*(100+M709)/100,2)</f>
        <v>0</v>
      </c>
      <c r="O709" s="69">
        <f>I709*N709</f>
        <v>0</v>
      </c>
      <c r="Q709" s="133" t="s">
        <v>4653</v>
      </c>
      <c r="R709" s="129"/>
      <c r="S709" s="129"/>
      <c r="T709" s="129"/>
      <c r="U709" s="129"/>
    </row>
    <row r="710" spans="1:30" x14ac:dyDescent="0.3">
      <c r="A710" s="2" t="str">
        <f ca="1">IF(D709="",A709,D709)</f>
        <v>B.59</v>
      </c>
      <c r="B710" s="7">
        <v>3</v>
      </c>
      <c r="C710" s="7" t="s">
        <v>335</v>
      </c>
      <c r="D710" s="53"/>
      <c r="E710" s="6"/>
      <c r="F710" s="28" t="s">
        <v>4655</v>
      </c>
      <c r="G710" s="7" t="s">
        <v>334</v>
      </c>
      <c r="I710" s="7">
        <v>2</v>
      </c>
      <c r="J710" s="7" t="s">
        <v>1641</v>
      </c>
      <c r="K710" s="134"/>
      <c r="L710" s="69">
        <f>I710*K710</f>
        <v>0</v>
      </c>
      <c r="M710" s="7">
        <v>22</v>
      </c>
      <c r="N710" s="69">
        <f>ROUND(+K710*(100+M710)/100,2)</f>
        <v>0</v>
      </c>
      <c r="O710" s="69">
        <f>I710*N710</f>
        <v>0</v>
      </c>
      <c r="Q710" s="133"/>
      <c r="R710" s="129"/>
      <c r="S710" s="129"/>
      <c r="T710" s="129"/>
      <c r="U710" s="129"/>
    </row>
    <row r="711" spans="1:30" x14ac:dyDescent="0.3">
      <c r="A711" s="2" t="str">
        <f ca="1">IF(D710="",A710,D710)</f>
        <v>B.59</v>
      </c>
      <c r="B711" s="7">
        <v>4</v>
      </c>
      <c r="C711" s="7" t="s">
        <v>337</v>
      </c>
      <c r="D711" s="53"/>
      <c r="E711" s="6"/>
      <c r="F711" s="28" t="s">
        <v>4656</v>
      </c>
      <c r="G711" s="7" t="s">
        <v>336</v>
      </c>
      <c r="I711" s="7">
        <v>1</v>
      </c>
      <c r="J711" s="7" t="s">
        <v>1641</v>
      </c>
      <c r="K711" s="134"/>
      <c r="L711" s="69">
        <f>I711*K711</f>
        <v>0</v>
      </c>
      <c r="M711" s="7">
        <v>22</v>
      </c>
      <c r="N711" s="69">
        <f>ROUND(+K711*(100+M711)/100,2)</f>
        <v>0</v>
      </c>
      <c r="O711" s="69">
        <f>I711*N711</f>
        <v>0</v>
      </c>
      <c r="Q711" s="133"/>
      <c r="R711" s="129"/>
      <c r="S711" s="129"/>
      <c r="T711" s="129"/>
      <c r="U711" s="129"/>
    </row>
    <row r="712" spans="1:30" x14ac:dyDescent="0.3">
      <c r="A712" s="49" t="s">
        <v>1682</v>
      </c>
      <c r="B712" s="50"/>
      <c r="C712" s="50"/>
      <c r="D712" s="50"/>
      <c r="E712" s="50"/>
      <c r="F712" s="50"/>
      <c r="G712" s="50"/>
      <c r="H712" s="50"/>
      <c r="I712" s="50"/>
      <c r="J712" s="50"/>
      <c r="K712" s="135">
        <f>SUM(K708:K711)</f>
        <v>0</v>
      </c>
      <c r="L712" s="66">
        <f>SUM(L708:L711)</f>
        <v>0</v>
      </c>
      <c r="M712" s="50"/>
      <c r="N712" s="66">
        <f>SUM(N708:N711)</f>
        <v>0</v>
      </c>
      <c r="O712" s="66">
        <f>SUM(O708:O711)</f>
        <v>0</v>
      </c>
      <c r="P712" s="50"/>
      <c r="Q712" s="130"/>
      <c r="R712" s="129"/>
      <c r="S712" s="129"/>
      <c r="T712" s="129"/>
      <c r="U712" s="129"/>
    </row>
    <row r="713" spans="1:30" s="23" customFormat="1" ht="31.2" x14ac:dyDescent="0.3">
      <c r="A713" s="85" t="s">
        <v>1679</v>
      </c>
      <c r="B713" s="85"/>
      <c r="C713" s="85"/>
      <c r="D713" s="85"/>
      <c r="E713" s="85"/>
      <c r="F713" s="85"/>
      <c r="G713" s="85"/>
      <c r="H713" s="85"/>
      <c r="I713" s="85"/>
      <c r="J713" s="85"/>
      <c r="K713" s="139"/>
      <c r="L713" s="90">
        <f>+L712*2</f>
        <v>0</v>
      </c>
      <c r="M713" s="86"/>
      <c r="N713" s="90">
        <f>+N712*2</f>
        <v>0</v>
      </c>
      <c r="O713" s="90">
        <f>+O712*2</f>
        <v>0</v>
      </c>
      <c r="P713" s="86"/>
      <c r="Q713" s="131"/>
      <c r="R713" s="131"/>
      <c r="S713" s="131"/>
      <c r="T713" s="131"/>
      <c r="U713" s="131"/>
      <c r="AB713" s="87"/>
      <c r="AD713" s="93"/>
    </row>
    <row r="714" spans="1:30" x14ac:dyDescent="0.3">
      <c r="D714" s="53"/>
      <c r="E714" s="23"/>
      <c r="G714" s="2"/>
      <c r="K714" s="138"/>
      <c r="Q714" s="129"/>
      <c r="R714" s="129"/>
      <c r="S714" s="129"/>
      <c r="T714" s="129"/>
      <c r="U714" s="129"/>
    </row>
    <row r="715" spans="1:30" x14ac:dyDescent="0.3">
      <c r="D715" s="53"/>
      <c r="E715" s="23"/>
      <c r="G715" s="2"/>
      <c r="K715" s="138"/>
      <c r="Q715" s="129"/>
      <c r="R715" s="129"/>
      <c r="S715" s="129"/>
      <c r="T715" s="129"/>
      <c r="U715" s="129"/>
    </row>
    <row r="716" spans="1:30" ht="37.200000000000003" customHeight="1" x14ac:dyDescent="0.3">
      <c r="A716" s="1" t="s">
        <v>7</v>
      </c>
      <c r="D716" s="53" t="str">
        <f ca="1">IF(A716="B",COUNTIF($A$1:A716,"B")&amp;".","")</f>
        <v>60.</v>
      </c>
      <c r="E716" s="23" t="s">
        <v>3428</v>
      </c>
      <c r="F716" s="54" t="str">
        <f ca="1">CONCATENATE(D716," ",E716)</f>
        <v>60. SIGMA-ALDRICH "ali enakovredno"</v>
      </c>
      <c r="G716" s="2"/>
      <c r="K716" s="138"/>
      <c r="Q716" s="129"/>
      <c r="R716" s="129"/>
      <c r="S716" s="129"/>
      <c r="T716" s="129"/>
      <c r="U716" s="129"/>
    </row>
    <row r="717" spans="1:30" x14ac:dyDescent="0.3">
      <c r="D717" s="53"/>
      <c r="E717" s="23"/>
      <c r="G717" s="2"/>
      <c r="K717" s="138"/>
      <c r="Q717" s="129"/>
      <c r="R717" s="129"/>
      <c r="S717" s="129"/>
      <c r="T717" s="129"/>
      <c r="U717" s="129"/>
    </row>
    <row r="718" spans="1:30" x14ac:dyDescent="0.3">
      <c r="A718" s="2" t="str">
        <f ca="1">CONCATENATE("B.",IF(OFFSET(INDIRECT(ADDRESS(ROW(),COLUMN())),-2,3,1)="",OFFSET(INDIRECT(ADDRESS(ROW(),COLUMN())),-1,1,1),LEFT(OFFSET(INDIRECT(ADDRESS(ROW(),COLUMN())),-2,3,1),FIND(".",OFFSET(INDIRECT(ADDRESS(ROW(),COLUMN())),-2,3,1))-1)))</f>
        <v>B.60</v>
      </c>
      <c r="B718" s="7">
        <v>1</v>
      </c>
      <c r="C718" s="7" t="s">
        <v>4657</v>
      </c>
      <c r="D718" s="53"/>
      <c r="E718" s="6"/>
      <c r="F718" s="28" t="s">
        <v>4658</v>
      </c>
      <c r="G718" s="7" t="s">
        <v>4659</v>
      </c>
      <c r="I718" s="7">
        <v>45</v>
      </c>
      <c r="J718" s="7" t="s">
        <v>1641</v>
      </c>
      <c r="K718" s="134"/>
      <c r="L718" s="69">
        <f>I718*K718</f>
        <v>0</v>
      </c>
      <c r="M718" s="7">
        <v>22</v>
      </c>
      <c r="N718" s="69">
        <f>+K718*(100+M718)/100</f>
        <v>0</v>
      </c>
      <c r="O718" s="69">
        <f>I718*N718</f>
        <v>0</v>
      </c>
      <c r="Q718" s="133"/>
      <c r="R718" s="129"/>
      <c r="S718" s="129"/>
      <c r="T718" s="129"/>
      <c r="U718" s="129"/>
    </row>
    <row r="719" spans="1:30" x14ac:dyDescent="0.3">
      <c r="A719" s="49" t="s">
        <v>1682</v>
      </c>
      <c r="B719" s="50"/>
      <c r="C719" s="50"/>
      <c r="D719" s="50"/>
      <c r="E719" s="50"/>
      <c r="F719" s="50"/>
      <c r="G719" s="50"/>
      <c r="H719" s="50"/>
      <c r="I719" s="50"/>
      <c r="J719" s="50"/>
      <c r="K719" s="135">
        <f>SUM(K718:K718)</f>
        <v>0</v>
      </c>
      <c r="L719" s="66">
        <f>SUM(L718:L718)</f>
        <v>0</v>
      </c>
      <c r="M719" s="50"/>
      <c r="N719" s="66">
        <f>SUM(N718:N718)</f>
        <v>0</v>
      </c>
      <c r="O719" s="66">
        <f>SUM(O718:O718)</f>
        <v>0</v>
      </c>
      <c r="P719" s="50"/>
      <c r="Q719" s="130"/>
      <c r="R719" s="129"/>
      <c r="S719" s="129"/>
      <c r="T719" s="129"/>
      <c r="U719" s="129"/>
    </row>
    <row r="720" spans="1:30" s="23" customFormat="1" ht="31.2" x14ac:dyDescent="0.3">
      <c r="A720" s="85" t="s">
        <v>1679</v>
      </c>
      <c r="B720" s="85"/>
      <c r="C720" s="85"/>
      <c r="D720" s="85"/>
      <c r="E720" s="85"/>
      <c r="F720" s="85"/>
      <c r="G720" s="85"/>
      <c r="H720" s="85"/>
      <c r="I720" s="85"/>
      <c r="J720" s="85"/>
      <c r="K720" s="139"/>
      <c r="L720" s="90">
        <f>+L719*2</f>
        <v>0</v>
      </c>
      <c r="M720" s="86"/>
      <c r="N720" s="90">
        <f>+N719*2</f>
        <v>0</v>
      </c>
      <c r="O720" s="90">
        <f>+O719*2</f>
        <v>0</v>
      </c>
      <c r="P720" s="86"/>
      <c r="Q720" s="131"/>
      <c r="R720" s="131"/>
      <c r="S720" s="131"/>
      <c r="T720" s="131"/>
      <c r="U720" s="131"/>
      <c r="AB720" s="87"/>
      <c r="AD720" s="93"/>
    </row>
    <row r="721" spans="1:30" x14ac:dyDescent="0.3">
      <c r="D721" s="53"/>
      <c r="E721" s="23"/>
      <c r="G721" s="2"/>
      <c r="K721" s="138"/>
      <c r="Q721" s="129"/>
      <c r="R721" s="129"/>
      <c r="S721" s="129"/>
      <c r="T721" s="129"/>
      <c r="U721" s="129"/>
    </row>
    <row r="722" spans="1:30" x14ac:dyDescent="0.3">
      <c r="D722" s="53"/>
      <c r="E722" s="23"/>
      <c r="G722" s="2"/>
      <c r="K722" s="138"/>
      <c r="Q722" s="129"/>
      <c r="R722" s="129"/>
      <c r="S722" s="129"/>
      <c r="T722" s="129"/>
      <c r="U722" s="129"/>
    </row>
    <row r="723" spans="1:30" ht="36" customHeight="1" x14ac:dyDescent="0.3">
      <c r="A723" s="1" t="s">
        <v>7</v>
      </c>
      <c r="D723" s="53" t="str">
        <f ca="1">IF(A723="B",COUNTIF($A$1:A723,"B")&amp;".","")</f>
        <v>61.</v>
      </c>
      <c r="E723" s="23" t="s">
        <v>4660</v>
      </c>
      <c r="F723" s="54" t="str">
        <f ca="1">CONCATENATE(D723," ",E723)</f>
        <v>61. SLEANMO "ali enakovredno"</v>
      </c>
      <c r="G723" s="2"/>
      <c r="K723" s="138"/>
      <c r="Q723" s="129"/>
      <c r="R723" s="129"/>
      <c r="S723" s="129"/>
      <c r="T723" s="129"/>
      <c r="U723" s="129"/>
    </row>
    <row r="724" spans="1:30" x14ac:dyDescent="0.3">
      <c r="D724" s="53"/>
      <c r="E724" s="23"/>
      <c r="G724" s="2"/>
      <c r="K724" s="138"/>
      <c r="Q724" s="129"/>
      <c r="R724" s="129"/>
      <c r="S724" s="129"/>
      <c r="T724" s="129"/>
      <c r="U724" s="129"/>
    </row>
    <row r="725" spans="1:30" x14ac:dyDescent="0.3">
      <c r="A725" s="2" t="str">
        <f ca="1">CONCATENATE("B.",IF(OFFSET(INDIRECT(ADDRESS(ROW(),COLUMN())),-2,3,1)="",OFFSET(INDIRECT(ADDRESS(ROW(),COLUMN())),-1,1,1),LEFT(OFFSET(INDIRECT(ADDRESS(ROW(),COLUMN())),-2,3,1),FIND(".",OFFSET(INDIRECT(ADDRESS(ROW(),COLUMN())),-2,3,1))-1)))</f>
        <v>B.61</v>
      </c>
      <c r="B725" s="7">
        <v>1</v>
      </c>
      <c r="C725" s="7" t="s">
        <v>4661</v>
      </c>
      <c r="D725" s="53"/>
      <c r="E725" s="6"/>
      <c r="F725" s="28" t="s">
        <v>4662</v>
      </c>
      <c r="G725" s="7" t="s">
        <v>4663</v>
      </c>
      <c r="I725" s="7">
        <v>400</v>
      </c>
      <c r="J725" s="7" t="s">
        <v>1641</v>
      </c>
      <c r="K725" s="134"/>
      <c r="L725" s="69">
        <f>I725*K725</f>
        <v>0</v>
      </c>
      <c r="M725" s="7">
        <v>22</v>
      </c>
      <c r="N725" s="69">
        <f>ROUND(+K725*(100+M725)/100,2)</f>
        <v>0</v>
      </c>
      <c r="O725" s="69">
        <f>I725*N725</f>
        <v>0</v>
      </c>
      <c r="Q725" s="133"/>
      <c r="R725" s="129"/>
      <c r="S725" s="129"/>
      <c r="T725" s="129"/>
      <c r="U725" s="129"/>
    </row>
    <row r="726" spans="1:30" x14ac:dyDescent="0.3">
      <c r="A726" s="49" t="s">
        <v>1682</v>
      </c>
      <c r="B726" s="50"/>
      <c r="C726" s="50"/>
      <c r="D726" s="50"/>
      <c r="E726" s="50"/>
      <c r="F726" s="50"/>
      <c r="G726" s="50"/>
      <c r="H726" s="50"/>
      <c r="I726" s="50"/>
      <c r="J726" s="50"/>
      <c r="K726" s="135">
        <f>SUM(K725:K725)</f>
        <v>0</v>
      </c>
      <c r="L726" s="66">
        <f>SUM(L725:L725)</f>
        <v>0</v>
      </c>
      <c r="M726" s="50"/>
      <c r="N726" s="66">
        <f>SUM(N725:N725)</f>
        <v>0</v>
      </c>
      <c r="O726" s="66">
        <f>SUM(O725:O725)</f>
        <v>0</v>
      </c>
      <c r="P726" s="50"/>
      <c r="Q726" s="130"/>
      <c r="R726" s="129"/>
      <c r="S726" s="129"/>
      <c r="T726" s="129"/>
      <c r="U726" s="129"/>
    </row>
    <row r="727" spans="1:30" s="23" customFormat="1" ht="31.2" x14ac:dyDescent="0.3">
      <c r="A727" s="85" t="s">
        <v>1679</v>
      </c>
      <c r="B727" s="85"/>
      <c r="C727" s="85"/>
      <c r="D727" s="85"/>
      <c r="E727" s="85"/>
      <c r="F727" s="85"/>
      <c r="G727" s="85"/>
      <c r="H727" s="85"/>
      <c r="I727" s="85"/>
      <c r="J727" s="85"/>
      <c r="K727" s="139"/>
      <c r="L727" s="90">
        <f>+L726*2</f>
        <v>0</v>
      </c>
      <c r="M727" s="86"/>
      <c r="N727" s="90">
        <f>+N726*2</f>
        <v>0</v>
      </c>
      <c r="O727" s="90">
        <f>+O726*2</f>
        <v>0</v>
      </c>
      <c r="P727" s="86"/>
      <c r="Q727" s="131"/>
      <c r="R727" s="131"/>
      <c r="S727" s="131"/>
      <c r="T727" s="131"/>
      <c r="U727" s="131"/>
      <c r="AB727" s="87"/>
      <c r="AD727" s="93"/>
    </row>
    <row r="728" spans="1:30" x14ac:dyDescent="0.3">
      <c r="D728" s="53" t="str">
        <f>IF(A728="B",COUNTIF($A$1:A728,"B")&amp;".","")</f>
        <v/>
      </c>
      <c r="E728" s="23"/>
      <c r="G728" s="2"/>
      <c r="K728" s="138"/>
      <c r="Q728" s="129"/>
      <c r="R728" s="129"/>
      <c r="S728" s="129"/>
      <c r="T728" s="129"/>
      <c r="U728" s="129"/>
    </row>
    <row r="729" spans="1:30" ht="37.799999999999997" customHeight="1" x14ac:dyDescent="0.3">
      <c r="A729" s="1" t="s">
        <v>7</v>
      </c>
      <c r="D729" s="53" t="str">
        <f ca="1">IF(A729="B",COUNTIF($A$1:A729,"B")&amp;".","")</f>
        <v>62.</v>
      </c>
      <c r="E729" s="23" t="s">
        <v>4664</v>
      </c>
      <c r="F729" s="54" t="str">
        <f ca="1">CONCATENATE(D729," ",E729)</f>
        <v>62. STARLAB "ali enakovredno"</v>
      </c>
      <c r="G729" s="2"/>
      <c r="K729" s="138"/>
      <c r="Q729" s="129"/>
      <c r="R729" s="129"/>
      <c r="S729" s="129"/>
      <c r="T729" s="129"/>
      <c r="U729" s="129"/>
    </row>
    <row r="730" spans="1:30" x14ac:dyDescent="0.3">
      <c r="D730" s="53"/>
      <c r="E730" s="23"/>
      <c r="G730" s="2"/>
      <c r="K730" s="138"/>
      <c r="Q730" s="129"/>
      <c r="R730" s="129"/>
      <c r="S730" s="129"/>
      <c r="T730" s="129"/>
      <c r="U730" s="129"/>
    </row>
    <row r="731" spans="1:30" ht="31.2" x14ac:dyDescent="0.3">
      <c r="A731" s="2" t="str">
        <f ca="1">CONCATENATE("B.",IF(OFFSET(INDIRECT(ADDRESS(ROW(),COLUMN())),-2,3,1)="",OFFSET(INDIRECT(ADDRESS(ROW(),COLUMN())),-1,1,1),LEFT(OFFSET(INDIRECT(ADDRESS(ROW(),COLUMN())),-2,3,1),FIND(".",OFFSET(INDIRECT(ADDRESS(ROW(),COLUMN())),-2,3,1))-1)))</f>
        <v>B.62</v>
      </c>
      <c r="B731" s="7">
        <v>1</v>
      </c>
      <c r="C731" s="7" t="s">
        <v>4665</v>
      </c>
      <c r="D731" s="53"/>
      <c r="E731" s="6"/>
      <c r="F731" s="28" t="s">
        <v>4666</v>
      </c>
      <c r="G731" s="7" t="s">
        <v>4667</v>
      </c>
      <c r="I731" s="7">
        <v>1</v>
      </c>
      <c r="J731" s="7" t="s">
        <v>1641</v>
      </c>
      <c r="K731" s="134"/>
      <c r="L731" s="69">
        <f t="shared" ref="L731:L743" si="72">I731*K731</f>
        <v>0</v>
      </c>
      <c r="M731" s="7">
        <v>22</v>
      </c>
      <c r="N731" s="69">
        <f>ROUND(+K731*(100+M731)/100,2)</f>
        <v>0</v>
      </c>
      <c r="O731" s="69">
        <f t="shared" ref="O731:O743" si="73">I731*N731</f>
        <v>0</v>
      </c>
      <c r="Q731" s="133"/>
      <c r="R731" s="129"/>
      <c r="S731" s="129"/>
      <c r="T731" s="129"/>
      <c r="U731" s="129"/>
    </row>
    <row r="732" spans="1:30" x14ac:dyDescent="0.3">
      <c r="A732" s="2" t="str">
        <f t="shared" ref="A732:A743" ca="1" si="74">IF(D731="",A731,D731)</f>
        <v>B.62</v>
      </c>
      <c r="B732" s="7">
        <v>2</v>
      </c>
      <c r="C732" s="7" t="s">
        <v>4668</v>
      </c>
      <c r="D732" s="53"/>
      <c r="E732" s="6"/>
      <c r="F732" s="28" t="s">
        <v>4669</v>
      </c>
      <c r="G732" s="7" t="s">
        <v>4670</v>
      </c>
      <c r="I732" s="7">
        <v>10</v>
      </c>
      <c r="J732" s="7" t="s">
        <v>1641</v>
      </c>
      <c r="K732" s="134"/>
      <c r="L732" s="69">
        <f t="shared" si="72"/>
        <v>0</v>
      </c>
      <c r="M732" s="7">
        <v>22</v>
      </c>
      <c r="N732" s="69">
        <f t="shared" ref="N732:N743" si="75">ROUND(+K732*(100+M732)/100,2)</f>
        <v>0</v>
      </c>
      <c r="O732" s="69">
        <f t="shared" si="73"/>
        <v>0</v>
      </c>
      <c r="Q732" s="133"/>
      <c r="R732" s="129"/>
      <c r="S732" s="129"/>
      <c r="T732" s="129"/>
      <c r="U732" s="129"/>
    </row>
    <row r="733" spans="1:30" x14ac:dyDescent="0.3">
      <c r="A733" s="2" t="str">
        <f t="shared" ca="1" si="74"/>
        <v>B.62</v>
      </c>
      <c r="B733" s="7">
        <v>3</v>
      </c>
      <c r="C733" s="7" t="s">
        <v>4671</v>
      </c>
      <c r="D733" s="53"/>
      <c r="E733" s="6"/>
      <c r="F733" s="28" t="s">
        <v>4672</v>
      </c>
      <c r="G733" s="7" t="s">
        <v>4673</v>
      </c>
      <c r="I733" s="7">
        <v>100</v>
      </c>
      <c r="J733" s="7" t="s">
        <v>1641</v>
      </c>
      <c r="K733" s="134"/>
      <c r="L733" s="69">
        <f t="shared" si="72"/>
        <v>0</v>
      </c>
      <c r="M733" s="7">
        <v>22</v>
      </c>
      <c r="N733" s="69">
        <f t="shared" si="75"/>
        <v>0</v>
      </c>
      <c r="O733" s="69">
        <f t="shared" si="73"/>
        <v>0</v>
      </c>
      <c r="Q733" s="133"/>
      <c r="R733" s="129"/>
      <c r="S733" s="129"/>
      <c r="T733" s="129"/>
      <c r="U733" s="129"/>
    </row>
    <row r="734" spans="1:30" ht="31.2" x14ac:dyDescent="0.3">
      <c r="A734" s="2" t="str">
        <f t="shared" ca="1" si="74"/>
        <v>B.62</v>
      </c>
      <c r="B734" s="7">
        <v>4</v>
      </c>
      <c r="C734" s="7" t="s">
        <v>4674</v>
      </c>
      <c r="D734" s="53"/>
      <c r="E734" s="6"/>
      <c r="F734" s="28" t="s">
        <v>4675</v>
      </c>
      <c r="G734" s="7" t="s">
        <v>4676</v>
      </c>
      <c r="I734" s="7">
        <v>95</v>
      </c>
      <c r="J734" s="7" t="s">
        <v>1641</v>
      </c>
      <c r="K734" s="134"/>
      <c r="L734" s="69">
        <f t="shared" si="72"/>
        <v>0</v>
      </c>
      <c r="M734" s="7">
        <v>22</v>
      </c>
      <c r="N734" s="69">
        <f t="shared" si="75"/>
        <v>0</v>
      </c>
      <c r="O734" s="69">
        <f t="shared" si="73"/>
        <v>0</v>
      </c>
      <c r="Q734" s="133"/>
      <c r="R734" s="129"/>
      <c r="S734" s="129"/>
      <c r="T734" s="129"/>
      <c r="U734" s="129"/>
    </row>
    <row r="735" spans="1:30" ht="31.2" x14ac:dyDescent="0.3">
      <c r="A735" s="2" t="str">
        <f t="shared" ca="1" si="74"/>
        <v>B.62</v>
      </c>
      <c r="B735" s="7">
        <v>5</v>
      </c>
      <c r="C735" s="7" t="s">
        <v>4677</v>
      </c>
      <c r="D735" s="53"/>
      <c r="E735" s="6"/>
      <c r="F735" s="28" t="s">
        <v>4678</v>
      </c>
      <c r="G735" s="7" t="s">
        <v>4679</v>
      </c>
      <c r="I735" s="7">
        <v>8</v>
      </c>
      <c r="J735" s="7" t="s">
        <v>1641</v>
      </c>
      <c r="K735" s="134"/>
      <c r="L735" s="69">
        <f t="shared" si="72"/>
        <v>0</v>
      </c>
      <c r="M735" s="7">
        <v>22</v>
      </c>
      <c r="N735" s="69">
        <f t="shared" si="75"/>
        <v>0</v>
      </c>
      <c r="O735" s="69">
        <f t="shared" si="73"/>
        <v>0</v>
      </c>
      <c r="Q735" s="133"/>
      <c r="R735" s="129"/>
      <c r="S735" s="129"/>
      <c r="T735" s="129"/>
      <c r="U735" s="129"/>
    </row>
    <row r="736" spans="1:30" x14ac:dyDescent="0.3">
      <c r="A736" s="2" t="str">
        <f t="shared" ca="1" si="74"/>
        <v>B.62</v>
      </c>
      <c r="B736" s="7">
        <v>6</v>
      </c>
      <c r="C736" s="7" t="s">
        <v>4680</v>
      </c>
      <c r="D736" s="53"/>
      <c r="E736" s="6"/>
      <c r="F736" s="28" t="s">
        <v>4681</v>
      </c>
      <c r="G736" s="7" t="s">
        <v>4682</v>
      </c>
      <c r="I736" s="7">
        <v>58</v>
      </c>
      <c r="J736" s="7" t="s">
        <v>1641</v>
      </c>
      <c r="K736" s="134"/>
      <c r="L736" s="69">
        <f t="shared" si="72"/>
        <v>0</v>
      </c>
      <c r="M736" s="7">
        <v>22</v>
      </c>
      <c r="N736" s="69">
        <f t="shared" si="75"/>
        <v>0</v>
      </c>
      <c r="O736" s="69">
        <f t="shared" si="73"/>
        <v>0</v>
      </c>
      <c r="Q736" s="133"/>
      <c r="R736" s="129"/>
      <c r="S736" s="129"/>
      <c r="T736" s="129"/>
      <c r="U736" s="129"/>
    </row>
    <row r="737" spans="1:30" x14ac:dyDescent="0.3">
      <c r="A737" s="2" t="str">
        <f t="shared" ca="1" si="74"/>
        <v>B.62</v>
      </c>
      <c r="B737" s="7">
        <v>7</v>
      </c>
      <c r="C737" s="7" t="s">
        <v>4683</v>
      </c>
      <c r="D737" s="53"/>
      <c r="E737" s="6"/>
      <c r="F737" s="28" t="s">
        <v>4684</v>
      </c>
      <c r="G737" s="7" t="s">
        <v>4685</v>
      </c>
      <c r="I737" s="7">
        <v>2</v>
      </c>
      <c r="J737" s="7" t="s">
        <v>1641</v>
      </c>
      <c r="K737" s="134"/>
      <c r="L737" s="69">
        <f t="shared" si="72"/>
        <v>0</v>
      </c>
      <c r="M737" s="7">
        <v>22</v>
      </c>
      <c r="N737" s="69">
        <f t="shared" si="75"/>
        <v>0</v>
      </c>
      <c r="O737" s="69">
        <f t="shared" si="73"/>
        <v>0</v>
      </c>
      <c r="Q737" s="133"/>
      <c r="R737" s="129"/>
      <c r="S737" s="129"/>
      <c r="T737" s="129"/>
      <c r="U737" s="129"/>
    </row>
    <row r="738" spans="1:30" x14ac:dyDescent="0.3">
      <c r="A738" s="2" t="str">
        <f t="shared" ca="1" si="74"/>
        <v>B.62</v>
      </c>
      <c r="B738" s="7">
        <v>8</v>
      </c>
      <c r="C738" s="7" t="s">
        <v>4686</v>
      </c>
      <c r="D738" s="53"/>
      <c r="E738" s="6"/>
      <c r="F738" s="28" t="s">
        <v>4687</v>
      </c>
      <c r="G738" s="7" t="s">
        <v>4688</v>
      </c>
      <c r="I738" s="7">
        <v>3</v>
      </c>
      <c r="J738" s="7" t="s">
        <v>1641</v>
      </c>
      <c r="K738" s="134"/>
      <c r="L738" s="69">
        <f t="shared" si="72"/>
        <v>0</v>
      </c>
      <c r="M738" s="7">
        <v>22</v>
      </c>
      <c r="N738" s="69">
        <f t="shared" si="75"/>
        <v>0</v>
      </c>
      <c r="O738" s="69">
        <f t="shared" si="73"/>
        <v>0</v>
      </c>
      <c r="Q738" s="133"/>
      <c r="R738" s="129"/>
      <c r="S738" s="129"/>
      <c r="T738" s="129"/>
      <c r="U738" s="129"/>
    </row>
    <row r="739" spans="1:30" x14ac:dyDescent="0.3">
      <c r="A739" s="2" t="str">
        <f t="shared" ca="1" si="74"/>
        <v>B.62</v>
      </c>
      <c r="B739" s="7">
        <v>9</v>
      </c>
      <c r="C739" s="7" t="s">
        <v>4689</v>
      </c>
      <c r="D739" s="53"/>
      <c r="E739" s="6"/>
      <c r="F739" s="28" t="s">
        <v>4690</v>
      </c>
      <c r="G739" s="7" t="s">
        <v>4691</v>
      </c>
      <c r="I739" s="7">
        <v>1</v>
      </c>
      <c r="J739" s="7" t="s">
        <v>1641</v>
      </c>
      <c r="K739" s="134"/>
      <c r="L739" s="69">
        <f t="shared" si="72"/>
        <v>0</v>
      </c>
      <c r="M739" s="7">
        <v>22</v>
      </c>
      <c r="N739" s="69">
        <f t="shared" si="75"/>
        <v>0</v>
      </c>
      <c r="O739" s="69">
        <f t="shared" si="73"/>
        <v>0</v>
      </c>
      <c r="Q739" s="133"/>
      <c r="R739" s="129"/>
      <c r="S739" s="129"/>
      <c r="T739" s="129"/>
      <c r="U739" s="129"/>
    </row>
    <row r="740" spans="1:30" x14ac:dyDescent="0.3">
      <c r="A740" s="2" t="str">
        <f t="shared" ca="1" si="74"/>
        <v>B.62</v>
      </c>
      <c r="B740" s="7">
        <v>10</v>
      </c>
      <c r="C740" s="7" t="s">
        <v>4692</v>
      </c>
      <c r="D740" s="53"/>
      <c r="E740" s="6"/>
      <c r="F740" s="28" t="s">
        <v>4693</v>
      </c>
      <c r="G740" s="7" t="s">
        <v>4694</v>
      </c>
      <c r="I740" s="7">
        <v>5</v>
      </c>
      <c r="J740" s="7" t="s">
        <v>1641</v>
      </c>
      <c r="K740" s="134"/>
      <c r="L740" s="69">
        <f t="shared" si="72"/>
        <v>0</v>
      </c>
      <c r="M740" s="7">
        <v>22</v>
      </c>
      <c r="N740" s="69">
        <f t="shared" si="75"/>
        <v>0</v>
      </c>
      <c r="O740" s="69">
        <f t="shared" si="73"/>
        <v>0</v>
      </c>
      <c r="Q740" s="133"/>
      <c r="R740" s="129"/>
      <c r="S740" s="129"/>
      <c r="T740" s="129"/>
      <c r="U740" s="129"/>
    </row>
    <row r="741" spans="1:30" x14ac:dyDescent="0.3">
      <c r="A741" s="2" t="str">
        <f t="shared" ca="1" si="74"/>
        <v>B.62</v>
      </c>
      <c r="B741" s="7">
        <v>11</v>
      </c>
      <c r="C741" s="7" t="s">
        <v>4695</v>
      </c>
      <c r="D741" s="53"/>
      <c r="E741" s="6"/>
      <c r="F741" s="28" t="s">
        <v>4696</v>
      </c>
      <c r="G741" s="7" t="s">
        <v>4697</v>
      </c>
      <c r="I741" s="7">
        <v>11</v>
      </c>
      <c r="J741" s="7" t="s">
        <v>1641</v>
      </c>
      <c r="K741" s="134"/>
      <c r="L741" s="69">
        <f t="shared" si="72"/>
        <v>0</v>
      </c>
      <c r="M741" s="7">
        <v>22</v>
      </c>
      <c r="N741" s="69">
        <f t="shared" si="75"/>
        <v>0</v>
      </c>
      <c r="O741" s="69">
        <f t="shared" si="73"/>
        <v>0</v>
      </c>
      <c r="Q741" s="133"/>
      <c r="R741" s="129"/>
      <c r="S741" s="129"/>
      <c r="T741" s="129"/>
      <c r="U741" s="129"/>
    </row>
    <row r="742" spans="1:30" x14ac:dyDescent="0.3">
      <c r="A742" s="2" t="str">
        <f t="shared" ca="1" si="74"/>
        <v>B.62</v>
      </c>
      <c r="B742" s="7">
        <v>12</v>
      </c>
      <c r="C742" s="7" t="s">
        <v>4698</v>
      </c>
      <c r="D742" s="53"/>
      <c r="E742" s="6"/>
      <c r="F742" s="28" t="s">
        <v>4699</v>
      </c>
      <c r="G742" s="7" t="s">
        <v>4700</v>
      </c>
      <c r="I742" s="7">
        <v>33</v>
      </c>
      <c r="J742" s="7" t="s">
        <v>1641</v>
      </c>
      <c r="K742" s="134"/>
      <c r="L742" s="69">
        <f t="shared" si="72"/>
        <v>0</v>
      </c>
      <c r="M742" s="7">
        <v>22</v>
      </c>
      <c r="N742" s="69">
        <f t="shared" si="75"/>
        <v>0</v>
      </c>
      <c r="O742" s="69">
        <f t="shared" si="73"/>
        <v>0</v>
      </c>
      <c r="Q742" s="133"/>
      <c r="R742" s="129"/>
      <c r="S742" s="129"/>
      <c r="T742" s="129"/>
      <c r="U742" s="129"/>
    </row>
    <row r="743" spans="1:30" ht="31.2" x14ac:dyDescent="0.3">
      <c r="A743" s="2" t="str">
        <f t="shared" ca="1" si="74"/>
        <v>B.62</v>
      </c>
      <c r="B743" s="7">
        <v>13</v>
      </c>
      <c r="C743" s="7" t="s">
        <v>4701</v>
      </c>
      <c r="D743" s="53"/>
      <c r="E743" s="6"/>
      <c r="F743" s="28" t="s">
        <v>4702</v>
      </c>
      <c r="G743" s="7" t="s">
        <v>4703</v>
      </c>
      <c r="I743" s="7">
        <v>10</v>
      </c>
      <c r="J743" s="7" t="s">
        <v>1641</v>
      </c>
      <c r="K743" s="134"/>
      <c r="L743" s="69">
        <f t="shared" si="72"/>
        <v>0</v>
      </c>
      <c r="M743" s="7">
        <v>22</v>
      </c>
      <c r="N743" s="69">
        <f t="shared" si="75"/>
        <v>0</v>
      </c>
      <c r="O743" s="69">
        <f t="shared" si="73"/>
        <v>0</v>
      </c>
      <c r="Q743" s="133"/>
      <c r="R743" s="129"/>
      <c r="S743" s="129"/>
      <c r="T743" s="129"/>
      <c r="U743" s="129"/>
    </row>
    <row r="744" spans="1:30" x14ac:dyDescent="0.3">
      <c r="A744" s="49" t="s">
        <v>1682</v>
      </c>
      <c r="B744" s="50"/>
      <c r="C744" s="50"/>
      <c r="D744" s="50"/>
      <c r="E744" s="50"/>
      <c r="F744" s="50"/>
      <c r="G744" s="50"/>
      <c r="H744" s="50"/>
      <c r="I744" s="50"/>
      <c r="J744" s="50"/>
      <c r="K744" s="135">
        <f>SUM(K731:K743)</f>
        <v>0</v>
      </c>
      <c r="L744" s="66">
        <f>SUM(L731:L743)</f>
        <v>0</v>
      </c>
      <c r="M744" s="50"/>
      <c r="N744" s="66">
        <f>SUM(N731:N743)</f>
        <v>0</v>
      </c>
      <c r="O744" s="66">
        <f>SUM(O731:O743)</f>
        <v>0</v>
      </c>
      <c r="P744" s="50"/>
      <c r="Q744" s="130"/>
      <c r="R744" s="129"/>
      <c r="S744" s="129"/>
      <c r="T744" s="129"/>
      <c r="U744" s="129"/>
    </row>
    <row r="745" spans="1:30" s="23" customFormat="1" ht="31.2" x14ac:dyDescent="0.3">
      <c r="A745" s="85" t="s">
        <v>1679</v>
      </c>
      <c r="B745" s="85"/>
      <c r="C745" s="85"/>
      <c r="D745" s="85"/>
      <c r="E745" s="85"/>
      <c r="F745" s="85"/>
      <c r="G745" s="85"/>
      <c r="H745" s="85"/>
      <c r="I745" s="85"/>
      <c r="J745" s="85"/>
      <c r="K745" s="139"/>
      <c r="L745" s="90">
        <f>+L744*2</f>
        <v>0</v>
      </c>
      <c r="M745" s="86"/>
      <c r="N745" s="90">
        <f>+N744*2</f>
        <v>0</v>
      </c>
      <c r="O745" s="90">
        <f>+O744*2</f>
        <v>0</v>
      </c>
      <c r="P745" s="86"/>
      <c r="Q745" s="131"/>
      <c r="R745" s="131"/>
      <c r="S745" s="131"/>
      <c r="T745" s="131"/>
      <c r="U745" s="131"/>
      <c r="AB745" s="87"/>
      <c r="AD745" s="93"/>
    </row>
    <row r="746" spans="1:30" x14ac:dyDescent="0.3">
      <c r="D746" s="53"/>
      <c r="E746" s="23"/>
      <c r="G746" s="2"/>
      <c r="K746" s="138"/>
      <c r="Q746" s="129"/>
      <c r="R746" s="129"/>
      <c r="S746" s="129"/>
      <c r="T746" s="129"/>
      <c r="U746" s="129"/>
    </row>
    <row r="747" spans="1:30" x14ac:dyDescent="0.3">
      <c r="D747" s="53"/>
      <c r="E747" s="23"/>
      <c r="G747" s="2"/>
      <c r="K747" s="138"/>
      <c r="Q747" s="129"/>
      <c r="R747" s="129"/>
      <c r="S747" s="129"/>
      <c r="T747" s="129"/>
      <c r="U747" s="129"/>
    </row>
    <row r="748" spans="1:30" x14ac:dyDescent="0.3">
      <c r="D748" s="53"/>
      <c r="E748" s="23"/>
      <c r="G748" s="2"/>
      <c r="K748" s="138"/>
      <c r="Q748" s="129"/>
      <c r="R748" s="129"/>
      <c r="S748" s="129"/>
      <c r="T748" s="129"/>
      <c r="U748" s="129"/>
    </row>
    <row r="749" spans="1:30" x14ac:dyDescent="0.3">
      <c r="D749" s="53"/>
      <c r="E749" s="23"/>
      <c r="G749" s="2"/>
      <c r="K749" s="138"/>
      <c r="Q749" s="129"/>
      <c r="R749" s="129"/>
      <c r="S749" s="129"/>
      <c r="T749" s="129"/>
      <c r="U749" s="129"/>
    </row>
    <row r="750" spans="1:30" ht="67.5" customHeight="1" x14ac:dyDescent="0.3">
      <c r="A750" s="1" t="s">
        <v>7</v>
      </c>
      <c r="D750" s="53" t="str">
        <f ca="1">IF(A750="B",COUNTIF($A$1:A750,"B")&amp;".","")</f>
        <v>63.</v>
      </c>
      <c r="E750" s="23" t="s">
        <v>3608</v>
      </c>
      <c r="F750" s="54" t="str">
        <f ca="1">CONCATENATE(D750," ",E750)</f>
        <v>63. THERMO FISCHER SCIENTIFIC "ali enakovredno"</v>
      </c>
      <c r="G750" s="2"/>
      <c r="K750" s="138"/>
      <c r="Q750" s="129"/>
      <c r="R750" s="129"/>
      <c r="S750" s="129"/>
      <c r="T750" s="129"/>
      <c r="U750" s="129"/>
    </row>
    <row r="751" spans="1:30" x14ac:dyDescent="0.3">
      <c r="D751" s="53"/>
      <c r="E751" s="23"/>
      <c r="G751" s="2"/>
      <c r="K751" s="138"/>
      <c r="Q751" s="129"/>
      <c r="R751" s="129"/>
      <c r="S751" s="129"/>
      <c r="T751" s="129"/>
      <c r="U751" s="129"/>
    </row>
    <row r="752" spans="1:30" x14ac:dyDescent="0.3">
      <c r="A752" s="2" t="str">
        <f ca="1">CONCATENATE("B.",IF(OFFSET(INDIRECT(ADDRESS(ROW(),COLUMN())),-2,3,1)="",OFFSET(INDIRECT(ADDRESS(ROW(),COLUMN())),-1,1,1),LEFT(OFFSET(INDIRECT(ADDRESS(ROW(),COLUMN())),-2,3,1),FIND(".",OFFSET(INDIRECT(ADDRESS(ROW(),COLUMN())),-2,3,1))-1)))</f>
        <v>B.63</v>
      </c>
      <c r="B752" s="7">
        <v>1</v>
      </c>
      <c r="C752" s="7" t="s">
        <v>4704</v>
      </c>
      <c r="D752" s="53"/>
      <c r="E752" s="6"/>
      <c r="F752" s="28" t="s">
        <v>4705</v>
      </c>
      <c r="G752" s="7" t="s">
        <v>4706</v>
      </c>
      <c r="I752" s="7">
        <v>4</v>
      </c>
      <c r="J752" s="7" t="s">
        <v>1641</v>
      </c>
      <c r="K752" s="134"/>
      <c r="L752" s="69">
        <f t="shared" ref="L752:L757" si="76">I752*K752</f>
        <v>0</v>
      </c>
      <c r="M752" s="7">
        <v>22</v>
      </c>
      <c r="N752" s="69">
        <f t="shared" ref="N752:N757" si="77">+K752*(100+M752)/100</f>
        <v>0</v>
      </c>
      <c r="O752" s="69">
        <f t="shared" ref="O752:O757" si="78">I752*N752</f>
        <v>0</v>
      </c>
      <c r="Q752" s="133"/>
      <c r="R752" s="129"/>
      <c r="S752" s="129"/>
      <c r="T752" s="129"/>
      <c r="U752" s="129"/>
    </row>
    <row r="753" spans="1:30" x14ac:dyDescent="0.3">
      <c r="A753" s="2" t="str">
        <f ca="1">IF(D752="",A752,D752)</f>
        <v>B.63</v>
      </c>
      <c r="B753" s="7">
        <v>2</v>
      </c>
      <c r="C753" s="7" t="s">
        <v>4707</v>
      </c>
      <c r="D753" s="53"/>
      <c r="E753" s="6"/>
      <c r="F753" s="28" t="s">
        <v>4708</v>
      </c>
      <c r="G753" s="7" t="s">
        <v>4709</v>
      </c>
      <c r="I753" s="7">
        <v>33</v>
      </c>
      <c r="J753" s="7" t="s">
        <v>1641</v>
      </c>
      <c r="K753" s="134"/>
      <c r="L753" s="69">
        <f t="shared" si="76"/>
        <v>0</v>
      </c>
      <c r="M753" s="7">
        <v>22</v>
      </c>
      <c r="N753" s="69">
        <f t="shared" si="77"/>
        <v>0</v>
      </c>
      <c r="O753" s="69">
        <f t="shared" si="78"/>
        <v>0</v>
      </c>
      <c r="Q753" s="133"/>
      <c r="R753" s="129"/>
      <c r="S753" s="129"/>
      <c r="T753" s="129"/>
      <c r="U753" s="129"/>
    </row>
    <row r="754" spans="1:30" x14ac:dyDescent="0.3">
      <c r="A754" s="2" t="str">
        <f ca="1">IF(D753="",A753,D753)</f>
        <v>B.63</v>
      </c>
      <c r="B754" s="7">
        <v>3</v>
      </c>
      <c r="C754" s="7" t="s">
        <v>4710</v>
      </c>
      <c r="D754" s="53"/>
      <c r="E754" s="6"/>
      <c r="F754" s="28" t="s">
        <v>4711</v>
      </c>
      <c r="G754" s="7" t="s">
        <v>4712</v>
      </c>
      <c r="I754" s="7">
        <v>85</v>
      </c>
      <c r="J754" s="7" t="s">
        <v>1641</v>
      </c>
      <c r="K754" s="134"/>
      <c r="L754" s="69">
        <f t="shared" si="76"/>
        <v>0</v>
      </c>
      <c r="M754" s="7">
        <v>22</v>
      </c>
      <c r="N754" s="69">
        <f t="shared" si="77"/>
        <v>0</v>
      </c>
      <c r="O754" s="69">
        <f t="shared" si="78"/>
        <v>0</v>
      </c>
      <c r="Q754" s="133"/>
      <c r="R754" s="129"/>
      <c r="S754" s="129"/>
      <c r="T754" s="129"/>
      <c r="U754" s="129"/>
    </row>
    <row r="755" spans="1:30" x14ac:dyDescent="0.3">
      <c r="A755" s="2" t="str">
        <f ca="1">IF(D754="",A754,D754)</f>
        <v>B.63</v>
      </c>
      <c r="B755" s="7">
        <v>4</v>
      </c>
      <c r="C755" s="7" t="s">
        <v>4713</v>
      </c>
      <c r="D755" s="53"/>
      <c r="E755" s="6"/>
      <c r="F755" s="28" t="s">
        <v>4714</v>
      </c>
      <c r="G755" s="7" t="s">
        <v>4715</v>
      </c>
      <c r="I755" s="7">
        <v>3</v>
      </c>
      <c r="J755" s="7" t="s">
        <v>1641</v>
      </c>
      <c r="K755" s="134"/>
      <c r="L755" s="69">
        <f t="shared" si="76"/>
        <v>0</v>
      </c>
      <c r="M755" s="7">
        <v>22</v>
      </c>
      <c r="N755" s="69">
        <f t="shared" si="77"/>
        <v>0</v>
      </c>
      <c r="O755" s="69">
        <f t="shared" si="78"/>
        <v>0</v>
      </c>
      <c r="Q755" s="133"/>
      <c r="R755" s="129"/>
      <c r="S755" s="129"/>
      <c r="T755" s="129"/>
      <c r="U755" s="129"/>
    </row>
    <row r="756" spans="1:30" x14ac:dyDescent="0.3">
      <c r="A756" s="2" t="str">
        <f ca="1">IF(D755="",A755,D755)</f>
        <v>B.63</v>
      </c>
      <c r="B756" s="7">
        <v>5</v>
      </c>
      <c r="C756" s="7" t="s">
        <v>4716</v>
      </c>
      <c r="D756" s="53"/>
      <c r="E756" s="6"/>
      <c r="F756" s="28" t="s">
        <v>4717</v>
      </c>
      <c r="G756" s="7" t="s">
        <v>4718</v>
      </c>
      <c r="I756" s="7">
        <v>1</v>
      </c>
      <c r="J756" s="7" t="s">
        <v>1641</v>
      </c>
      <c r="K756" s="134"/>
      <c r="L756" s="69">
        <f t="shared" si="76"/>
        <v>0</v>
      </c>
      <c r="M756" s="7">
        <v>22</v>
      </c>
      <c r="N756" s="69">
        <f t="shared" si="77"/>
        <v>0</v>
      </c>
      <c r="O756" s="69">
        <f t="shared" si="78"/>
        <v>0</v>
      </c>
      <c r="Q756" s="133"/>
      <c r="R756" s="129"/>
      <c r="S756" s="129"/>
      <c r="T756" s="129"/>
      <c r="U756" s="129"/>
    </row>
    <row r="757" spans="1:30" x14ac:dyDescent="0.3">
      <c r="A757" s="2" t="str">
        <f ca="1">IF(D756="",A756,D756)</f>
        <v>B.63</v>
      </c>
      <c r="B757" s="7">
        <v>6</v>
      </c>
      <c r="C757" s="7" t="s">
        <v>4719</v>
      </c>
      <c r="D757" s="53"/>
      <c r="E757" s="6"/>
      <c r="F757" s="28" t="s">
        <v>4720</v>
      </c>
      <c r="G757" s="7" t="s">
        <v>4721</v>
      </c>
      <c r="I757" s="7">
        <v>1</v>
      </c>
      <c r="J757" s="7" t="s">
        <v>1715</v>
      </c>
      <c r="K757" s="134"/>
      <c r="L757" s="69">
        <f t="shared" si="76"/>
        <v>0</v>
      </c>
      <c r="M757" s="7">
        <v>22</v>
      </c>
      <c r="N757" s="69">
        <f t="shared" si="77"/>
        <v>0</v>
      </c>
      <c r="O757" s="69">
        <f t="shared" si="78"/>
        <v>0</v>
      </c>
      <c r="Q757" s="133"/>
      <c r="R757" s="129"/>
      <c r="S757" s="129"/>
      <c r="T757" s="129"/>
      <c r="U757" s="129"/>
    </row>
    <row r="758" spans="1:30" x14ac:dyDescent="0.3">
      <c r="A758" s="49" t="s">
        <v>1682</v>
      </c>
      <c r="B758" s="50"/>
      <c r="C758" s="50"/>
      <c r="D758" s="50"/>
      <c r="E758" s="50"/>
      <c r="F758" s="50"/>
      <c r="G758" s="50"/>
      <c r="H758" s="50"/>
      <c r="I758" s="50"/>
      <c r="J758" s="50"/>
      <c r="K758" s="135">
        <f>SUM(K752:K757)</f>
        <v>0</v>
      </c>
      <c r="L758" s="66">
        <f>SUM(L752:L757)</f>
        <v>0</v>
      </c>
      <c r="M758" s="50"/>
      <c r="N758" s="66">
        <f>SUM(N752:N757)</f>
        <v>0</v>
      </c>
      <c r="O758" s="66">
        <f>SUM(O752:O757)</f>
        <v>0</v>
      </c>
      <c r="P758" s="50"/>
      <c r="Q758" s="130"/>
      <c r="R758" s="129"/>
      <c r="S758" s="129"/>
      <c r="T758" s="129"/>
      <c r="U758" s="129"/>
    </row>
    <row r="759" spans="1:30" s="23" customFormat="1" ht="31.2" x14ac:dyDescent="0.3">
      <c r="A759" s="85" t="s">
        <v>1679</v>
      </c>
      <c r="B759" s="85"/>
      <c r="C759" s="85"/>
      <c r="D759" s="85"/>
      <c r="E759" s="85"/>
      <c r="F759" s="85"/>
      <c r="G759" s="85"/>
      <c r="H759" s="85"/>
      <c r="I759" s="85"/>
      <c r="J759" s="85"/>
      <c r="K759" s="139"/>
      <c r="L759" s="90">
        <f>+L758*2</f>
        <v>0</v>
      </c>
      <c r="M759" s="86"/>
      <c r="N759" s="90">
        <f>+N758*2</f>
        <v>0</v>
      </c>
      <c r="O759" s="90">
        <f>+O758*2</f>
        <v>0</v>
      </c>
      <c r="P759" s="86"/>
      <c r="Q759" s="131"/>
      <c r="R759" s="131"/>
      <c r="S759" s="131"/>
      <c r="T759" s="131"/>
      <c r="U759" s="131"/>
      <c r="AB759" s="87"/>
      <c r="AD759" s="93"/>
    </row>
    <row r="760" spans="1:30" x14ac:dyDescent="0.3">
      <c r="D760" s="53"/>
      <c r="E760" s="23"/>
      <c r="G760" s="2"/>
      <c r="K760" s="138"/>
      <c r="Q760" s="129"/>
      <c r="R760" s="129"/>
      <c r="S760" s="129"/>
      <c r="T760" s="129"/>
      <c r="U760" s="129"/>
    </row>
    <row r="761" spans="1:30" x14ac:dyDescent="0.3">
      <c r="D761" s="53"/>
      <c r="E761" s="23"/>
      <c r="G761" s="2"/>
      <c r="K761" s="138"/>
      <c r="Q761" s="129"/>
      <c r="R761" s="129"/>
      <c r="S761" s="129"/>
      <c r="T761" s="129"/>
      <c r="U761" s="129"/>
    </row>
    <row r="762" spans="1:30" ht="46.8" customHeight="1" x14ac:dyDescent="0.3">
      <c r="A762" s="1" t="s">
        <v>7</v>
      </c>
      <c r="D762" s="53" t="str">
        <f ca="1">IF(A762="B",COUNTIF($A$1:A762,"B")&amp;".","")</f>
        <v>64.</v>
      </c>
      <c r="E762" s="23" t="s">
        <v>3658</v>
      </c>
      <c r="F762" s="54" t="str">
        <f ca="1">CONCATENATE(D762," ",E762)</f>
        <v>64. THERMO SCIENTIFIC "ali enakovredno"</v>
      </c>
      <c r="G762" s="2"/>
      <c r="K762" s="138"/>
      <c r="Q762" s="129"/>
      <c r="R762" s="129"/>
      <c r="S762" s="129"/>
      <c r="T762" s="129"/>
      <c r="U762" s="129"/>
    </row>
    <row r="763" spans="1:30" x14ac:dyDescent="0.3">
      <c r="D763" s="53"/>
      <c r="E763" s="23"/>
      <c r="G763" s="2"/>
      <c r="K763" s="138"/>
      <c r="Q763" s="129"/>
      <c r="R763" s="129"/>
      <c r="S763" s="129"/>
      <c r="T763" s="129"/>
      <c r="U763" s="129"/>
    </row>
    <row r="764" spans="1:30" ht="31.2" customHeight="1" x14ac:dyDescent="0.3">
      <c r="A764" s="2" t="str">
        <f ca="1">CONCATENATE("B.",IF(OFFSET(INDIRECT(ADDRESS(ROW(),COLUMN())),-2,3,1)="",OFFSET(INDIRECT(ADDRESS(ROW(),COLUMN())),-1,1,1),LEFT(OFFSET(INDIRECT(ADDRESS(ROW(),COLUMN())),-2,3,1),FIND(".",OFFSET(INDIRECT(ADDRESS(ROW(),COLUMN())),-2,3,1))-1)))</f>
        <v>B.64</v>
      </c>
      <c r="B764" s="7">
        <v>1</v>
      </c>
      <c r="C764" s="7" t="s">
        <v>4722</v>
      </c>
      <c r="D764" s="53"/>
      <c r="E764" s="6"/>
      <c r="F764" s="28" t="s">
        <v>4723</v>
      </c>
      <c r="G764" s="80" t="s">
        <v>4724</v>
      </c>
      <c r="I764" s="7">
        <v>90</v>
      </c>
      <c r="J764" s="7" t="s">
        <v>1641</v>
      </c>
      <c r="K764" s="134"/>
      <c r="L764" s="69">
        <f>I764*K764</f>
        <v>0</v>
      </c>
      <c r="M764" s="7">
        <v>22</v>
      </c>
      <c r="N764" s="69">
        <f>ROUND(+K764*(100+M764)/100,2)</f>
        <v>0</v>
      </c>
      <c r="O764" s="69">
        <f>I764*N764</f>
        <v>0</v>
      </c>
      <c r="Q764" s="133"/>
      <c r="R764" s="129"/>
      <c r="S764" s="129"/>
      <c r="T764" s="129"/>
      <c r="U764" s="129"/>
    </row>
    <row r="765" spans="1:30" x14ac:dyDescent="0.3">
      <c r="A765" s="49" t="s">
        <v>1682</v>
      </c>
      <c r="B765" s="50"/>
      <c r="C765" s="50"/>
      <c r="D765" s="50"/>
      <c r="E765" s="50"/>
      <c r="F765" s="50"/>
      <c r="G765" s="50"/>
      <c r="H765" s="50"/>
      <c r="I765" s="50"/>
      <c r="J765" s="50"/>
      <c r="K765" s="135">
        <f>SUM(K764:K764)</f>
        <v>0</v>
      </c>
      <c r="L765" s="66">
        <f>SUM(L764:L764)</f>
        <v>0</v>
      </c>
      <c r="M765" s="50"/>
      <c r="N765" s="66">
        <f>SUM(N764:N764)</f>
        <v>0</v>
      </c>
      <c r="O765" s="66">
        <f>SUM(O764:O764)</f>
        <v>0</v>
      </c>
      <c r="P765" s="50"/>
      <c r="Q765" s="130"/>
      <c r="R765" s="129"/>
      <c r="S765" s="129"/>
      <c r="T765" s="129"/>
      <c r="U765" s="129"/>
    </row>
    <row r="766" spans="1:30" s="23" customFormat="1" ht="31.2" x14ac:dyDescent="0.3">
      <c r="A766" s="85" t="s">
        <v>1679</v>
      </c>
      <c r="B766" s="85"/>
      <c r="C766" s="85"/>
      <c r="D766" s="85"/>
      <c r="E766" s="85"/>
      <c r="F766" s="85"/>
      <c r="G766" s="85"/>
      <c r="H766" s="85"/>
      <c r="I766" s="85"/>
      <c r="J766" s="85"/>
      <c r="K766" s="139"/>
      <c r="L766" s="90">
        <f>+L765*2</f>
        <v>0</v>
      </c>
      <c r="M766" s="86"/>
      <c r="N766" s="90">
        <f>+N765*2</f>
        <v>0</v>
      </c>
      <c r="O766" s="90">
        <f>+O765*2</f>
        <v>0</v>
      </c>
      <c r="P766" s="86"/>
      <c r="Q766" s="131"/>
      <c r="R766" s="131"/>
      <c r="S766" s="131"/>
      <c r="T766" s="131"/>
      <c r="U766" s="131"/>
      <c r="AB766" s="87"/>
      <c r="AD766" s="93"/>
    </row>
    <row r="767" spans="1:30" x14ac:dyDescent="0.3">
      <c r="D767" s="53"/>
      <c r="E767" s="23"/>
      <c r="G767" s="2"/>
      <c r="K767" s="138"/>
      <c r="Q767" s="129"/>
      <c r="R767" s="129"/>
      <c r="S767" s="129"/>
      <c r="T767" s="129"/>
      <c r="U767" s="129"/>
    </row>
    <row r="768" spans="1:30" x14ac:dyDescent="0.3">
      <c r="D768" s="53"/>
      <c r="E768" s="23"/>
      <c r="G768" s="2"/>
      <c r="K768" s="138"/>
      <c r="Q768" s="129"/>
      <c r="R768" s="129"/>
      <c r="S768" s="129"/>
      <c r="T768" s="129"/>
      <c r="U768" s="129"/>
    </row>
    <row r="769" spans="1:21" ht="31.2" customHeight="1" x14ac:dyDescent="0.3">
      <c r="A769" s="1" t="s">
        <v>7</v>
      </c>
      <c r="D769" s="53" t="str">
        <f ca="1">IF(A769="B",COUNTIF($A$1:A769,"B")&amp;".","")</f>
        <v>65.</v>
      </c>
      <c r="E769" s="23" t="s">
        <v>4725</v>
      </c>
      <c r="F769" s="54" t="str">
        <f ca="1">CONCATENATE(D769," ",E769)</f>
        <v>65. TPP "ali enakovredno"</v>
      </c>
      <c r="G769" s="2"/>
      <c r="K769" s="138"/>
      <c r="Q769" s="129"/>
      <c r="R769" s="129"/>
      <c r="S769" s="129"/>
      <c r="T769" s="129"/>
      <c r="U769" s="129"/>
    </row>
    <row r="770" spans="1:21" x14ac:dyDescent="0.3">
      <c r="D770" s="53"/>
      <c r="E770" s="23"/>
      <c r="G770" s="2"/>
      <c r="K770" s="138"/>
      <c r="Q770" s="129"/>
      <c r="R770" s="129"/>
      <c r="S770" s="129"/>
      <c r="T770" s="129"/>
      <c r="U770" s="129"/>
    </row>
    <row r="771" spans="1:21" ht="31.2" x14ac:dyDescent="0.3">
      <c r="A771" s="2" t="str">
        <f ca="1">CONCATENATE("B.",IF(OFFSET(INDIRECT(ADDRESS(ROW(),COLUMN())),-2,3,1)="",OFFSET(INDIRECT(ADDRESS(ROW(),COLUMN())),-1,1,1),LEFT(OFFSET(INDIRECT(ADDRESS(ROW(),COLUMN())),-2,3,1),FIND(".",OFFSET(INDIRECT(ADDRESS(ROW(),COLUMN())),-2,3,1))-1)))</f>
        <v>B.65</v>
      </c>
      <c r="B771" s="7">
        <v>1</v>
      </c>
      <c r="C771" s="7" t="s">
        <v>4726</v>
      </c>
      <c r="D771" s="53"/>
      <c r="E771" s="6"/>
      <c r="F771" s="28" t="s">
        <v>4727</v>
      </c>
      <c r="G771" s="7" t="s">
        <v>4728</v>
      </c>
      <c r="I771" s="7">
        <v>12</v>
      </c>
      <c r="J771" s="7" t="s">
        <v>1641</v>
      </c>
      <c r="K771" s="134"/>
      <c r="L771" s="69">
        <f t="shared" ref="L771:L783" si="79">I771*K771</f>
        <v>0</v>
      </c>
      <c r="M771" s="7">
        <v>22</v>
      </c>
      <c r="N771" s="69">
        <f>ROUND(+K771*(100+M771)/100,2)</f>
        <v>0</v>
      </c>
      <c r="O771" s="69">
        <f t="shared" ref="O771:O783" si="80">I771*N771</f>
        <v>0</v>
      </c>
      <c r="Q771" s="133"/>
      <c r="R771" s="129"/>
      <c r="S771" s="129"/>
      <c r="T771" s="129"/>
      <c r="U771" s="129"/>
    </row>
    <row r="772" spans="1:21" x14ac:dyDescent="0.3">
      <c r="A772" s="2" t="str">
        <f t="shared" ref="A772:A783" ca="1" si="81">IF(D771="",A771,D771)</f>
        <v>B.65</v>
      </c>
      <c r="B772" s="7">
        <v>2</v>
      </c>
      <c r="C772" s="7" t="s">
        <v>341</v>
      </c>
      <c r="D772" s="53"/>
      <c r="E772" s="6"/>
      <c r="F772" s="28" t="s">
        <v>4729</v>
      </c>
      <c r="G772" s="7" t="s">
        <v>340</v>
      </c>
      <c r="I772" s="7">
        <v>11</v>
      </c>
      <c r="J772" s="7" t="s">
        <v>1641</v>
      </c>
      <c r="K772" s="134"/>
      <c r="L772" s="69">
        <f t="shared" si="79"/>
        <v>0</v>
      </c>
      <c r="M772" s="7">
        <v>22</v>
      </c>
      <c r="N772" s="69">
        <f t="shared" ref="N772:N783" si="82">ROUND(+K772*(100+M772)/100,2)</f>
        <v>0</v>
      </c>
      <c r="O772" s="69">
        <f t="shared" si="80"/>
        <v>0</v>
      </c>
      <c r="Q772" s="133" t="s">
        <v>4136</v>
      </c>
      <c r="R772" s="129"/>
      <c r="S772" s="129"/>
      <c r="T772" s="129"/>
      <c r="U772" s="129"/>
    </row>
    <row r="773" spans="1:21" x14ac:dyDescent="0.3">
      <c r="A773" s="2" t="str">
        <f t="shared" ca="1" si="81"/>
        <v>B.65</v>
      </c>
      <c r="B773" s="7">
        <v>3</v>
      </c>
      <c r="C773" s="7" t="s">
        <v>343</v>
      </c>
      <c r="D773" s="53"/>
      <c r="E773" s="6"/>
      <c r="F773" s="28" t="s">
        <v>4730</v>
      </c>
      <c r="G773" s="7" t="s">
        <v>342</v>
      </c>
      <c r="I773" s="7">
        <v>7</v>
      </c>
      <c r="J773" s="7" t="s">
        <v>1641</v>
      </c>
      <c r="K773" s="134"/>
      <c r="L773" s="69">
        <f t="shared" si="79"/>
        <v>0</v>
      </c>
      <c r="M773" s="7">
        <v>22</v>
      </c>
      <c r="N773" s="69">
        <f t="shared" si="82"/>
        <v>0</v>
      </c>
      <c r="O773" s="69">
        <f t="shared" si="80"/>
        <v>0</v>
      </c>
      <c r="Q773" s="133" t="s">
        <v>4136</v>
      </c>
      <c r="R773" s="129"/>
      <c r="S773" s="129"/>
      <c r="T773" s="129"/>
      <c r="U773" s="129"/>
    </row>
    <row r="774" spans="1:21" x14ac:dyDescent="0.3">
      <c r="A774" s="2" t="str">
        <f t="shared" ca="1" si="81"/>
        <v>B.65</v>
      </c>
      <c r="B774" s="7">
        <v>4</v>
      </c>
      <c r="C774" s="7" t="s">
        <v>345</v>
      </c>
      <c r="D774" s="53"/>
      <c r="E774" s="6"/>
      <c r="F774" s="28" t="s">
        <v>4731</v>
      </c>
      <c r="G774" s="7" t="s">
        <v>344</v>
      </c>
      <c r="I774" s="7">
        <v>63</v>
      </c>
      <c r="J774" s="7" t="s">
        <v>1641</v>
      </c>
      <c r="K774" s="134"/>
      <c r="L774" s="69">
        <f t="shared" si="79"/>
        <v>0</v>
      </c>
      <c r="M774" s="7">
        <v>22</v>
      </c>
      <c r="N774" s="69">
        <f t="shared" si="82"/>
        <v>0</v>
      </c>
      <c r="O774" s="69">
        <f t="shared" si="80"/>
        <v>0</v>
      </c>
      <c r="Q774" s="133"/>
      <c r="R774" s="129"/>
      <c r="S774" s="129"/>
      <c r="T774" s="129"/>
      <c r="U774" s="129"/>
    </row>
    <row r="775" spans="1:21" x14ac:dyDescent="0.3">
      <c r="A775" s="2" t="str">
        <f t="shared" ca="1" si="81"/>
        <v>B.65</v>
      </c>
      <c r="B775" s="7">
        <v>5</v>
      </c>
      <c r="C775" s="7" t="s">
        <v>347</v>
      </c>
      <c r="D775" s="53"/>
      <c r="E775" s="6"/>
      <c r="F775" s="28" t="s">
        <v>4732</v>
      </c>
      <c r="G775" s="7" t="s">
        <v>346</v>
      </c>
      <c r="I775" s="7">
        <v>25</v>
      </c>
      <c r="J775" s="7" t="s">
        <v>1641</v>
      </c>
      <c r="K775" s="134"/>
      <c r="L775" s="69">
        <f t="shared" si="79"/>
        <v>0</v>
      </c>
      <c r="M775" s="7">
        <v>22</v>
      </c>
      <c r="N775" s="69">
        <f t="shared" si="82"/>
        <v>0</v>
      </c>
      <c r="O775" s="69">
        <f t="shared" si="80"/>
        <v>0</v>
      </c>
      <c r="Q775" s="133" t="s">
        <v>4136</v>
      </c>
      <c r="R775" s="129"/>
      <c r="S775" s="129"/>
      <c r="T775" s="129"/>
      <c r="U775" s="129"/>
    </row>
    <row r="776" spans="1:21" x14ac:dyDescent="0.3">
      <c r="A776" s="2" t="str">
        <f t="shared" ca="1" si="81"/>
        <v>B.65</v>
      </c>
      <c r="B776" s="7">
        <v>6</v>
      </c>
      <c r="C776" s="7" t="s">
        <v>349</v>
      </c>
      <c r="D776" s="53"/>
      <c r="E776" s="6"/>
      <c r="F776" s="28" t="s">
        <v>4733</v>
      </c>
      <c r="G776" s="7" t="s">
        <v>348</v>
      </c>
      <c r="I776" s="7">
        <v>35</v>
      </c>
      <c r="J776" s="7" t="s">
        <v>1641</v>
      </c>
      <c r="K776" s="134"/>
      <c r="L776" s="69">
        <f t="shared" si="79"/>
        <v>0</v>
      </c>
      <c r="M776" s="7">
        <v>22</v>
      </c>
      <c r="N776" s="69">
        <f t="shared" si="82"/>
        <v>0</v>
      </c>
      <c r="O776" s="69">
        <f t="shared" si="80"/>
        <v>0</v>
      </c>
      <c r="Q776" s="133" t="s">
        <v>4136</v>
      </c>
      <c r="R776" s="129"/>
      <c r="S776" s="129"/>
      <c r="T776" s="129"/>
      <c r="U776" s="129"/>
    </row>
    <row r="777" spans="1:21" x14ac:dyDescent="0.3">
      <c r="A777" s="2" t="str">
        <f t="shared" ca="1" si="81"/>
        <v>B.65</v>
      </c>
      <c r="B777" s="7">
        <v>7</v>
      </c>
      <c r="C777" s="7" t="s">
        <v>351</v>
      </c>
      <c r="D777" s="53"/>
      <c r="E777" s="6"/>
      <c r="F777" s="28" t="s">
        <v>4734</v>
      </c>
      <c r="G777" s="7" t="s">
        <v>350</v>
      </c>
      <c r="I777" s="7">
        <v>10</v>
      </c>
      <c r="J777" s="7" t="s">
        <v>1641</v>
      </c>
      <c r="K777" s="134"/>
      <c r="L777" s="69">
        <f t="shared" si="79"/>
        <v>0</v>
      </c>
      <c r="M777" s="7">
        <v>22</v>
      </c>
      <c r="N777" s="69">
        <f t="shared" si="82"/>
        <v>0</v>
      </c>
      <c r="O777" s="69">
        <f t="shared" si="80"/>
        <v>0</v>
      </c>
      <c r="Q777" s="133"/>
      <c r="R777" s="129"/>
      <c r="S777" s="129"/>
      <c r="T777" s="129"/>
      <c r="U777" s="129"/>
    </row>
    <row r="778" spans="1:21" ht="31.2" x14ac:dyDescent="0.3">
      <c r="A778" s="2" t="str">
        <f t="shared" ca="1" si="81"/>
        <v>B.65</v>
      </c>
      <c r="B778" s="7">
        <v>8</v>
      </c>
      <c r="C778" s="7" t="s">
        <v>353</v>
      </c>
      <c r="D778" s="53"/>
      <c r="E778" s="6"/>
      <c r="F778" s="28" t="s">
        <v>4735</v>
      </c>
      <c r="G778" s="7" t="s">
        <v>352</v>
      </c>
      <c r="I778" s="7">
        <v>8</v>
      </c>
      <c r="J778" s="7" t="s">
        <v>1715</v>
      </c>
      <c r="K778" s="134"/>
      <c r="L778" s="69">
        <f t="shared" si="79"/>
        <v>0</v>
      </c>
      <c r="M778" s="7">
        <v>22</v>
      </c>
      <c r="N778" s="69">
        <f t="shared" si="82"/>
        <v>0</v>
      </c>
      <c r="O778" s="69">
        <f t="shared" si="80"/>
        <v>0</v>
      </c>
      <c r="Q778" s="133" t="s">
        <v>4136</v>
      </c>
      <c r="R778" s="129"/>
      <c r="S778" s="129"/>
      <c r="T778" s="129"/>
      <c r="U778" s="129"/>
    </row>
    <row r="779" spans="1:21" ht="31.2" x14ac:dyDescent="0.3">
      <c r="A779" s="2" t="str">
        <f t="shared" ca="1" si="81"/>
        <v>B.65</v>
      </c>
      <c r="B779" s="7">
        <v>9</v>
      </c>
      <c r="C779" s="7" t="s">
        <v>355</v>
      </c>
      <c r="D779" s="53"/>
      <c r="E779" s="6"/>
      <c r="F779" s="28" t="s">
        <v>4736</v>
      </c>
      <c r="G779" s="7" t="s">
        <v>354</v>
      </c>
      <c r="I779" s="7">
        <v>100</v>
      </c>
      <c r="J779" s="7" t="s">
        <v>1641</v>
      </c>
      <c r="K779" s="134"/>
      <c r="L779" s="69">
        <f t="shared" si="79"/>
        <v>0</v>
      </c>
      <c r="M779" s="7">
        <v>22</v>
      </c>
      <c r="N779" s="69">
        <f t="shared" si="82"/>
        <v>0</v>
      </c>
      <c r="O779" s="69">
        <f t="shared" si="80"/>
        <v>0</v>
      </c>
      <c r="Q779" s="133"/>
      <c r="R779" s="129"/>
      <c r="S779" s="129"/>
      <c r="T779" s="129"/>
      <c r="U779" s="129"/>
    </row>
    <row r="780" spans="1:21" x14ac:dyDescent="0.3">
      <c r="A780" s="2" t="str">
        <f t="shared" ca="1" si="81"/>
        <v>B.65</v>
      </c>
      <c r="B780" s="7">
        <v>10</v>
      </c>
      <c r="C780" s="7" t="s">
        <v>358</v>
      </c>
      <c r="D780" s="53"/>
      <c r="E780" s="6"/>
      <c r="F780" s="28" t="s">
        <v>4737</v>
      </c>
      <c r="G780" s="7" t="s">
        <v>357</v>
      </c>
      <c r="I780" s="7">
        <v>30</v>
      </c>
      <c r="J780" s="7" t="s">
        <v>1641</v>
      </c>
      <c r="K780" s="134"/>
      <c r="L780" s="69">
        <f t="shared" si="79"/>
        <v>0</v>
      </c>
      <c r="M780" s="7">
        <v>22</v>
      </c>
      <c r="N780" s="69">
        <f t="shared" si="82"/>
        <v>0</v>
      </c>
      <c r="O780" s="69">
        <f t="shared" si="80"/>
        <v>0</v>
      </c>
      <c r="Q780" s="133" t="s">
        <v>4738</v>
      </c>
      <c r="R780" s="129"/>
      <c r="S780" s="129"/>
      <c r="T780" s="129"/>
      <c r="U780" s="129"/>
    </row>
    <row r="781" spans="1:21" x14ac:dyDescent="0.3">
      <c r="A781" s="2" t="str">
        <f t="shared" ca="1" si="81"/>
        <v>B.65</v>
      </c>
      <c r="B781" s="7">
        <v>11</v>
      </c>
      <c r="C781" s="7" t="s">
        <v>360</v>
      </c>
      <c r="D781" s="53"/>
      <c r="E781" s="6"/>
      <c r="F781" s="28" t="s">
        <v>4739</v>
      </c>
      <c r="G781" s="7" t="s">
        <v>359</v>
      </c>
      <c r="I781" s="7">
        <v>1</v>
      </c>
      <c r="J781" s="7" t="s">
        <v>1715</v>
      </c>
      <c r="K781" s="134"/>
      <c r="L781" s="69">
        <f t="shared" si="79"/>
        <v>0</v>
      </c>
      <c r="M781" s="7">
        <v>22</v>
      </c>
      <c r="N781" s="69">
        <f t="shared" si="82"/>
        <v>0</v>
      </c>
      <c r="O781" s="69">
        <f t="shared" si="80"/>
        <v>0</v>
      </c>
      <c r="Q781" s="133" t="s">
        <v>4136</v>
      </c>
      <c r="R781" s="129"/>
      <c r="S781" s="129"/>
      <c r="T781" s="129"/>
      <c r="U781" s="129"/>
    </row>
    <row r="782" spans="1:21" ht="31.2" x14ac:dyDescent="0.3">
      <c r="A782" s="2" t="str">
        <f t="shared" ca="1" si="81"/>
        <v>B.65</v>
      </c>
      <c r="B782" s="7">
        <v>12</v>
      </c>
      <c r="C782" s="7" t="s">
        <v>362</v>
      </c>
      <c r="D782" s="53"/>
      <c r="E782" s="6"/>
      <c r="F782" s="28" t="s">
        <v>4740</v>
      </c>
      <c r="G782" s="7" t="s">
        <v>361</v>
      </c>
      <c r="I782" s="7">
        <v>5</v>
      </c>
      <c r="J782" s="7" t="s">
        <v>1641</v>
      </c>
      <c r="K782" s="134"/>
      <c r="L782" s="69">
        <f t="shared" si="79"/>
        <v>0</v>
      </c>
      <c r="M782" s="7">
        <v>22</v>
      </c>
      <c r="N782" s="69">
        <f t="shared" si="82"/>
        <v>0</v>
      </c>
      <c r="O782" s="69">
        <f t="shared" si="80"/>
        <v>0</v>
      </c>
      <c r="Q782" s="133" t="s">
        <v>4136</v>
      </c>
      <c r="R782" s="129"/>
      <c r="S782" s="129"/>
      <c r="T782" s="129"/>
      <c r="U782" s="129"/>
    </row>
    <row r="783" spans="1:21" x14ac:dyDescent="0.3">
      <c r="A783" s="2" t="str">
        <f t="shared" ca="1" si="81"/>
        <v>B.65</v>
      </c>
      <c r="B783" s="7">
        <v>13</v>
      </c>
      <c r="C783" s="7" t="s">
        <v>364</v>
      </c>
      <c r="D783" s="53"/>
      <c r="E783" s="6"/>
      <c r="F783" s="28" t="s">
        <v>4741</v>
      </c>
      <c r="G783" s="7" t="s">
        <v>363</v>
      </c>
      <c r="I783" s="7">
        <v>1</v>
      </c>
      <c r="J783" s="7" t="s">
        <v>1641</v>
      </c>
      <c r="K783" s="134"/>
      <c r="L783" s="69">
        <f t="shared" si="79"/>
        <v>0</v>
      </c>
      <c r="M783" s="7">
        <v>22</v>
      </c>
      <c r="N783" s="69">
        <f t="shared" si="82"/>
        <v>0</v>
      </c>
      <c r="O783" s="69">
        <f t="shared" si="80"/>
        <v>0</v>
      </c>
      <c r="Q783" s="133" t="s">
        <v>4136</v>
      </c>
      <c r="R783" s="129"/>
      <c r="S783" s="129"/>
      <c r="T783" s="129"/>
      <c r="U783" s="129"/>
    </row>
    <row r="784" spans="1:21" x14ac:dyDescent="0.3">
      <c r="A784" s="49" t="s">
        <v>1682</v>
      </c>
      <c r="B784" s="50"/>
      <c r="C784" s="50"/>
      <c r="D784" s="50"/>
      <c r="E784" s="50"/>
      <c r="F784" s="50"/>
      <c r="G784" s="50"/>
      <c r="H784" s="50"/>
      <c r="I784" s="50"/>
      <c r="J784" s="50"/>
      <c r="K784" s="135">
        <f>SUM(K771:K783)</f>
        <v>0</v>
      </c>
      <c r="L784" s="66">
        <f>SUM(L771:L783)</f>
        <v>0</v>
      </c>
      <c r="M784" s="50"/>
      <c r="N784" s="66">
        <f>SUM(N771:N783)</f>
        <v>0</v>
      </c>
      <c r="O784" s="66">
        <f>SUM(O771:O783)</f>
        <v>0</v>
      </c>
      <c r="P784" s="50"/>
      <c r="Q784" s="130"/>
      <c r="R784" s="129"/>
      <c r="S784" s="129"/>
      <c r="T784" s="129"/>
      <c r="U784" s="129"/>
    </row>
    <row r="785" spans="1:30" s="23" customFormat="1" ht="31.2" x14ac:dyDescent="0.3">
      <c r="A785" s="85" t="s">
        <v>1679</v>
      </c>
      <c r="B785" s="85"/>
      <c r="C785" s="85"/>
      <c r="D785" s="85"/>
      <c r="E785" s="85"/>
      <c r="F785" s="85"/>
      <c r="G785" s="85"/>
      <c r="H785" s="85"/>
      <c r="I785" s="85"/>
      <c r="J785" s="85"/>
      <c r="K785" s="139"/>
      <c r="L785" s="90">
        <f>+L784*2</f>
        <v>0</v>
      </c>
      <c r="M785" s="86"/>
      <c r="N785" s="90">
        <f>+N784*2</f>
        <v>0</v>
      </c>
      <c r="O785" s="90">
        <f>+O784*2</f>
        <v>0</v>
      </c>
      <c r="P785" s="86"/>
      <c r="Q785" s="131"/>
      <c r="R785" s="131"/>
      <c r="S785" s="131"/>
      <c r="T785" s="131"/>
      <c r="U785" s="131"/>
      <c r="AB785" s="87"/>
      <c r="AD785" s="93"/>
    </row>
    <row r="786" spans="1:30" x14ac:dyDescent="0.3">
      <c r="D786" s="53"/>
      <c r="E786" s="23"/>
      <c r="G786" s="2"/>
      <c r="K786" s="138"/>
      <c r="Q786" s="129"/>
      <c r="R786" s="129"/>
      <c r="S786" s="129"/>
      <c r="T786" s="129"/>
      <c r="U786" s="129"/>
    </row>
    <row r="787" spans="1:30" x14ac:dyDescent="0.3">
      <c r="D787" s="53"/>
      <c r="E787" s="23"/>
      <c r="G787" s="2"/>
      <c r="K787" s="138"/>
      <c r="Q787" s="129"/>
      <c r="R787" s="129"/>
      <c r="S787" s="129"/>
      <c r="T787" s="129"/>
      <c r="U787" s="129"/>
    </row>
    <row r="788" spans="1:30" x14ac:dyDescent="0.3">
      <c r="D788" s="53"/>
      <c r="E788" s="23"/>
      <c r="G788" s="2"/>
      <c r="K788" s="138"/>
      <c r="Q788" s="129"/>
      <c r="R788" s="129"/>
      <c r="S788" s="129"/>
      <c r="T788" s="129"/>
      <c r="U788" s="129"/>
    </row>
    <row r="789" spans="1:30" ht="35.4" customHeight="1" x14ac:dyDescent="0.3">
      <c r="A789" s="1" t="s">
        <v>7</v>
      </c>
      <c r="D789" s="53" t="str">
        <f ca="1">IF(A789="B",COUNTIF($A$1:A789,"B")&amp;".","")</f>
        <v>66.</v>
      </c>
      <c r="E789" s="23" t="s">
        <v>4742</v>
      </c>
      <c r="F789" s="54" t="str">
        <f ca="1">CONCATENATE(D789," ",E789)</f>
        <v>66. VWR "ali enakovredno"</v>
      </c>
      <c r="G789" s="2"/>
      <c r="K789" s="138"/>
      <c r="Q789" s="129"/>
      <c r="R789" s="129"/>
      <c r="S789" s="129"/>
      <c r="T789" s="129"/>
      <c r="U789" s="129"/>
    </row>
    <row r="790" spans="1:30" x14ac:dyDescent="0.3">
      <c r="D790" s="53"/>
      <c r="E790" s="23"/>
      <c r="G790" s="2"/>
      <c r="K790" s="138"/>
      <c r="Q790" s="129"/>
      <c r="R790" s="129"/>
      <c r="S790" s="129"/>
      <c r="T790" s="129"/>
      <c r="U790" s="129"/>
    </row>
    <row r="791" spans="1:30" x14ac:dyDescent="0.3">
      <c r="A791" s="2" t="str">
        <f ca="1">CONCATENATE("B.",IF(OFFSET(INDIRECT(ADDRESS(ROW(),COLUMN())),-2,3,1)="",OFFSET(INDIRECT(ADDRESS(ROW(),COLUMN())),-1,1,1),LEFT(OFFSET(INDIRECT(ADDRESS(ROW(),COLUMN())),-2,3,1),FIND(".",OFFSET(INDIRECT(ADDRESS(ROW(),COLUMN())),-2,3,1))-1)))</f>
        <v>B.66</v>
      </c>
      <c r="B791" s="7">
        <v>1</v>
      </c>
      <c r="C791" s="7" t="s">
        <v>4743</v>
      </c>
      <c r="D791" s="53"/>
      <c r="E791" s="6"/>
      <c r="F791" s="28" t="s">
        <v>4744</v>
      </c>
      <c r="G791" s="7" t="s">
        <v>4745</v>
      </c>
      <c r="I791" s="7">
        <v>1</v>
      </c>
      <c r="J791" s="7" t="s">
        <v>1641</v>
      </c>
      <c r="K791" s="134"/>
      <c r="L791" s="69">
        <f t="shared" ref="L791:L798" si="83">I791*K791</f>
        <v>0</v>
      </c>
      <c r="M791" s="7">
        <v>22</v>
      </c>
      <c r="N791" s="69">
        <f>ROUND(+K791*(100+M791)/100,2)</f>
        <v>0</v>
      </c>
      <c r="O791" s="69">
        <f>I791*N791</f>
        <v>0</v>
      </c>
      <c r="Q791" s="133"/>
      <c r="R791" s="129"/>
      <c r="S791" s="129"/>
      <c r="T791" s="129"/>
      <c r="U791" s="129"/>
    </row>
    <row r="792" spans="1:30" ht="31.2" x14ac:dyDescent="0.3">
      <c r="A792" s="2" t="str">
        <f ca="1">IF(D791="",A791,D791)</f>
        <v>B.66</v>
      </c>
      <c r="B792" s="7">
        <v>2</v>
      </c>
      <c r="C792" s="7" t="s">
        <v>4746</v>
      </c>
      <c r="D792" s="53"/>
      <c r="E792" s="6"/>
      <c r="F792" s="28" t="s">
        <v>4747</v>
      </c>
      <c r="G792" s="7" t="s">
        <v>4748</v>
      </c>
      <c r="I792" s="7">
        <v>1</v>
      </c>
      <c r="J792" s="7" t="s">
        <v>1641</v>
      </c>
      <c r="K792" s="134"/>
      <c r="L792" s="69">
        <f t="shared" si="83"/>
        <v>0</v>
      </c>
      <c r="M792" s="7">
        <v>22</v>
      </c>
      <c r="N792" s="69">
        <f t="shared" ref="N792:N800" si="84">ROUND(+K792*(100+M792)/100,2)</f>
        <v>0</v>
      </c>
      <c r="O792" s="69">
        <f>I792*N792</f>
        <v>0</v>
      </c>
      <c r="Q792" s="133"/>
      <c r="R792" s="129"/>
      <c r="S792" s="129"/>
      <c r="T792" s="129"/>
      <c r="U792" s="129"/>
    </row>
    <row r="793" spans="1:30" ht="29.4" customHeight="1" x14ac:dyDescent="0.3">
      <c r="A793" s="2" t="str">
        <f ca="1">IF(D792="",A792,D792)</f>
        <v>B.66</v>
      </c>
      <c r="B793" s="7">
        <v>3</v>
      </c>
      <c r="C793" s="7" t="s">
        <v>4749</v>
      </c>
      <c r="D793" s="53"/>
      <c r="E793" s="6"/>
      <c r="F793" s="28" t="s">
        <v>4750</v>
      </c>
      <c r="G793" s="7" t="s">
        <v>4751</v>
      </c>
      <c r="I793" s="7">
        <v>20</v>
      </c>
      <c r="J793" s="7" t="s">
        <v>1641</v>
      </c>
      <c r="K793" s="134"/>
      <c r="L793" s="69">
        <f t="shared" si="83"/>
        <v>0</v>
      </c>
      <c r="M793" s="7">
        <v>22</v>
      </c>
      <c r="N793" s="69">
        <f t="shared" si="84"/>
        <v>0</v>
      </c>
      <c r="O793" s="69">
        <f>I793*N793</f>
        <v>0</v>
      </c>
      <c r="Q793" s="133"/>
      <c r="R793" s="129"/>
      <c r="S793" s="129"/>
      <c r="T793" s="129"/>
      <c r="U793" s="129"/>
    </row>
    <row r="794" spans="1:30" ht="35.4" customHeight="1" x14ac:dyDescent="0.3">
      <c r="A794" s="2" t="str">
        <f t="shared" ref="A794:A800" ca="1" si="85">IF(D793="",A793,D793)</f>
        <v>B.66</v>
      </c>
      <c r="B794" s="7">
        <v>4</v>
      </c>
      <c r="C794" s="8" t="s">
        <v>4752</v>
      </c>
      <c r="D794" s="53"/>
      <c r="E794" s="6"/>
      <c r="F794" s="28" t="s">
        <v>4753</v>
      </c>
      <c r="G794" s="7" t="s">
        <v>4754</v>
      </c>
      <c r="I794" s="8">
        <v>10</v>
      </c>
      <c r="J794" s="8" t="s">
        <v>1641</v>
      </c>
      <c r="K794" s="134"/>
      <c r="L794" s="69">
        <f t="shared" si="83"/>
        <v>0</v>
      </c>
      <c r="M794" s="8">
        <v>22</v>
      </c>
      <c r="N794" s="69">
        <f t="shared" si="84"/>
        <v>0</v>
      </c>
      <c r="O794" s="69">
        <f>I794*N794</f>
        <v>0</v>
      </c>
      <c r="Q794" s="133"/>
      <c r="R794" s="129"/>
      <c r="S794" s="129"/>
      <c r="T794" s="129"/>
      <c r="U794" s="129"/>
    </row>
    <row r="795" spans="1:30" ht="36.6" customHeight="1" x14ac:dyDescent="0.3">
      <c r="A795" s="2" t="str">
        <f t="shared" ca="1" si="85"/>
        <v>B.66</v>
      </c>
      <c r="B795" s="7">
        <v>5</v>
      </c>
      <c r="C795" s="7" t="s">
        <v>4755</v>
      </c>
      <c r="D795" s="53"/>
      <c r="E795" s="6"/>
      <c r="F795" s="28" t="s">
        <v>4756</v>
      </c>
      <c r="G795" s="7" t="s">
        <v>4757</v>
      </c>
      <c r="I795" s="8">
        <v>5</v>
      </c>
      <c r="J795" s="8" t="s">
        <v>1641</v>
      </c>
      <c r="K795" s="134"/>
      <c r="L795" s="69">
        <f t="shared" si="83"/>
        <v>0</v>
      </c>
      <c r="M795" s="8">
        <v>22</v>
      </c>
      <c r="N795" s="69">
        <f t="shared" si="84"/>
        <v>0</v>
      </c>
      <c r="O795" s="69">
        <f t="shared" ref="O795:O800" si="86">I795*N795</f>
        <v>0</v>
      </c>
      <c r="Q795" s="133"/>
      <c r="R795" s="129"/>
      <c r="S795" s="129"/>
      <c r="T795" s="129"/>
      <c r="U795" s="129"/>
    </row>
    <row r="796" spans="1:30" ht="34.200000000000003" customHeight="1" x14ac:dyDescent="0.3">
      <c r="A796" s="2" t="str">
        <f t="shared" ca="1" si="85"/>
        <v>B.66</v>
      </c>
      <c r="B796" s="7">
        <v>6</v>
      </c>
      <c r="C796" s="7" t="s">
        <v>4758</v>
      </c>
      <c r="D796" s="53"/>
      <c r="E796" s="6"/>
      <c r="F796" s="28" t="s">
        <v>4759</v>
      </c>
      <c r="G796" s="7" t="s">
        <v>4760</v>
      </c>
      <c r="I796" s="8">
        <v>4</v>
      </c>
      <c r="J796" s="8" t="s">
        <v>1641</v>
      </c>
      <c r="K796" s="134"/>
      <c r="L796" s="69">
        <f t="shared" si="83"/>
        <v>0</v>
      </c>
      <c r="M796" s="8">
        <v>22</v>
      </c>
      <c r="N796" s="69">
        <f t="shared" si="84"/>
        <v>0</v>
      </c>
      <c r="O796" s="69">
        <f t="shared" si="86"/>
        <v>0</v>
      </c>
      <c r="Q796" s="133"/>
      <c r="R796" s="129"/>
      <c r="S796" s="129"/>
      <c r="T796" s="129"/>
      <c r="U796" s="129"/>
    </row>
    <row r="797" spans="1:30" ht="36" customHeight="1" x14ac:dyDescent="0.3">
      <c r="A797" s="2" t="str">
        <f t="shared" ca="1" si="85"/>
        <v>B.66</v>
      </c>
      <c r="B797" s="7">
        <v>7</v>
      </c>
      <c r="C797" s="7" t="s">
        <v>4761</v>
      </c>
      <c r="D797" s="53"/>
      <c r="E797" s="6"/>
      <c r="F797" s="28" t="s">
        <v>4762</v>
      </c>
      <c r="G797" s="7" t="s">
        <v>4763</v>
      </c>
      <c r="I797" s="8">
        <v>15</v>
      </c>
      <c r="J797" s="8" t="s">
        <v>1641</v>
      </c>
      <c r="K797" s="134"/>
      <c r="L797" s="69">
        <f t="shared" si="83"/>
        <v>0</v>
      </c>
      <c r="M797" s="8">
        <v>22</v>
      </c>
      <c r="N797" s="69">
        <f t="shared" si="84"/>
        <v>0</v>
      </c>
      <c r="O797" s="69">
        <f t="shared" si="86"/>
        <v>0</v>
      </c>
      <c r="Q797" s="133"/>
      <c r="R797" s="129"/>
      <c r="S797" s="129"/>
      <c r="T797" s="129"/>
      <c r="U797" s="129"/>
    </row>
    <row r="798" spans="1:30" ht="35.4" customHeight="1" x14ac:dyDescent="0.3">
      <c r="A798" s="2" t="str">
        <f t="shared" ca="1" si="85"/>
        <v>B.66</v>
      </c>
      <c r="B798" s="7">
        <v>8</v>
      </c>
      <c r="C798" s="7" t="s">
        <v>4764</v>
      </c>
      <c r="D798" s="53"/>
      <c r="E798" s="6"/>
      <c r="F798" s="28" t="s">
        <v>4765</v>
      </c>
      <c r="G798" s="7" t="s">
        <v>4766</v>
      </c>
      <c r="I798" s="8">
        <v>10</v>
      </c>
      <c r="J798" s="8" t="s">
        <v>1641</v>
      </c>
      <c r="K798" s="134"/>
      <c r="L798" s="69">
        <f t="shared" si="83"/>
        <v>0</v>
      </c>
      <c r="M798" s="8">
        <v>22</v>
      </c>
      <c r="N798" s="69">
        <f t="shared" si="84"/>
        <v>0</v>
      </c>
      <c r="O798" s="69">
        <f t="shared" si="86"/>
        <v>0</v>
      </c>
      <c r="Q798" s="133"/>
      <c r="R798" s="129"/>
      <c r="S798" s="129"/>
      <c r="T798" s="129"/>
      <c r="U798" s="129"/>
    </row>
    <row r="799" spans="1:30" ht="28.95" customHeight="1" x14ac:dyDescent="0.3">
      <c r="A799" s="2" t="str">
        <f t="shared" ca="1" si="85"/>
        <v>B.66</v>
      </c>
      <c r="B799" s="8">
        <v>9</v>
      </c>
      <c r="C799" s="7" t="s">
        <v>4767</v>
      </c>
      <c r="D799" s="53"/>
      <c r="E799" s="6"/>
      <c r="F799" s="28" t="s">
        <v>4768</v>
      </c>
      <c r="G799" s="7" t="s">
        <v>4769</v>
      </c>
      <c r="I799" s="8">
        <v>4</v>
      </c>
      <c r="J799" s="8" t="s">
        <v>1641</v>
      </c>
      <c r="K799" s="134"/>
      <c r="L799" s="69">
        <f>I799*K799</f>
        <v>0</v>
      </c>
      <c r="M799" s="8">
        <v>22</v>
      </c>
      <c r="N799" s="69">
        <f t="shared" si="84"/>
        <v>0</v>
      </c>
      <c r="O799" s="69">
        <f t="shared" si="86"/>
        <v>0</v>
      </c>
      <c r="Q799" s="133"/>
      <c r="R799" s="129"/>
      <c r="S799" s="129"/>
      <c r="T799" s="129"/>
      <c r="U799" s="129"/>
    </row>
    <row r="800" spans="1:30" ht="16.95" customHeight="1" x14ac:dyDescent="0.3">
      <c r="A800" s="2" t="str">
        <f t="shared" ca="1" si="85"/>
        <v>B.66</v>
      </c>
      <c r="B800" s="7">
        <v>10</v>
      </c>
      <c r="C800" s="8" t="s">
        <v>4770</v>
      </c>
      <c r="D800" s="58"/>
      <c r="E800" s="22"/>
      <c r="F800" s="15" t="s">
        <v>4771</v>
      </c>
      <c r="G800" s="8" t="s">
        <v>4772</v>
      </c>
      <c r="I800" s="8">
        <v>5</v>
      </c>
      <c r="J800" s="8" t="s">
        <v>1641</v>
      </c>
      <c r="K800" s="134"/>
      <c r="L800" s="69">
        <f>I800*K800</f>
        <v>0</v>
      </c>
      <c r="M800" s="8">
        <v>22</v>
      </c>
      <c r="N800" s="69">
        <f t="shared" si="84"/>
        <v>0</v>
      </c>
      <c r="O800" s="69">
        <f t="shared" si="86"/>
        <v>0</v>
      </c>
      <c r="Q800" s="133"/>
      <c r="R800" s="129"/>
      <c r="S800" s="129"/>
      <c r="T800" s="129"/>
      <c r="U800" s="129"/>
    </row>
    <row r="801" spans="1:30" x14ac:dyDescent="0.3">
      <c r="A801" s="49" t="s">
        <v>1682</v>
      </c>
      <c r="B801" s="50"/>
      <c r="C801" s="50"/>
      <c r="D801" s="50"/>
      <c r="E801" s="50"/>
      <c r="F801" s="50"/>
      <c r="G801" s="64"/>
      <c r="H801" s="50"/>
      <c r="I801" s="50"/>
      <c r="J801" s="50"/>
      <c r="K801" s="135">
        <f>SUM(K791:K800)</f>
        <v>0</v>
      </c>
      <c r="L801" s="66">
        <f>SUM(L791:L800)</f>
        <v>0</v>
      </c>
      <c r="M801" s="50"/>
      <c r="N801" s="66">
        <f>SUM(N791:N800)</f>
        <v>0</v>
      </c>
      <c r="O801" s="66">
        <f>SUM(O791:O800)</f>
        <v>0</v>
      </c>
      <c r="P801" s="50"/>
      <c r="Q801" s="130"/>
      <c r="R801" s="129"/>
      <c r="S801" s="129"/>
      <c r="T801" s="129"/>
      <c r="U801" s="129"/>
    </row>
    <row r="802" spans="1:30" s="23" customFormat="1" ht="31.2" x14ac:dyDescent="0.3">
      <c r="A802" s="85" t="s">
        <v>1679</v>
      </c>
      <c r="B802" s="85"/>
      <c r="C802" s="85"/>
      <c r="D802" s="85"/>
      <c r="E802" s="85"/>
      <c r="F802" s="85"/>
      <c r="G802" s="88"/>
      <c r="H802" s="85"/>
      <c r="I802" s="85"/>
      <c r="J802" s="85"/>
      <c r="K802" s="139"/>
      <c r="L802" s="90">
        <f>+L801*2</f>
        <v>0</v>
      </c>
      <c r="M802" s="86"/>
      <c r="N802" s="90">
        <f>+N801*2</f>
        <v>0</v>
      </c>
      <c r="O802" s="90">
        <f>+O801*2</f>
        <v>0</v>
      </c>
      <c r="P802" s="86"/>
      <c r="Q802" s="131"/>
      <c r="R802" s="131"/>
      <c r="S802" s="131"/>
      <c r="T802" s="131"/>
      <c r="U802" s="131"/>
      <c r="AB802" s="87"/>
      <c r="AD802" s="93"/>
    </row>
    <row r="803" spans="1:30" x14ac:dyDescent="0.3">
      <c r="D803" s="53"/>
      <c r="E803" s="23"/>
      <c r="K803" s="138"/>
      <c r="Q803" s="129"/>
      <c r="R803" s="129"/>
      <c r="S803" s="129"/>
      <c r="T803" s="129"/>
      <c r="U803" s="129"/>
    </row>
    <row r="804" spans="1:30" x14ac:dyDescent="0.3">
      <c r="D804" s="53"/>
      <c r="E804" s="23"/>
      <c r="K804" s="138"/>
      <c r="Q804" s="129"/>
      <c r="R804" s="129"/>
      <c r="S804" s="129"/>
      <c r="T804" s="129"/>
      <c r="U804" s="129"/>
    </row>
    <row r="805" spans="1:30" x14ac:dyDescent="0.3">
      <c r="K805" s="138"/>
      <c r="Q805" s="129"/>
      <c r="R805" s="129"/>
      <c r="S805" s="129"/>
      <c r="T805" s="129"/>
      <c r="U805" s="129"/>
    </row>
    <row r="806" spans="1:30" s="25" customFormat="1" ht="23.4" customHeight="1" x14ac:dyDescent="0.3">
      <c r="A806" s="113" t="s">
        <v>3774</v>
      </c>
      <c r="B806" s="114"/>
      <c r="C806" s="114"/>
      <c r="D806" s="114"/>
      <c r="E806" s="114"/>
      <c r="F806" s="114"/>
      <c r="G806" s="115"/>
      <c r="H806" s="114"/>
      <c r="I806" s="114"/>
      <c r="J806" s="114"/>
      <c r="K806" s="141">
        <f ca="1">SUMIF(A:A,"S",K:K)</f>
        <v>0</v>
      </c>
      <c r="L806" s="116">
        <f ca="1">SUMIF(A:A,"S",L:L)</f>
        <v>0</v>
      </c>
      <c r="M806" s="117"/>
      <c r="N806" s="116">
        <f ca="1">SUMIF(A:A,"S",N:N)</f>
        <v>0</v>
      </c>
      <c r="O806" s="116">
        <f ca="1">SUMIF(A:A,"S",O:O)</f>
        <v>0</v>
      </c>
      <c r="P806" s="114"/>
      <c r="Q806" s="145"/>
      <c r="R806" s="132"/>
      <c r="S806" s="132"/>
      <c r="T806" s="132"/>
      <c r="U806" s="132"/>
      <c r="AD806" s="94"/>
    </row>
    <row r="807" spans="1:30" x14ac:dyDescent="0.3">
      <c r="K807" s="138"/>
      <c r="Q807" s="129"/>
      <c r="R807" s="129"/>
      <c r="S807" s="129"/>
      <c r="T807" s="129"/>
      <c r="U807" s="129"/>
    </row>
    <row r="808" spans="1:30" s="25" customFormat="1" ht="27" customHeight="1" x14ac:dyDescent="0.3">
      <c r="A808" s="168" t="s">
        <v>4809</v>
      </c>
      <c r="B808" s="168"/>
      <c r="C808" s="168"/>
      <c r="D808" s="168"/>
      <c r="E808" s="168"/>
      <c r="F808" s="168"/>
      <c r="G808" s="168"/>
      <c r="K808" s="142"/>
      <c r="L808" s="61"/>
      <c r="N808" s="61"/>
      <c r="O808" s="61"/>
      <c r="Q808" s="132" t="s">
        <v>4812</v>
      </c>
      <c r="R808" s="132"/>
      <c r="S808" s="132"/>
      <c r="T808" s="132"/>
      <c r="U808" s="132"/>
      <c r="AD808" s="94"/>
    </row>
    <row r="809" spans="1:30" s="25" customFormat="1" x14ac:dyDescent="0.3">
      <c r="A809" s="168" t="s">
        <v>4806</v>
      </c>
      <c r="B809" s="168"/>
      <c r="C809" s="168"/>
      <c r="D809" s="168"/>
      <c r="E809" s="168"/>
      <c r="F809" s="168"/>
      <c r="G809" s="168"/>
      <c r="K809" s="142"/>
      <c r="L809" s="61"/>
      <c r="N809" s="61"/>
      <c r="O809" s="61"/>
      <c r="Q809" s="132"/>
      <c r="R809" s="132"/>
      <c r="S809" s="132"/>
      <c r="T809" s="132"/>
      <c r="U809" s="132"/>
      <c r="AD809" s="94"/>
    </row>
    <row r="810" spans="1:30" s="25" customFormat="1" x14ac:dyDescent="0.3">
      <c r="A810" s="168" t="s">
        <v>4807</v>
      </c>
      <c r="B810" s="168"/>
      <c r="C810" s="168"/>
      <c r="D810" s="168"/>
      <c r="E810" s="168"/>
      <c r="F810" s="168"/>
      <c r="G810" s="168"/>
      <c r="K810" s="142"/>
      <c r="L810" s="61"/>
      <c r="N810" s="61"/>
      <c r="O810" s="61"/>
      <c r="Q810" s="132"/>
      <c r="R810" s="132"/>
      <c r="S810" s="132"/>
      <c r="T810" s="132"/>
      <c r="U810" s="132"/>
      <c r="AD810" s="94"/>
    </row>
    <row r="811" spans="1:30" s="25" customFormat="1" x14ac:dyDescent="0.3">
      <c r="D811" s="58"/>
      <c r="E811" s="37"/>
      <c r="G811" s="70"/>
      <c r="K811" s="81"/>
      <c r="L811" s="61"/>
      <c r="N811" s="61"/>
      <c r="O811" s="61"/>
      <c r="AD811" s="94"/>
    </row>
    <row r="812" spans="1:30" s="25" customFormat="1" x14ac:dyDescent="0.3">
      <c r="A812" s="35"/>
      <c r="D812" s="58"/>
      <c r="E812" s="37"/>
      <c r="F812" s="24"/>
      <c r="G812" s="70"/>
      <c r="K812" s="81"/>
      <c r="L812" s="61"/>
      <c r="N812" s="61"/>
      <c r="O812" s="61"/>
      <c r="AD812" s="94"/>
    </row>
    <row r="813" spans="1:30" s="25" customFormat="1" x14ac:dyDescent="0.3">
      <c r="D813" s="58"/>
      <c r="E813" s="37"/>
      <c r="G813" s="70"/>
      <c r="K813" s="81"/>
      <c r="L813" s="61"/>
      <c r="N813" s="61"/>
      <c r="O813" s="61"/>
      <c r="AD813" s="94"/>
    </row>
    <row r="814" spans="1:30" s="25" customFormat="1" x14ac:dyDescent="0.3">
      <c r="A814" s="57"/>
      <c r="B814" s="8"/>
      <c r="C814" s="8"/>
      <c r="D814" s="58"/>
      <c r="E814" s="22"/>
      <c r="F814" s="15"/>
      <c r="G814" s="72"/>
      <c r="I814" s="8"/>
      <c r="J814" s="8"/>
      <c r="K814" s="74"/>
      <c r="L814" s="75"/>
      <c r="M814" s="8"/>
      <c r="N814" s="75"/>
      <c r="O814" s="75"/>
      <c r="Q814" s="8"/>
      <c r="AD814" s="94"/>
    </row>
    <row r="815" spans="1:30" s="25" customFormat="1" x14ac:dyDescent="0.3">
      <c r="A815" s="35"/>
      <c r="B815" s="22"/>
      <c r="C815" s="22"/>
      <c r="D815" s="22"/>
      <c r="E815" s="22"/>
      <c r="F815" s="22"/>
      <c r="G815" s="77"/>
      <c r="H815" s="22"/>
      <c r="I815" s="22"/>
      <c r="J815" s="22"/>
      <c r="K815" s="78"/>
      <c r="L815" s="79"/>
      <c r="M815" s="22"/>
      <c r="N815" s="79"/>
      <c r="O815" s="79"/>
      <c r="P815" s="22"/>
      <c r="Q815" s="22"/>
      <c r="AD815" s="94"/>
    </row>
    <row r="816" spans="1:30" s="25" customFormat="1" x14ac:dyDescent="0.3">
      <c r="D816" s="58"/>
      <c r="E816" s="37"/>
      <c r="G816" s="70"/>
      <c r="K816" s="81"/>
      <c r="L816" s="61"/>
      <c r="N816" s="61"/>
      <c r="O816" s="61"/>
      <c r="AD816" s="94"/>
    </row>
    <row r="817" spans="1:30" s="25" customFormat="1" x14ac:dyDescent="0.3">
      <c r="D817" s="58"/>
      <c r="E817" s="37"/>
      <c r="G817" s="70"/>
      <c r="K817" s="81"/>
      <c r="L817" s="61"/>
      <c r="N817" s="61"/>
      <c r="O817" s="61"/>
      <c r="AD817" s="94"/>
    </row>
    <row r="818" spans="1:30" s="25" customFormat="1" x14ac:dyDescent="0.3">
      <c r="D818" s="58"/>
      <c r="E818" s="37"/>
      <c r="G818" s="70"/>
      <c r="K818" s="81"/>
      <c r="L818" s="61"/>
      <c r="N818" s="61"/>
      <c r="O818" s="61"/>
      <c r="AD818" s="94"/>
    </row>
    <row r="819" spans="1:30" s="25" customFormat="1" x14ac:dyDescent="0.3">
      <c r="A819" s="35"/>
      <c r="D819" s="58"/>
      <c r="E819" s="37"/>
      <c r="F819" s="24"/>
      <c r="G819" s="70"/>
      <c r="K819" s="81"/>
      <c r="L819" s="61"/>
      <c r="N819" s="61"/>
      <c r="O819" s="61"/>
      <c r="AD819" s="94"/>
    </row>
    <row r="820" spans="1:30" s="25" customFormat="1" x14ac:dyDescent="0.3">
      <c r="D820" s="58"/>
      <c r="E820" s="37"/>
      <c r="G820" s="70"/>
      <c r="K820" s="81"/>
      <c r="L820" s="61"/>
      <c r="N820" s="61"/>
      <c r="O820" s="61"/>
      <c r="AD820" s="94"/>
    </row>
    <row r="821" spans="1:30" s="25" customFormat="1" x14ac:dyDescent="0.3">
      <c r="A821" s="57"/>
      <c r="B821" s="8"/>
      <c r="C821" s="8"/>
      <c r="D821" s="58"/>
      <c r="E821" s="22"/>
      <c r="F821" s="15"/>
      <c r="G821" s="72"/>
      <c r="I821" s="8"/>
      <c r="J821" s="8"/>
      <c r="K821" s="74"/>
      <c r="L821" s="75"/>
      <c r="M821" s="8"/>
      <c r="N821" s="75"/>
      <c r="O821" s="75"/>
      <c r="Q821" s="8"/>
      <c r="AD821" s="94"/>
    </row>
    <row r="822" spans="1:30" s="25" customFormat="1" x14ac:dyDescent="0.3">
      <c r="A822" s="57"/>
      <c r="B822" s="8"/>
      <c r="C822" s="8"/>
      <c r="D822" s="58"/>
      <c r="E822" s="22"/>
      <c r="F822" s="15"/>
      <c r="G822" s="72"/>
      <c r="I822" s="8"/>
      <c r="J822" s="8"/>
      <c r="K822" s="74"/>
      <c r="L822" s="75"/>
      <c r="M822" s="8"/>
      <c r="N822" s="75"/>
      <c r="O822" s="75"/>
      <c r="Q822" s="8"/>
      <c r="AD822" s="94"/>
    </row>
    <row r="823" spans="1:30" s="25" customFormat="1" x14ac:dyDescent="0.3">
      <c r="A823" s="35"/>
      <c r="B823" s="22"/>
      <c r="C823" s="22"/>
      <c r="D823" s="22"/>
      <c r="E823" s="22"/>
      <c r="F823" s="22"/>
      <c r="G823" s="77"/>
      <c r="H823" s="22"/>
      <c r="I823" s="22"/>
      <c r="J823" s="22"/>
      <c r="K823" s="78"/>
      <c r="L823" s="79"/>
      <c r="M823" s="22"/>
      <c r="N823" s="79"/>
      <c r="O823" s="79"/>
      <c r="P823" s="22"/>
      <c r="Q823" s="22"/>
      <c r="AD823" s="94"/>
    </row>
    <row r="824" spans="1:30" s="25" customFormat="1" x14ac:dyDescent="0.3">
      <c r="D824" s="58"/>
      <c r="E824" s="37"/>
      <c r="G824" s="70"/>
      <c r="K824" s="81"/>
      <c r="L824" s="61"/>
      <c r="N824" s="61"/>
      <c r="O824" s="61"/>
      <c r="AD824" s="94"/>
    </row>
    <row r="825" spans="1:30" s="25" customFormat="1" x14ac:dyDescent="0.3">
      <c r="D825" s="58"/>
      <c r="E825" s="37"/>
      <c r="G825" s="70"/>
      <c r="K825" s="81"/>
      <c r="L825" s="61"/>
      <c r="N825" s="61"/>
      <c r="O825" s="61"/>
      <c r="AD825" s="94"/>
    </row>
    <row r="826" spans="1:30" s="25" customFormat="1" x14ac:dyDescent="0.3">
      <c r="D826" s="58"/>
      <c r="E826" s="37"/>
      <c r="G826" s="70"/>
      <c r="K826" s="81"/>
      <c r="L826" s="61"/>
      <c r="N826" s="61"/>
      <c r="O826" s="61"/>
      <c r="AD826" s="94"/>
    </row>
    <row r="827" spans="1:30" s="25" customFormat="1" x14ac:dyDescent="0.3">
      <c r="D827" s="58"/>
      <c r="E827" s="37"/>
      <c r="G827" s="70"/>
      <c r="K827" s="81"/>
      <c r="L827" s="61"/>
      <c r="N827" s="61"/>
      <c r="O827" s="61"/>
      <c r="AD827" s="94"/>
    </row>
    <row r="828" spans="1:30" s="25" customFormat="1" x14ac:dyDescent="0.3">
      <c r="D828" s="58"/>
      <c r="E828" s="37"/>
      <c r="G828" s="70"/>
      <c r="K828" s="81"/>
      <c r="L828" s="61"/>
      <c r="N828" s="61"/>
      <c r="O828" s="61"/>
      <c r="AD828" s="94"/>
    </row>
    <row r="829" spans="1:30" s="25" customFormat="1" x14ac:dyDescent="0.3">
      <c r="A829" s="35"/>
      <c r="D829" s="58"/>
      <c r="E829" s="37"/>
      <c r="F829" s="24"/>
      <c r="G829" s="70"/>
      <c r="K829" s="81"/>
      <c r="L829" s="61"/>
      <c r="N829" s="61"/>
      <c r="O829" s="61"/>
      <c r="AD829" s="94"/>
    </row>
    <row r="830" spans="1:30" s="25" customFormat="1" x14ac:dyDescent="0.3">
      <c r="D830" s="58"/>
      <c r="E830" s="37"/>
      <c r="G830" s="70"/>
      <c r="K830" s="81"/>
      <c r="L830" s="61"/>
      <c r="N830" s="61"/>
      <c r="O830" s="61"/>
      <c r="AD830" s="94"/>
    </row>
    <row r="831" spans="1:30" s="25" customFormat="1" x14ac:dyDescent="0.3">
      <c r="B831" s="8"/>
      <c r="C831" s="8"/>
      <c r="D831" s="58"/>
      <c r="E831" s="22"/>
      <c r="F831" s="15"/>
      <c r="G831" s="72"/>
      <c r="I831" s="8"/>
      <c r="J831" s="8"/>
      <c r="K831" s="74"/>
      <c r="L831" s="75"/>
      <c r="M831" s="8"/>
      <c r="N831" s="75"/>
      <c r="O831" s="75"/>
      <c r="Q831" s="8"/>
      <c r="AD831" s="94"/>
    </row>
    <row r="832" spans="1:30" s="25" customFormat="1" x14ac:dyDescent="0.3">
      <c r="B832" s="8"/>
      <c r="C832" s="8"/>
      <c r="D832" s="58"/>
      <c r="E832" s="22"/>
      <c r="F832" s="15"/>
      <c r="G832" s="72"/>
      <c r="I832" s="8"/>
      <c r="J832" s="8"/>
      <c r="K832" s="74"/>
      <c r="L832" s="75"/>
      <c r="M832" s="8"/>
      <c r="N832" s="75"/>
      <c r="O832" s="75"/>
      <c r="Q832" s="8"/>
      <c r="AD832" s="94"/>
    </row>
    <row r="833" spans="1:30" s="25" customFormat="1" x14ac:dyDescent="0.3">
      <c r="B833" s="8"/>
      <c r="C833" s="8"/>
      <c r="D833" s="58"/>
      <c r="E833" s="22"/>
      <c r="F833" s="15"/>
      <c r="G833" s="72"/>
      <c r="I833" s="8"/>
      <c r="J833" s="8"/>
      <c r="K833" s="74"/>
      <c r="L833" s="75"/>
      <c r="M833" s="8"/>
      <c r="N833" s="75"/>
      <c r="O833" s="75"/>
      <c r="Q833" s="8"/>
      <c r="AD833" s="94"/>
    </row>
    <row r="834" spans="1:30" s="25" customFormat="1" x14ac:dyDescent="0.3">
      <c r="A834" s="35"/>
      <c r="B834" s="22"/>
      <c r="C834" s="22"/>
      <c r="D834" s="22"/>
      <c r="E834" s="22"/>
      <c r="F834" s="22"/>
      <c r="G834" s="77"/>
      <c r="H834" s="22"/>
      <c r="I834" s="22"/>
      <c r="J834" s="22"/>
      <c r="K834" s="78"/>
      <c r="L834" s="79"/>
      <c r="M834" s="22"/>
      <c r="N834" s="79"/>
      <c r="O834" s="79"/>
      <c r="P834" s="22"/>
      <c r="Q834" s="22"/>
      <c r="AD834" s="94"/>
    </row>
    <row r="835" spans="1:30" s="25" customFormat="1" x14ac:dyDescent="0.3">
      <c r="D835" s="58"/>
      <c r="E835" s="37"/>
      <c r="G835" s="70"/>
      <c r="K835" s="81"/>
      <c r="L835" s="61"/>
      <c r="N835" s="61"/>
      <c r="O835" s="61"/>
      <c r="AD835" s="94"/>
    </row>
    <row r="836" spans="1:30" s="25" customFormat="1" x14ac:dyDescent="0.3">
      <c r="G836" s="70"/>
      <c r="K836" s="81"/>
      <c r="L836" s="61"/>
      <c r="N836" s="61"/>
      <c r="O836" s="61"/>
      <c r="AD836" s="94"/>
    </row>
    <row r="837" spans="1:30" s="25" customFormat="1" ht="13.2" customHeight="1" x14ac:dyDescent="0.3">
      <c r="D837" s="58"/>
      <c r="E837" s="37"/>
      <c r="G837" s="70"/>
      <c r="K837" s="81"/>
      <c r="L837" s="61"/>
      <c r="N837" s="61"/>
      <c r="O837" s="61"/>
      <c r="AD837" s="94"/>
    </row>
    <row r="838" spans="1:30" s="25" customFormat="1" x14ac:dyDescent="0.3">
      <c r="A838" s="35"/>
      <c r="D838" s="58"/>
      <c r="E838" s="37"/>
      <c r="F838" s="24"/>
      <c r="G838" s="70"/>
      <c r="K838" s="81"/>
      <c r="L838" s="61"/>
      <c r="N838" s="61"/>
      <c r="O838" s="61"/>
      <c r="AD838" s="94"/>
    </row>
    <row r="839" spans="1:30" s="25" customFormat="1" x14ac:dyDescent="0.3">
      <c r="D839" s="58"/>
      <c r="E839" s="37"/>
      <c r="G839" s="70"/>
      <c r="K839" s="81"/>
      <c r="L839" s="61"/>
      <c r="N839" s="61"/>
      <c r="O839" s="61"/>
      <c r="AD839" s="94"/>
    </row>
    <row r="840" spans="1:30" s="25" customFormat="1" x14ac:dyDescent="0.3">
      <c r="B840" s="8"/>
      <c r="C840" s="8"/>
      <c r="D840" s="58"/>
      <c r="E840" s="22"/>
      <c r="F840" s="15"/>
      <c r="G840" s="72"/>
      <c r="I840" s="8"/>
      <c r="J840" s="8"/>
      <c r="K840" s="74"/>
      <c r="L840" s="75"/>
      <c r="M840" s="8"/>
      <c r="N840" s="75"/>
      <c r="O840" s="75"/>
      <c r="Q840" s="8"/>
      <c r="AD840" s="94"/>
    </row>
    <row r="841" spans="1:30" s="25" customFormat="1" x14ac:dyDescent="0.3">
      <c r="A841" s="35"/>
      <c r="B841" s="22"/>
      <c r="C841" s="22"/>
      <c r="D841" s="22"/>
      <c r="E841" s="22"/>
      <c r="F841" s="22"/>
      <c r="G841" s="77"/>
      <c r="H841" s="22"/>
      <c r="I841" s="22"/>
      <c r="J841" s="22"/>
      <c r="K841" s="78"/>
      <c r="L841" s="79"/>
      <c r="M841" s="22"/>
      <c r="N841" s="79"/>
      <c r="O841" s="79"/>
      <c r="P841" s="22"/>
      <c r="Q841" s="22"/>
      <c r="AD841" s="94"/>
    </row>
    <row r="842" spans="1:30" s="25" customFormat="1" x14ac:dyDescent="0.3">
      <c r="D842" s="58"/>
      <c r="E842" s="37"/>
      <c r="G842" s="70"/>
      <c r="K842" s="81"/>
      <c r="L842" s="61"/>
      <c r="N842" s="61"/>
      <c r="O842" s="61"/>
      <c r="AD842" s="94"/>
    </row>
    <row r="843" spans="1:30" s="25" customFormat="1" x14ac:dyDescent="0.3">
      <c r="D843" s="58"/>
      <c r="E843" s="37"/>
      <c r="G843" s="70"/>
      <c r="K843" s="81"/>
      <c r="L843" s="61"/>
      <c r="N843" s="61"/>
      <c r="O843" s="61"/>
      <c r="AD843" s="94"/>
    </row>
    <row r="844" spans="1:30" s="25" customFormat="1" x14ac:dyDescent="0.3">
      <c r="D844" s="58"/>
      <c r="E844" s="37"/>
      <c r="G844" s="70"/>
      <c r="K844" s="81"/>
      <c r="L844" s="61"/>
      <c r="N844" s="61"/>
      <c r="O844" s="61"/>
      <c r="AD844" s="94"/>
    </row>
    <row r="845" spans="1:30" s="25" customFormat="1" x14ac:dyDescent="0.3">
      <c r="A845" s="35"/>
      <c r="D845" s="58"/>
      <c r="E845" s="37"/>
      <c r="F845" s="24"/>
      <c r="G845" s="70"/>
      <c r="K845" s="81"/>
      <c r="L845" s="61"/>
      <c r="N845" s="61"/>
      <c r="O845" s="61"/>
      <c r="AD845" s="94"/>
    </row>
    <row r="846" spans="1:30" s="25" customFormat="1" x14ac:dyDescent="0.3">
      <c r="D846" s="58"/>
      <c r="E846" s="37"/>
      <c r="G846" s="70"/>
      <c r="K846" s="81"/>
      <c r="L846" s="61"/>
      <c r="N846" s="61"/>
      <c r="O846" s="61"/>
      <c r="AD846" s="94"/>
    </row>
    <row r="847" spans="1:30" s="25" customFormat="1" x14ac:dyDescent="0.3">
      <c r="B847" s="8"/>
      <c r="C847" s="8"/>
      <c r="D847" s="58"/>
      <c r="E847" s="22"/>
      <c r="F847" s="15"/>
      <c r="G847" s="72"/>
      <c r="I847" s="8"/>
      <c r="J847" s="8"/>
      <c r="K847" s="74"/>
      <c r="L847" s="75"/>
      <c r="M847" s="8"/>
      <c r="N847" s="75"/>
      <c r="O847" s="75"/>
      <c r="Q847" s="8"/>
      <c r="AD847" s="94"/>
    </row>
    <row r="848" spans="1:30" s="25" customFormat="1" x14ac:dyDescent="0.3">
      <c r="A848" s="35"/>
      <c r="B848" s="22"/>
      <c r="C848" s="22"/>
      <c r="D848" s="22"/>
      <c r="E848" s="22"/>
      <c r="F848" s="22"/>
      <c r="G848" s="77"/>
      <c r="H848" s="22"/>
      <c r="I848" s="22"/>
      <c r="J848" s="22"/>
      <c r="K848" s="78"/>
      <c r="L848" s="79"/>
      <c r="M848" s="22"/>
      <c r="N848" s="79"/>
      <c r="O848" s="79"/>
      <c r="P848" s="22"/>
      <c r="Q848" s="22"/>
      <c r="AD848" s="94"/>
    </row>
    <row r="849" spans="1:30" s="25" customFormat="1" x14ac:dyDescent="0.3">
      <c r="D849" s="58"/>
      <c r="E849" s="37"/>
      <c r="G849" s="70"/>
      <c r="K849" s="81"/>
      <c r="L849" s="61"/>
      <c r="N849" s="61"/>
      <c r="O849" s="61"/>
      <c r="AD849" s="94"/>
    </row>
    <row r="850" spans="1:30" s="25" customFormat="1" x14ac:dyDescent="0.3">
      <c r="D850" s="58"/>
      <c r="E850" s="37"/>
      <c r="G850" s="70"/>
      <c r="K850" s="81"/>
      <c r="L850" s="61"/>
      <c r="N850" s="61"/>
      <c r="O850" s="61"/>
      <c r="AD850" s="94"/>
    </row>
    <row r="851" spans="1:30" s="25" customFormat="1" x14ac:dyDescent="0.3">
      <c r="D851" s="58"/>
      <c r="E851" s="37"/>
      <c r="G851" s="70"/>
      <c r="K851" s="81"/>
      <c r="L851" s="61"/>
      <c r="N851" s="61"/>
      <c r="O851" s="61"/>
      <c r="AD851" s="94"/>
    </row>
    <row r="852" spans="1:30" s="25" customFormat="1" x14ac:dyDescent="0.3">
      <c r="A852" s="35"/>
      <c r="D852" s="58"/>
      <c r="E852" s="37"/>
      <c r="F852" s="24"/>
      <c r="G852" s="70"/>
      <c r="K852" s="81"/>
      <c r="L852" s="61"/>
      <c r="N852" s="61"/>
      <c r="O852" s="61"/>
      <c r="AD852" s="94"/>
    </row>
    <row r="853" spans="1:30" s="25" customFormat="1" x14ac:dyDescent="0.3">
      <c r="D853" s="58"/>
      <c r="E853" s="37"/>
      <c r="G853" s="70"/>
      <c r="K853" s="81"/>
      <c r="L853" s="61"/>
      <c r="N853" s="61"/>
      <c r="O853" s="61"/>
      <c r="AD853" s="94"/>
    </row>
    <row r="854" spans="1:30" s="25" customFormat="1" x14ac:dyDescent="0.3">
      <c r="B854" s="8"/>
      <c r="C854" s="8"/>
      <c r="D854" s="58"/>
      <c r="E854" s="22"/>
      <c r="F854" s="15"/>
      <c r="G854" s="72"/>
      <c r="I854" s="8"/>
      <c r="J854" s="8"/>
      <c r="K854" s="74"/>
      <c r="L854" s="75"/>
      <c r="M854" s="8"/>
      <c r="N854" s="75"/>
      <c r="O854" s="75"/>
      <c r="Q854" s="8"/>
      <c r="AD854" s="94"/>
    </row>
    <row r="855" spans="1:30" s="25" customFormat="1" x14ac:dyDescent="0.3">
      <c r="A855" s="35"/>
      <c r="B855" s="22"/>
      <c r="C855" s="22"/>
      <c r="D855" s="22"/>
      <c r="E855" s="22"/>
      <c r="F855" s="22"/>
      <c r="G855" s="77"/>
      <c r="H855" s="22"/>
      <c r="I855" s="22"/>
      <c r="J855" s="22"/>
      <c r="K855" s="78"/>
      <c r="L855" s="79"/>
      <c r="M855" s="22"/>
      <c r="N855" s="79"/>
      <c r="O855" s="79"/>
      <c r="P855" s="22"/>
      <c r="Q855" s="22"/>
      <c r="AD855" s="94"/>
    </row>
    <row r="856" spans="1:30" s="25" customFormat="1" x14ac:dyDescent="0.3">
      <c r="D856" s="58"/>
      <c r="E856" s="37"/>
      <c r="G856" s="70"/>
      <c r="K856" s="81"/>
      <c r="L856" s="61"/>
      <c r="N856" s="61"/>
      <c r="O856" s="61"/>
      <c r="AD856" s="94"/>
    </row>
    <row r="857" spans="1:30" s="25" customFormat="1" x14ac:dyDescent="0.3">
      <c r="D857" s="58"/>
      <c r="E857" s="37"/>
      <c r="G857" s="70"/>
      <c r="K857" s="81"/>
      <c r="L857" s="61"/>
      <c r="N857" s="61"/>
      <c r="O857" s="61"/>
      <c r="AD857" s="94"/>
    </row>
    <row r="858" spans="1:30" s="25" customFormat="1" x14ac:dyDescent="0.3">
      <c r="D858" s="58"/>
      <c r="E858" s="37"/>
      <c r="G858" s="70"/>
      <c r="K858" s="81"/>
      <c r="L858" s="61"/>
      <c r="N858" s="61"/>
      <c r="O858" s="61"/>
      <c r="AD858" s="94"/>
    </row>
    <row r="859" spans="1:30" s="25" customFormat="1" x14ac:dyDescent="0.3">
      <c r="A859" s="35"/>
      <c r="D859" s="58"/>
      <c r="E859" s="37"/>
      <c r="F859" s="24"/>
      <c r="G859" s="70"/>
      <c r="K859" s="81"/>
      <c r="L859" s="61"/>
      <c r="N859" s="61"/>
      <c r="O859" s="61"/>
      <c r="AD859" s="94"/>
    </row>
    <row r="860" spans="1:30" s="25" customFormat="1" x14ac:dyDescent="0.3">
      <c r="D860" s="58"/>
      <c r="E860" s="37"/>
      <c r="G860" s="70"/>
      <c r="K860" s="81"/>
      <c r="L860" s="61"/>
      <c r="N860" s="61"/>
      <c r="O860" s="61"/>
      <c r="AD860" s="94"/>
    </row>
    <row r="861" spans="1:30" s="25" customFormat="1" x14ac:dyDescent="0.3">
      <c r="B861" s="8"/>
      <c r="C861" s="8"/>
      <c r="D861" s="58"/>
      <c r="E861" s="22"/>
      <c r="F861" s="15"/>
      <c r="G861" s="72"/>
      <c r="I861" s="8"/>
      <c r="J861" s="8"/>
      <c r="K861" s="74"/>
      <c r="L861" s="75"/>
      <c r="M861" s="8"/>
      <c r="N861" s="75"/>
      <c r="O861" s="75"/>
      <c r="Q861" s="8"/>
      <c r="AD861" s="94"/>
    </row>
    <row r="862" spans="1:30" s="25" customFormat="1" x14ac:dyDescent="0.3">
      <c r="A862" s="35"/>
      <c r="B862" s="22"/>
      <c r="C862" s="22"/>
      <c r="D862" s="22"/>
      <c r="E862" s="22"/>
      <c r="F862" s="22"/>
      <c r="G862" s="77"/>
      <c r="H862" s="22"/>
      <c r="I862" s="22"/>
      <c r="J862" s="22"/>
      <c r="K862" s="78"/>
      <c r="L862" s="79"/>
      <c r="M862" s="22"/>
      <c r="N862" s="79"/>
      <c r="O862" s="79"/>
      <c r="P862" s="22"/>
      <c r="Q862" s="22"/>
      <c r="AD862" s="94"/>
    </row>
    <row r="863" spans="1:30" s="25" customFormat="1" x14ac:dyDescent="0.3">
      <c r="D863" s="58"/>
      <c r="E863" s="37"/>
      <c r="G863" s="70"/>
      <c r="K863" s="81"/>
      <c r="L863" s="61"/>
      <c r="N863" s="61"/>
      <c r="O863" s="61"/>
      <c r="AD863" s="94"/>
    </row>
    <row r="864" spans="1:30" s="25" customFormat="1" x14ac:dyDescent="0.3">
      <c r="D864" s="58"/>
      <c r="E864" s="37"/>
      <c r="G864" s="70"/>
      <c r="K864" s="81"/>
      <c r="L864" s="61"/>
      <c r="N864" s="61"/>
      <c r="O864" s="61"/>
      <c r="AD864" s="94"/>
    </row>
    <row r="865" spans="1:30" s="25" customFormat="1" x14ac:dyDescent="0.3">
      <c r="D865" s="58"/>
      <c r="E865" s="37"/>
      <c r="G865" s="70"/>
      <c r="K865" s="81"/>
      <c r="L865" s="61"/>
      <c r="N865" s="61"/>
      <c r="O865" s="61"/>
      <c r="AD865" s="94"/>
    </row>
    <row r="866" spans="1:30" s="25" customFormat="1" x14ac:dyDescent="0.3">
      <c r="D866" s="58"/>
      <c r="E866" s="37"/>
      <c r="G866" s="70"/>
      <c r="K866" s="81"/>
      <c r="L866" s="61"/>
      <c r="N866" s="61"/>
      <c r="O866" s="61"/>
      <c r="AD866" s="94"/>
    </row>
    <row r="867" spans="1:30" s="25" customFormat="1" x14ac:dyDescent="0.3">
      <c r="A867" s="35"/>
      <c r="D867" s="58"/>
      <c r="E867" s="37"/>
      <c r="F867" s="24"/>
      <c r="G867" s="70"/>
      <c r="K867" s="81"/>
      <c r="L867" s="61"/>
      <c r="N867" s="61"/>
      <c r="O867" s="61"/>
      <c r="AD867" s="94"/>
    </row>
    <row r="868" spans="1:30" s="25" customFormat="1" x14ac:dyDescent="0.3">
      <c r="D868" s="58"/>
      <c r="E868" s="37"/>
      <c r="G868" s="70"/>
      <c r="K868" s="81"/>
      <c r="L868" s="61"/>
      <c r="N868" s="61"/>
      <c r="O868" s="61"/>
      <c r="AD868" s="94"/>
    </row>
    <row r="869" spans="1:30" s="25" customFormat="1" x14ac:dyDescent="0.3">
      <c r="B869" s="8"/>
      <c r="C869" s="8"/>
      <c r="D869" s="58"/>
      <c r="E869" s="22"/>
      <c r="F869" s="15"/>
      <c r="G869" s="72"/>
      <c r="I869" s="8"/>
      <c r="J869" s="8"/>
      <c r="K869" s="74"/>
      <c r="L869" s="75"/>
      <c r="M869" s="8"/>
      <c r="N869" s="75"/>
      <c r="O869" s="75"/>
      <c r="Q869" s="8"/>
      <c r="AD869" s="94"/>
    </row>
    <row r="870" spans="1:30" s="25" customFormat="1" x14ac:dyDescent="0.3">
      <c r="B870" s="8"/>
      <c r="C870" s="8"/>
      <c r="D870" s="58"/>
      <c r="E870" s="22"/>
      <c r="F870" s="15"/>
      <c r="G870" s="72"/>
      <c r="I870" s="8"/>
      <c r="J870" s="8"/>
      <c r="K870" s="74"/>
      <c r="L870" s="75"/>
      <c r="M870" s="8"/>
      <c r="N870" s="75"/>
      <c r="O870" s="75"/>
      <c r="Q870" s="8"/>
      <c r="AD870" s="94"/>
    </row>
    <row r="871" spans="1:30" s="25" customFormat="1" x14ac:dyDescent="0.3">
      <c r="A871" s="35"/>
      <c r="B871" s="22"/>
      <c r="C871" s="22"/>
      <c r="D871" s="22"/>
      <c r="E871" s="22"/>
      <c r="F871" s="22"/>
      <c r="G871" s="77"/>
      <c r="H871" s="22"/>
      <c r="I871" s="22"/>
      <c r="J871" s="22"/>
      <c r="K871" s="78"/>
      <c r="L871" s="79"/>
      <c r="M871" s="22"/>
      <c r="N871" s="79"/>
      <c r="O871" s="79"/>
      <c r="P871" s="22"/>
      <c r="Q871" s="22"/>
      <c r="AD871" s="94"/>
    </row>
    <row r="872" spans="1:30" s="25" customFormat="1" x14ac:dyDescent="0.3">
      <c r="D872" s="58"/>
      <c r="E872" s="37"/>
      <c r="G872" s="70"/>
      <c r="K872" s="81"/>
      <c r="L872" s="61"/>
      <c r="N872" s="61"/>
      <c r="O872" s="61"/>
      <c r="AD872" s="94"/>
    </row>
    <row r="873" spans="1:30" s="25" customFormat="1" x14ac:dyDescent="0.3">
      <c r="A873" s="35"/>
      <c r="D873" s="58"/>
      <c r="E873" s="37"/>
      <c r="F873" s="24"/>
      <c r="G873" s="70"/>
      <c r="K873" s="81"/>
      <c r="L873" s="61"/>
      <c r="N873" s="61"/>
      <c r="O873" s="61"/>
      <c r="AD873" s="94"/>
    </row>
    <row r="874" spans="1:30" s="25" customFormat="1" x14ac:dyDescent="0.3">
      <c r="D874" s="58"/>
      <c r="E874" s="37"/>
      <c r="G874" s="70"/>
      <c r="K874" s="81"/>
      <c r="L874" s="61"/>
      <c r="N874" s="61"/>
      <c r="O874" s="61"/>
      <c r="AD874" s="94"/>
    </row>
    <row r="875" spans="1:30" s="25" customFormat="1" x14ac:dyDescent="0.3">
      <c r="B875" s="8"/>
      <c r="C875" s="8"/>
      <c r="D875" s="58"/>
      <c r="E875" s="22"/>
      <c r="F875" s="15"/>
      <c r="G875" s="72"/>
      <c r="I875" s="8"/>
      <c r="J875" s="8"/>
      <c r="K875" s="74"/>
      <c r="L875" s="75"/>
      <c r="M875" s="8"/>
      <c r="N875" s="75"/>
      <c r="O875" s="75"/>
      <c r="Q875" s="8"/>
      <c r="AD875" s="94"/>
    </row>
    <row r="876" spans="1:30" s="25" customFormat="1" x14ac:dyDescent="0.3">
      <c r="A876" s="35"/>
      <c r="B876" s="22"/>
      <c r="C876" s="22"/>
      <c r="D876" s="22"/>
      <c r="E876" s="22"/>
      <c r="F876" s="22"/>
      <c r="G876" s="77"/>
      <c r="H876" s="22"/>
      <c r="I876" s="22"/>
      <c r="J876" s="22"/>
      <c r="K876" s="78"/>
      <c r="L876" s="79"/>
      <c r="M876" s="22"/>
      <c r="N876" s="79"/>
      <c r="O876" s="79"/>
      <c r="P876" s="22"/>
      <c r="Q876" s="22"/>
      <c r="AD876" s="94"/>
    </row>
    <row r="877" spans="1:30" s="25" customFormat="1" x14ac:dyDescent="0.3">
      <c r="D877" s="58"/>
      <c r="E877" s="37"/>
      <c r="G877" s="70"/>
      <c r="K877" s="81"/>
      <c r="L877" s="61"/>
      <c r="N877" s="61"/>
      <c r="O877" s="61"/>
      <c r="AD877" s="94"/>
    </row>
    <row r="878" spans="1:30" s="25" customFormat="1" x14ac:dyDescent="0.3">
      <c r="D878" s="58"/>
      <c r="E878" s="37"/>
      <c r="G878" s="70"/>
      <c r="K878" s="81"/>
      <c r="L878" s="61"/>
      <c r="N878" s="61"/>
      <c r="O878" s="61"/>
      <c r="AD878" s="94"/>
    </row>
    <row r="879" spans="1:30" s="25" customFormat="1" x14ac:dyDescent="0.3">
      <c r="D879" s="58"/>
      <c r="E879" s="37"/>
      <c r="G879" s="70"/>
      <c r="K879" s="81"/>
      <c r="L879" s="61"/>
      <c r="N879" s="61"/>
      <c r="O879" s="61"/>
      <c r="AD879" s="94"/>
    </row>
    <row r="880" spans="1:30" s="25" customFormat="1" x14ac:dyDescent="0.3">
      <c r="A880" s="35"/>
      <c r="D880" s="58"/>
      <c r="E880" s="37"/>
      <c r="F880" s="24"/>
      <c r="G880" s="70"/>
      <c r="K880" s="81"/>
      <c r="L880" s="61"/>
      <c r="N880" s="61"/>
      <c r="O880" s="61"/>
      <c r="AD880" s="94"/>
    </row>
    <row r="881" spans="1:30" s="25" customFormat="1" x14ac:dyDescent="0.3">
      <c r="D881" s="58"/>
      <c r="E881" s="37"/>
      <c r="G881" s="70"/>
      <c r="K881" s="81"/>
      <c r="L881" s="61"/>
      <c r="N881" s="61"/>
      <c r="O881" s="61"/>
      <c r="AD881" s="94"/>
    </row>
    <row r="882" spans="1:30" s="25" customFormat="1" x14ac:dyDescent="0.3">
      <c r="B882" s="8"/>
      <c r="C882" s="8"/>
      <c r="D882" s="58"/>
      <c r="E882" s="22"/>
      <c r="F882" s="15"/>
      <c r="G882" s="72"/>
      <c r="I882" s="8"/>
      <c r="J882" s="8"/>
      <c r="K882" s="74"/>
      <c r="L882" s="75"/>
      <c r="M882" s="8"/>
      <c r="N882" s="75"/>
      <c r="O882" s="75"/>
      <c r="Q882" s="8"/>
      <c r="AD882" s="94"/>
    </row>
    <row r="883" spans="1:30" s="25" customFormat="1" x14ac:dyDescent="0.3">
      <c r="A883" s="35"/>
      <c r="B883" s="22"/>
      <c r="C883" s="22"/>
      <c r="D883" s="22"/>
      <c r="E883" s="22"/>
      <c r="F883" s="22"/>
      <c r="G883" s="77"/>
      <c r="H883" s="22"/>
      <c r="I883" s="22"/>
      <c r="J883" s="22"/>
      <c r="K883" s="78"/>
      <c r="L883" s="79"/>
      <c r="M883" s="22"/>
      <c r="N883" s="79"/>
      <c r="O883" s="79"/>
      <c r="P883" s="22"/>
      <c r="Q883" s="22"/>
      <c r="AD883" s="94"/>
    </row>
    <row r="884" spans="1:30" s="25" customFormat="1" x14ac:dyDescent="0.3">
      <c r="D884" s="58"/>
      <c r="E884" s="37"/>
      <c r="G884" s="70"/>
      <c r="K884" s="81"/>
      <c r="L884" s="61"/>
      <c r="N884" s="61"/>
      <c r="O884" s="61"/>
      <c r="AD884" s="94"/>
    </row>
    <row r="885" spans="1:30" s="25" customFormat="1" x14ac:dyDescent="0.3">
      <c r="A885" s="35"/>
      <c r="D885" s="58"/>
      <c r="E885" s="37"/>
      <c r="F885" s="24"/>
      <c r="G885" s="70"/>
      <c r="K885" s="81"/>
      <c r="L885" s="61"/>
      <c r="N885" s="61"/>
      <c r="O885" s="61"/>
      <c r="AD885" s="94"/>
    </row>
    <row r="886" spans="1:30" s="25" customFormat="1" x14ac:dyDescent="0.3">
      <c r="D886" s="58"/>
      <c r="E886" s="37"/>
      <c r="G886" s="70"/>
      <c r="K886" s="81"/>
      <c r="L886" s="61"/>
      <c r="N886" s="61"/>
      <c r="O886" s="61"/>
      <c r="AD886" s="94"/>
    </row>
    <row r="887" spans="1:30" s="25" customFormat="1" x14ac:dyDescent="0.3">
      <c r="B887" s="8"/>
      <c r="C887" s="8"/>
      <c r="D887" s="58"/>
      <c r="E887" s="22"/>
      <c r="F887" s="15"/>
      <c r="G887" s="72"/>
      <c r="I887" s="8"/>
      <c r="J887" s="8"/>
      <c r="K887" s="74"/>
      <c r="L887" s="75"/>
      <c r="M887" s="8"/>
      <c r="N887" s="75"/>
      <c r="O887" s="75"/>
      <c r="Q887" s="8"/>
      <c r="AD887" s="94"/>
    </row>
    <row r="888" spans="1:30" s="25" customFormat="1" x14ac:dyDescent="0.3">
      <c r="A888" s="35"/>
      <c r="B888" s="22"/>
      <c r="C888" s="22"/>
      <c r="D888" s="22"/>
      <c r="E888" s="22"/>
      <c r="F888" s="22"/>
      <c r="G888" s="77"/>
      <c r="H888" s="22"/>
      <c r="I888" s="22"/>
      <c r="J888" s="22"/>
      <c r="K888" s="78"/>
      <c r="L888" s="79"/>
      <c r="M888" s="22"/>
      <c r="N888" s="79"/>
      <c r="O888" s="79"/>
      <c r="P888" s="22"/>
      <c r="Q888" s="22"/>
      <c r="AD888" s="94"/>
    </row>
    <row r="889" spans="1:30" s="25" customFormat="1" x14ac:dyDescent="0.3">
      <c r="D889" s="58"/>
      <c r="E889" s="37"/>
      <c r="G889" s="70"/>
      <c r="K889" s="81"/>
      <c r="L889" s="61"/>
      <c r="N889" s="61"/>
      <c r="O889" s="61"/>
      <c r="AD889" s="94"/>
    </row>
    <row r="890" spans="1:30" s="25" customFormat="1" x14ac:dyDescent="0.3">
      <c r="D890" s="58"/>
      <c r="E890" s="37"/>
      <c r="G890" s="70"/>
      <c r="K890" s="81"/>
      <c r="L890" s="61"/>
      <c r="N890" s="61"/>
      <c r="O890" s="61"/>
      <c r="AD890" s="94"/>
    </row>
    <row r="891" spans="1:30" s="25" customFormat="1" x14ac:dyDescent="0.3">
      <c r="A891" s="35"/>
      <c r="D891" s="58"/>
      <c r="E891" s="37"/>
      <c r="F891" s="24"/>
      <c r="G891" s="70"/>
      <c r="K891" s="81"/>
      <c r="L891" s="61"/>
      <c r="N891" s="61"/>
      <c r="O891" s="61"/>
      <c r="AD891" s="94"/>
    </row>
    <row r="892" spans="1:30" s="25" customFormat="1" x14ac:dyDescent="0.3">
      <c r="D892" s="58"/>
      <c r="E892" s="37"/>
      <c r="G892" s="70"/>
      <c r="K892" s="81"/>
      <c r="L892" s="61"/>
      <c r="N892" s="61"/>
      <c r="O892" s="61"/>
      <c r="AD892" s="94"/>
    </row>
    <row r="893" spans="1:30" s="25" customFormat="1" x14ac:dyDescent="0.3">
      <c r="B893" s="8"/>
      <c r="C893" s="8"/>
      <c r="D893" s="58"/>
      <c r="E893" s="22"/>
      <c r="F893" s="15"/>
      <c r="G893" s="72"/>
      <c r="I893" s="8"/>
      <c r="J893" s="8"/>
      <c r="K893" s="74"/>
      <c r="L893" s="75"/>
      <c r="M893" s="8"/>
      <c r="N893" s="75"/>
      <c r="O893" s="75"/>
      <c r="Q893" s="8"/>
      <c r="AD893" s="94"/>
    </row>
    <row r="894" spans="1:30" s="25" customFormat="1" x14ac:dyDescent="0.3">
      <c r="A894" s="35"/>
      <c r="B894" s="22"/>
      <c r="C894" s="22"/>
      <c r="D894" s="22"/>
      <c r="E894" s="22"/>
      <c r="F894" s="22"/>
      <c r="G894" s="77"/>
      <c r="H894" s="22"/>
      <c r="I894" s="22"/>
      <c r="J894" s="22"/>
      <c r="K894" s="78"/>
      <c r="L894" s="79"/>
      <c r="M894" s="22"/>
      <c r="N894" s="79"/>
      <c r="O894" s="79"/>
      <c r="P894" s="22"/>
      <c r="Q894" s="22"/>
      <c r="AD894" s="94"/>
    </row>
    <row r="895" spans="1:30" s="25" customFormat="1" x14ac:dyDescent="0.3">
      <c r="D895" s="58"/>
      <c r="E895" s="37"/>
      <c r="G895" s="70"/>
      <c r="K895" s="81"/>
      <c r="L895" s="61"/>
      <c r="N895" s="61"/>
      <c r="O895" s="61"/>
      <c r="AD895" s="94"/>
    </row>
    <row r="896" spans="1:30" s="25" customFormat="1" x14ac:dyDescent="0.3">
      <c r="G896" s="70"/>
      <c r="K896" s="81"/>
      <c r="L896" s="61"/>
      <c r="N896" s="61"/>
      <c r="O896" s="61"/>
      <c r="AD896" s="94"/>
    </row>
    <row r="897" spans="1:30" s="25" customFormat="1" x14ac:dyDescent="0.3">
      <c r="D897" s="58"/>
      <c r="E897" s="37"/>
      <c r="G897" s="70"/>
      <c r="K897" s="81"/>
      <c r="L897" s="61"/>
      <c r="N897" s="61"/>
      <c r="O897" s="61"/>
      <c r="AD897" s="94"/>
    </row>
    <row r="898" spans="1:30" s="25" customFormat="1" x14ac:dyDescent="0.3">
      <c r="A898" s="35"/>
      <c r="D898" s="58"/>
      <c r="E898" s="37"/>
      <c r="F898" s="24"/>
      <c r="G898" s="70"/>
      <c r="K898" s="81"/>
      <c r="L898" s="61"/>
      <c r="N898" s="61"/>
      <c r="O898" s="61"/>
      <c r="AD898" s="94"/>
    </row>
    <row r="899" spans="1:30" s="25" customFormat="1" x14ac:dyDescent="0.3">
      <c r="D899" s="58"/>
      <c r="E899" s="37"/>
      <c r="G899" s="70"/>
      <c r="K899" s="81"/>
      <c r="L899" s="61"/>
      <c r="N899" s="61"/>
      <c r="O899" s="61"/>
      <c r="AD899" s="94"/>
    </row>
    <row r="900" spans="1:30" s="25" customFormat="1" x14ac:dyDescent="0.3">
      <c r="B900" s="8"/>
      <c r="C900" s="8"/>
      <c r="D900" s="58"/>
      <c r="E900" s="22"/>
      <c r="F900" s="15"/>
      <c r="G900" s="72"/>
      <c r="I900" s="8"/>
      <c r="J900" s="8"/>
      <c r="K900" s="74"/>
      <c r="L900" s="75"/>
      <c r="M900" s="8"/>
      <c r="N900" s="75"/>
      <c r="O900" s="75"/>
      <c r="Q900" s="8"/>
      <c r="AD900" s="94"/>
    </row>
    <row r="901" spans="1:30" s="25" customFormat="1" x14ac:dyDescent="0.3">
      <c r="A901" s="35"/>
      <c r="B901" s="22"/>
      <c r="C901" s="22"/>
      <c r="D901" s="22"/>
      <c r="E901" s="22"/>
      <c r="F901" s="22"/>
      <c r="G901" s="77"/>
      <c r="H901" s="22"/>
      <c r="I901" s="22"/>
      <c r="J901" s="22"/>
      <c r="K901" s="78"/>
      <c r="L901" s="79"/>
      <c r="M901" s="22"/>
      <c r="N901" s="79"/>
      <c r="O901" s="79"/>
      <c r="P901" s="22"/>
      <c r="Q901" s="22"/>
      <c r="AD901" s="94"/>
    </row>
    <row r="902" spans="1:30" s="25" customFormat="1" x14ac:dyDescent="0.3">
      <c r="D902" s="58"/>
      <c r="E902" s="37"/>
      <c r="G902" s="70"/>
      <c r="K902" s="81"/>
      <c r="L902" s="61"/>
      <c r="N902" s="61"/>
      <c r="O902" s="61"/>
      <c r="AD902" s="94"/>
    </row>
    <row r="903" spans="1:30" s="25" customFormat="1" x14ac:dyDescent="0.3">
      <c r="D903" s="58"/>
      <c r="E903" s="37"/>
      <c r="G903" s="70"/>
      <c r="K903" s="81"/>
      <c r="L903" s="61"/>
      <c r="N903" s="61"/>
      <c r="O903" s="61"/>
      <c r="AD903" s="94"/>
    </row>
    <row r="904" spans="1:30" s="25" customFormat="1" x14ac:dyDescent="0.3">
      <c r="A904" s="35"/>
      <c r="D904" s="58"/>
      <c r="E904" s="37"/>
      <c r="F904" s="24"/>
      <c r="G904" s="70"/>
      <c r="K904" s="81"/>
      <c r="L904" s="61"/>
      <c r="N904" s="61"/>
      <c r="O904" s="61"/>
      <c r="AD904" s="94"/>
    </row>
    <row r="905" spans="1:30" s="25" customFormat="1" x14ac:dyDescent="0.3">
      <c r="D905" s="58"/>
      <c r="E905" s="37"/>
      <c r="G905" s="70"/>
      <c r="K905" s="81"/>
      <c r="L905" s="61"/>
      <c r="N905" s="61"/>
      <c r="O905" s="61"/>
      <c r="AD905" s="94"/>
    </row>
    <row r="906" spans="1:30" s="25" customFormat="1" x14ac:dyDescent="0.3">
      <c r="B906" s="8"/>
      <c r="C906" s="8"/>
      <c r="D906" s="58"/>
      <c r="E906" s="22"/>
      <c r="F906" s="15"/>
      <c r="G906" s="72"/>
      <c r="I906" s="8"/>
      <c r="J906" s="8"/>
      <c r="K906" s="74"/>
      <c r="L906" s="75"/>
      <c r="M906" s="8"/>
      <c r="N906" s="75"/>
      <c r="O906" s="75"/>
      <c r="Q906" s="8"/>
      <c r="AD906" s="94"/>
    </row>
    <row r="907" spans="1:30" s="25" customFormat="1" x14ac:dyDescent="0.3">
      <c r="B907" s="8"/>
      <c r="C907" s="8"/>
      <c r="D907" s="58"/>
      <c r="E907" s="22"/>
      <c r="F907" s="15"/>
      <c r="G907" s="72"/>
      <c r="I907" s="8"/>
      <c r="J907" s="8"/>
      <c r="K907" s="74"/>
      <c r="L907" s="75"/>
      <c r="M907" s="8"/>
      <c r="N907" s="75"/>
      <c r="O907" s="75"/>
      <c r="Q907" s="8"/>
      <c r="AD907" s="94"/>
    </row>
    <row r="908" spans="1:30" s="25" customFormat="1" x14ac:dyDescent="0.3">
      <c r="B908" s="8"/>
      <c r="C908" s="8"/>
      <c r="D908" s="58"/>
      <c r="E908" s="22"/>
      <c r="F908" s="15"/>
      <c r="G908" s="72"/>
      <c r="I908" s="8"/>
      <c r="J908" s="8"/>
      <c r="K908" s="74"/>
      <c r="L908" s="75"/>
      <c r="M908" s="8"/>
      <c r="N908" s="75"/>
      <c r="O908" s="75"/>
      <c r="Q908" s="8"/>
      <c r="AD908" s="94"/>
    </row>
    <row r="909" spans="1:30" s="25" customFormat="1" x14ac:dyDescent="0.3">
      <c r="B909" s="8"/>
      <c r="C909" s="8"/>
      <c r="D909" s="58"/>
      <c r="E909" s="22"/>
      <c r="F909" s="15"/>
      <c r="G909" s="72"/>
      <c r="I909" s="8"/>
      <c r="J909" s="8"/>
      <c r="K909" s="74"/>
      <c r="L909" s="75"/>
      <c r="M909" s="8"/>
      <c r="N909" s="75"/>
      <c r="O909" s="75"/>
      <c r="Q909" s="8"/>
      <c r="AD909" s="94"/>
    </row>
    <row r="910" spans="1:30" s="25" customFormat="1" x14ac:dyDescent="0.3">
      <c r="B910" s="8"/>
      <c r="C910" s="8"/>
      <c r="D910" s="58"/>
      <c r="E910" s="22"/>
      <c r="F910" s="15"/>
      <c r="G910" s="72"/>
      <c r="I910" s="8"/>
      <c r="J910" s="8"/>
      <c r="K910" s="74"/>
      <c r="L910" s="75"/>
      <c r="M910" s="8"/>
      <c r="N910" s="75"/>
      <c r="O910" s="75"/>
      <c r="Q910" s="8"/>
      <c r="AD910" s="94"/>
    </row>
    <row r="911" spans="1:30" s="25" customFormat="1" x14ac:dyDescent="0.3">
      <c r="B911" s="8"/>
      <c r="C911" s="8"/>
      <c r="D911" s="58"/>
      <c r="E911" s="22"/>
      <c r="F911" s="15"/>
      <c r="G911" s="72"/>
      <c r="I911" s="8"/>
      <c r="J911" s="8"/>
      <c r="K911" s="74"/>
      <c r="L911" s="75"/>
      <c r="M911" s="8"/>
      <c r="N911" s="75"/>
      <c r="O911" s="75"/>
      <c r="Q911" s="8"/>
      <c r="AD911" s="94"/>
    </row>
    <row r="912" spans="1:30" s="25" customFormat="1" x14ac:dyDescent="0.3">
      <c r="B912" s="8"/>
      <c r="C912" s="8"/>
      <c r="D912" s="58"/>
      <c r="E912" s="22"/>
      <c r="F912" s="15"/>
      <c r="G912" s="72"/>
      <c r="I912" s="8"/>
      <c r="J912" s="8"/>
      <c r="K912" s="74"/>
      <c r="L912" s="75"/>
      <c r="M912" s="8"/>
      <c r="N912" s="75"/>
      <c r="O912" s="75"/>
      <c r="Q912" s="8"/>
      <c r="AD912" s="94"/>
    </row>
    <row r="913" spans="2:30" s="25" customFormat="1" x14ac:dyDescent="0.3">
      <c r="B913" s="8"/>
      <c r="C913" s="8"/>
      <c r="D913" s="58"/>
      <c r="E913" s="22"/>
      <c r="F913" s="15"/>
      <c r="G913" s="72"/>
      <c r="I913" s="8"/>
      <c r="J913" s="8"/>
      <c r="K913" s="74"/>
      <c r="L913" s="75"/>
      <c r="M913" s="8"/>
      <c r="N913" s="75"/>
      <c r="O913" s="75"/>
      <c r="Q913" s="8"/>
      <c r="AD913" s="94"/>
    </row>
    <row r="914" spans="2:30" s="25" customFormat="1" x14ac:dyDescent="0.3">
      <c r="B914" s="8"/>
      <c r="C914" s="8"/>
      <c r="D914" s="58"/>
      <c r="E914" s="22"/>
      <c r="F914" s="15"/>
      <c r="G914" s="72"/>
      <c r="I914" s="8"/>
      <c r="J914" s="8"/>
      <c r="K914" s="74"/>
      <c r="L914" s="75"/>
      <c r="M914" s="8"/>
      <c r="N914" s="75"/>
      <c r="O914" s="75"/>
      <c r="Q914" s="8"/>
      <c r="AD914" s="94"/>
    </row>
    <row r="915" spans="2:30" s="25" customFormat="1" x14ac:dyDescent="0.3">
      <c r="B915" s="8"/>
      <c r="C915" s="8"/>
      <c r="D915" s="58"/>
      <c r="E915" s="22"/>
      <c r="F915" s="15"/>
      <c r="G915" s="72"/>
      <c r="I915" s="8"/>
      <c r="J915" s="8"/>
      <c r="K915" s="74"/>
      <c r="L915" s="75"/>
      <c r="M915" s="8"/>
      <c r="N915" s="75"/>
      <c r="O915" s="75"/>
      <c r="Q915" s="8"/>
      <c r="AD915" s="94"/>
    </row>
    <row r="916" spans="2:30" s="25" customFormat="1" x14ac:dyDescent="0.3">
      <c r="B916" s="8"/>
      <c r="C916" s="8"/>
      <c r="D916" s="58"/>
      <c r="E916" s="22"/>
      <c r="F916" s="15"/>
      <c r="G916" s="72"/>
      <c r="I916" s="8"/>
      <c r="J916" s="8"/>
      <c r="K916" s="74"/>
      <c r="L916" s="75"/>
      <c r="M916" s="8"/>
      <c r="N916" s="75"/>
      <c r="O916" s="75"/>
      <c r="Q916" s="8"/>
      <c r="AD916" s="94"/>
    </row>
    <row r="917" spans="2:30" s="25" customFormat="1" x14ac:dyDescent="0.3">
      <c r="B917" s="8"/>
      <c r="C917" s="8"/>
      <c r="D917" s="58"/>
      <c r="E917" s="22"/>
      <c r="F917" s="15"/>
      <c r="G917" s="72"/>
      <c r="I917" s="8"/>
      <c r="J917" s="8"/>
      <c r="K917" s="74"/>
      <c r="L917" s="75"/>
      <c r="M917" s="8"/>
      <c r="N917" s="75"/>
      <c r="O917" s="75"/>
      <c r="Q917" s="8"/>
      <c r="AD917" s="94"/>
    </row>
    <row r="918" spans="2:30" s="25" customFormat="1" x14ac:dyDescent="0.3">
      <c r="B918" s="8"/>
      <c r="C918" s="8"/>
      <c r="D918" s="58"/>
      <c r="E918" s="22"/>
      <c r="F918" s="15"/>
      <c r="G918" s="72"/>
      <c r="I918" s="8"/>
      <c r="J918" s="8"/>
      <c r="K918" s="74"/>
      <c r="L918" s="75"/>
      <c r="M918" s="8"/>
      <c r="N918" s="75"/>
      <c r="O918" s="75"/>
      <c r="Q918" s="8"/>
      <c r="AD918" s="94"/>
    </row>
    <row r="919" spans="2:30" s="25" customFormat="1" x14ac:dyDescent="0.3">
      <c r="B919" s="8"/>
      <c r="C919" s="8"/>
      <c r="D919" s="58"/>
      <c r="E919" s="22"/>
      <c r="F919" s="15"/>
      <c r="G919" s="72"/>
      <c r="I919" s="8"/>
      <c r="J919" s="8"/>
      <c r="K919" s="74"/>
      <c r="L919" s="75"/>
      <c r="M919" s="8"/>
      <c r="N919" s="75"/>
      <c r="O919" s="75"/>
      <c r="Q919" s="8"/>
      <c r="AD919" s="94"/>
    </row>
    <row r="920" spans="2:30" s="25" customFormat="1" x14ac:dyDescent="0.3">
      <c r="B920" s="8"/>
      <c r="C920" s="8"/>
      <c r="D920" s="58"/>
      <c r="E920" s="22"/>
      <c r="F920" s="15"/>
      <c r="G920" s="72"/>
      <c r="I920" s="8"/>
      <c r="J920" s="8"/>
      <c r="K920" s="74"/>
      <c r="L920" s="75"/>
      <c r="M920" s="8"/>
      <c r="N920" s="75"/>
      <c r="O920" s="75"/>
      <c r="Q920" s="8"/>
      <c r="AD920" s="94"/>
    </row>
    <row r="921" spans="2:30" s="25" customFormat="1" x14ac:dyDescent="0.3">
      <c r="B921" s="8"/>
      <c r="C921" s="8"/>
      <c r="D921" s="58"/>
      <c r="E921" s="22"/>
      <c r="F921" s="15"/>
      <c r="G921" s="72"/>
      <c r="I921" s="8"/>
      <c r="J921" s="8"/>
      <c r="K921" s="74"/>
      <c r="L921" s="75"/>
      <c r="M921" s="8"/>
      <c r="N921" s="75"/>
      <c r="O921" s="75"/>
      <c r="Q921" s="8"/>
      <c r="AD921" s="94"/>
    </row>
    <row r="922" spans="2:30" s="25" customFormat="1" x14ac:dyDescent="0.3">
      <c r="B922" s="8"/>
      <c r="C922" s="8"/>
      <c r="D922" s="58"/>
      <c r="E922" s="22"/>
      <c r="F922" s="15"/>
      <c r="G922" s="72"/>
      <c r="I922" s="8"/>
      <c r="J922" s="8"/>
      <c r="K922" s="74"/>
      <c r="L922" s="75"/>
      <c r="M922" s="8"/>
      <c r="N922" s="75"/>
      <c r="O922" s="75"/>
      <c r="Q922" s="8"/>
      <c r="AD922" s="94"/>
    </row>
    <row r="923" spans="2:30" s="25" customFormat="1" x14ac:dyDescent="0.3">
      <c r="B923" s="8"/>
      <c r="C923" s="8"/>
      <c r="D923" s="58"/>
      <c r="E923" s="22"/>
      <c r="F923" s="15"/>
      <c r="G923" s="72"/>
      <c r="I923" s="8"/>
      <c r="J923" s="8"/>
      <c r="K923" s="74"/>
      <c r="L923" s="75"/>
      <c r="M923" s="8"/>
      <c r="N923" s="75"/>
      <c r="O923" s="75"/>
      <c r="Q923" s="8"/>
      <c r="AD923" s="94"/>
    </row>
    <row r="924" spans="2:30" s="25" customFormat="1" x14ac:dyDescent="0.3">
      <c r="B924" s="8"/>
      <c r="C924" s="8"/>
      <c r="D924" s="58"/>
      <c r="E924" s="22"/>
      <c r="F924" s="15"/>
      <c r="G924" s="72"/>
      <c r="I924" s="8"/>
      <c r="J924" s="8"/>
      <c r="K924" s="74"/>
      <c r="L924" s="75"/>
      <c r="M924" s="8"/>
      <c r="N924" s="75"/>
      <c r="O924" s="75"/>
      <c r="Q924" s="8"/>
      <c r="AD924" s="94"/>
    </row>
    <row r="925" spans="2:30" s="25" customFormat="1" x14ac:dyDescent="0.3">
      <c r="B925" s="8"/>
      <c r="C925" s="8"/>
      <c r="D925" s="58"/>
      <c r="E925" s="22"/>
      <c r="F925" s="15"/>
      <c r="G925" s="72"/>
      <c r="I925" s="8"/>
      <c r="J925" s="8"/>
      <c r="K925" s="74"/>
      <c r="L925" s="75"/>
      <c r="M925" s="8"/>
      <c r="N925" s="75"/>
      <c r="O925" s="75"/>
      <c r="Q925" s="8"/>
      <c r="AD925" s="94"/>
    </row>
    <row r="926" spans="2:30" s="25" customFormat="1" x14ac:dyDescent="0.3">
      <c r="B926" s="8"/>
      <c r="C926" s="8"/>
      <c r="D926" s="58"/>
      <c r="E926" s="22"/>
      <c r="F926" s="15"/>
      <c r="G926" s="72"/>
      <c r="I926" s="8"/>
      <c r="J926" s="8"/>
      <c r="K926" s="74"/>
      <c r="L926" s="75"/>
      <c r="M926" s="8"/>
      <c r="N926" s="75"/>
      <c r="O926" s="75"/>
      <c r="Q926" s="8"/>
      <c r="AD926" s="94"/>
    </row>
    <row r="927" spans="2:30" s="25" customFormat="1" x14ac:dyDescent="0.3">
      <c r="B927" s="8"/>
      <c r="C927" s="8"/>
      <c r="D927" s="58"/>
      <c r="E927" s="22"/>
      <c r="F927" s="15"/>
      <c r="G927" s="72"/>
      <c r="I927" s="8"/>
      <c r="J927" s="8"/>
      <c r="K927" s="74"/>
      <c r="L927" s="75"/>
      <c r="M927" s="8"/>
      <c r="N927" s="75"/>
      <c r="O927" s="75"/>
      <c r="Q927" s="8"/>
      <c r="AD927" s="94"/>
    </row>
    <row r="928" spans="2:30" s="25" customFormat="1" x14ac:dyDescent="0.3">
      <c r="B928" s="8"/>
      <c r="C928" s="8"/>
      <c r="D928" s="58"/>
      <c r="E928" s="22"/>
      <c r="F928" s="15"/>
      <c r="G928" s="72"/>
      <c r="I928" s="8"/>
      <c r="J928" s="8"/>
      <c r="K928" s="74"/>
      <c r="L928" s="75"/>
      <c r="M928" s="8"/>
      <c r="N928" s="75"/>
      <c r="O928" s="75"/>
      <c r="Q928" s="8"/>
      <c r="AD928" s="94"/>
    </row>
    <row r="929" spans="1:30" s="25" customFormat="1" x14ac:dyDescent="0.3">
      <c r="B929" s="8"/>
      <c r="C929" s="8"/>
      <c r="D929" s="58"/>
      <c r="E929" s="22"/>
      <c r="F929" s="15"/>
      <c r="G929" s="72"/>
      <c r="I929" s="8"/>
      <c r="J929" s="8"/>
      <c r="K929" s="74"/>
      <c r="L929" s="75"/>
      <c r="M929" s="8"/>
      <c r="N929" s="75"/>
      <c r="O929" s="75"/>
      <c r="Q929" s="8"/>
      <c r="AD929" s="94"/>
    </row>
    <row r="930" spans="1:30" s="25" customFormat="1" x14ac:dyDescent="0.3">
      <c r="B930" s="8"/>
      <c r="C930" s="8"/>
      <c r="D930" s="58"/>
      <c r="E930" s="22"/>
      <c r="F930" s="15"/>
      <c r="G930" s="72"/>
      <c r="I930" s="8"/>
      <c r="J930" s="8"/>
      <c r="K930" s="74"/>
      <c r="L930" s="75"/>
      <c r="M930" s="8"/>
      <c r="N930" s="75"/>
      <c r="O930" s="75"/>
      <c r="Q930" s="8"/>
      <c r="AD930" s="94"/>
    </row>
    <row r="931" spans="1:30" s="25" customFormat="1" x14ac:dyDescent="0.3">
      <c r="A931" s="35"/>
      <c r="B931" s="22"/>
      <c r="C931" s="22"/>
      <c r="D931" s="22"/>
      <c r="E931" s="22"/>
      <c r="F931" s="22"/>
      <c r="G931" s="77"/>
      <c r="H931" s="22"/>
      <c r="I931" s="22"/>
      <c r="J931" s="22"/>
      <c r="K931" s="78"/>
      <c r="L931" s="79"/>
      <c r="M931" s="22"/>
      <c r="N931" s="79"/>
      <c r="O931" s="79"/>
      <c r="P931" s="22"/>
      <c r="Q931" s="22"/>
      <c r="AD931" s="94"/>
    </row>
    <row r="932" spans="1:30" s="25" customFormat="1" x14ac:dyDescent="0.3">
      <c r="D932" s="58"/>
      <c r="E932" s="37"/>
      <c r="G932" s="70"/>
      <c r="K932" s="81"/>
      <c r="L932" s="61"/>
      <c r="N932" s="61"/>
      <c r="O932" s="61"/>
      <c r="AD932" s="94"/>
    </row>
    <row r="933" spans="1:30" s="25" customFormat="1" x14ac:dyDescent="0.3">
      <c r="G933" s="70"/>
      <c r="K933" s="81"/>
      <c r="L933" s="61"/>
      <c r="N933" s="61"/>
      <c r="O933" s="61"/>
      <c r="AD933" s="94"/>
    </row>
    <row r="934" spans="1:30" s="25" customFormat="1" x14ac:dyDescent="0.3">
      <c r="A934" s="35"/>
      <c r="D934" s="58"/>
      <c r="E934" s="37"/>
      <c r="F934" s="24"/>
      <c r="G934" s="70"/>
      <c r="K934" s="81"/>
      <c r="L934" s="61"/>
      <c r="N934" s="61"/>
      <c r="O934" s="61"/>
      <c r="AD934" s="94"/>
    </row>
    <row r="935" spans="1:30" s="25" customFormat="1" x14ac:dyDescent="0.3">
      <c r="D935" s="58"/>
      <c r="E935" s="37"/>
      <c r="G935" s="70"/>
      <c r="K935" s="81"/>
      <c r="L935" s="61"/>
      <c r="N935" s="61"/>
      <c r="O935" s="61"/>
      <c r="AD935" s="94"/>
    </row>
    <row r="936" spans="1:30" s="25" customFormat="1" x14ac:dyDescent="0.3">
      <c r="B936" s="8"/>
      <c r="C936" s="8"/>
      <c r="D936" s="58"/>
      <c r="E936" s="22"/>
      <c r="F936" s="15"/>
      <c r="G936" s="72"/>
      <c r="I936" s="8"/>
      <c r="J936" s="8"/>
      <c r="K936" s="74"/>
      <c r="L936" s="75"/>
      <c r="M936" s="8"/>
      <c r="N936" s="75"/>
      <c r="O936" s="75"/>
      <c r="Q936" s="8"/>
      <c r="AD936" s="94"/>
    </row>
    <row r="937" spans="1:30" s="25" customFormat="1" x14ac:dyDescent="0.3">
      <c r="A937" s="35"/>
      <c r="B937" s="22"/>
      <c r="C937" s="22"/>
      <c r="D937" s="22"/>
      <c r="E937" s="22"/>
      <c r="F937" s="22"/>
      <c r="G937" s="77"/>
      <c r="H937" s="22"/>
      <c r="I937" s="22"/>
      <c r="J937" s="22"/>
      <c r="K937" s="78"/>
      <c r="L937" s="79"/>
      <c r="M937" s="22"/>
      <c r="N937" s="79"/>
      <c r="O937" s="79"/>
      <c r="P937" s="22"/>
      <c r="Q937" s="22"/>
      <c r="AD937" s="94"/>
    </row>
    <row r="938" spans="1:30" s="25" customFormat="1" x14ac:dyDescent="0.3">
      <c r="D938" s="58"/>
      <c r="E938" s="37"/>
      <c r="G938" s="70"/>
      <c r="K938" s="81"/>
      <c r="L938" s="61"/>
      <c r="N938" s="61"/>
      <c r="O938" s="61"/>
      <c r="AD938" s="94"/>
    </row>
    <row r="939" spans="1:30" s="25" customFormat="1" x14ac:dyDescent="0.3">
      <c r="D939" s="58"/>
      <c r="E939" s="37"/>
      <c r="G939" s="70"/>
      <c r="K939" s="81"/>
      <c r="L939" s="61"/>
      <c r="N939" s="61"/>
      <c r="O939" s="61"/>
      <c r="AD939" s="94"/>
    </row>
    <row r="940" spans="1:30" s="25" customFormat="1" x14ac:dyDescent="0.3">
      <c r="A940" s="35"/>
      <c r="D940" s="58"/>
      <c r="E940" s="37"/>
      <c r="F940" s="24"/>
      <c r="G940" s="70"/>
      <c r="K940" s="81"/>
      <c r="L940" s="61"/>
      <c r="N940" s="61"/>
      <c r="O940" s="61"/>
      <c r="AD940" s="94"/>
    </row>
    <row r="941" spans="1:30" s="25" customFormat="1" x14ac:dyDescent="0.3">
      <c r="D941" s="58"/>
      <c r="E941" s="37"/>
      <c r="G941" s="70"/>
      <c r="K941" s="81"/>
      <c r="L941" s="61"/>
      <c r="N941" s="61"/>
      <c r="O941" s="61"/>
      <c r="AD941" s="94"/>
    </row>
    <row r="942" spans="1:30" s="25" customFormat="1" x14ac:dyDescent="0.3">
      <c r="B942" s="8"/>
      <c r="C942" s="8"/>
      <c r="D942" s="58"/>
      <c r="E942" s="22"/>
      <c r="F942" s="15"/>
      <c r="G942" s="72"/>
      <c r="I942" s="8"/>
      <c r="J942" s="8"/>
      <c r="K942" s="74"/>
      <c r="L942" s="75"/>
      <c r="M942" s="8"/>
      <c r="N942" s="75"/>
      <c r="O942" s="75"/>
      <c r="Q942" s="8"/>
      <c r="AD942" s="94"/>
    </row>
    <row r="943" spans="1:30" s="25" customFormat="1" x14ac:dyDescent="0.3">
      <c r="A943" s="35"/>
      <c r="B943" s="22"/>
      <c r="C943" s="22"/>
      <c r="D943" s="22"/>
      <c r="E943" s="22"/>
      <c r="F943" s="22"/>
      <c r="G943" s="77"/>
      <c r="H943" s="22"/>
      <c r="I943" s="22"/>
      <c r="J943" s="22"/>
      <c r="K943" s="78"/>
      <c r="L943" s="79"/>
      <c r="M943" s="22"/>
      <c r="N943" s="79"/>
      <c r="O943" s="79"/>
      <c r="P943" s="22"/>
      <c r="Q943" s="22"/>
      <c r="AD943" s="94"/>
    </row>
    <row r="944" spans="1:30" s="25" customFormat="1" x14ac:dyDescent="0.3">
      <c r="D944" s="58"/>
      <c r="E944" s="37"/>
      <c r="G944" s="70"/>
      <c r="K944" s="81"/>
      <c r="L944" s="61"/>
      <c r="N944" s="61"/>
      <c r="O944" s="61"/>
      <c r="AD944" s="94"/>
    </row>
    <row r="945" spans="1:30" s="25" customFormat="1" x14ac:dyDescent="0.3">
      <c r="D945" s="58"/>
      <c r="E945" s="37"/>
      <c r="G945" s="70"/>
      <c r="K945" s="81"/>
      <c r="L945" s="61"/>
      <c r="N945" s="61"/>
      <c r="O945" s="61"/>
      <c r="AD945" s="94"/>
    </row>
    <row r="946" spans="1:30" s="25" customFormat="1" x14ac:dyDescent="0.3">
      <c r="D946" s="58"/>
      <c r="E946" s="37"/>
      <c r="G946" s="70"/>
      <c r="K946" s="81"/>
      <c r="L946" s="61"/>
      <c r="N946" s="61"/>
      <c r="O946" s="61"/>
      <c r="AD946" s="94"/>
    </row>
    <row r="947" spans="1:30" s="25" customFormat="1" x14ac:dyDescent="0.3">
      <c r="A947" s="35"/>
      <c r="D947" s="58"/>
      <c r="E947" s="37"/>
      <c r="F947" s="24"/>
      <c r="G947" s="70"/>
      <c r="K947" s="81"/>
      <c r="L947" s="61"/>
      <c r="N947" s="61"/>
      <c r="O947" s="61"/>
      <c r="AD947" s="94"/>
    </row>
    <row r="948" spans="1:30" s="25" customFormat="1" x14ac:dyDescent="0.3">
      <c r="D948" s="58"/>
      <c r="E948" s="37"/>
      <c r="G948" s="70"/>
      <c r="K948" s="81"/>
      <c r="L948" s="61"/>
      <c r="N948" s="61"/>
      <c r="O948" s="61"/>
      <c r="AD948" s="94"/>
    </row>
    <row r="949" spans="1:30" s="25" customFormat="1" x14ac:dyDescent="0.3">
      <c r="B949" s="8"/>
      <c r="C949" s="8"/>
      <c r="D949" s="58"/>
      <c r="E949" s="22"/>
      <c r="F949" s="15"/>
      <c r="G949" s="72"/>
      <c r="I949" s="8"/>
      <c r="J949" s="8"/>
      <c r="K949" s="74"/>
      <c r="L949" s="75"/>
      <c r="M949" s="8"/>
      <c r="N949" s="75"/>
      <c r="O949" s="75"/>
      <c r="Q949" s="8"/>
      <c r="AD949" s="94"/>
    </row>
    <row r="950" spans="1:30" s="25" customFormat="1" x14ac:dyDescent="0.3">
      <c r="B950" s="8"/>
      <c r="C950" s="8"/>
      <c r="D950" s="58"/>
      <c r="E950" s="22"/>
      <c r="F950" s="15"/>
      <c r="G950" s="72"/>
      <c r="I950" s="8"/>
      <c r="J950" s="8"/>
      <c r="K950" s="74"/>
      <c r="L950" s="75"/>
      <c r="M950" s="8"/>
      <c r="N950" s="75"/>
      <c r="O950" s="75"/>
      <c r="Q950" s="8"/>
      <c r="AD950" s="94"/>
    </row>
    <row r="951" spans="1:30" s="25" customFormat="1" x14ac:dyDescent="0.3">
      <c r="A951" s="35"/>
      <c r="B951" s="22"/>
      <c r="C951" s="22"/>
      <c r="D951" s="22"/>
      <c r="E951" s="22"/>
      <c r="F951" s="22"/>
      <c r="G951" s="77"/>
      <c r="H951" s="22"/>
      <c r="I951" s="22"/>
      <c r="J951" s="22"/>
      <c r="K951" s="78"/>
      <c r="L951" s="79"/>
      <c r="M951" s="22"/>
      <c r="N951" s="79"/>
      <c r="O951" s="79"/>
      <c r="P951" s="22"/>
      <c r="Q951" s="22"/>
      <c r="AD951" s="94"/>
    </row>
    <row r="952" spans="1:30" s="25" customFormat="1" x14ac:dyDescent="0.3">
      <c r="D952" s="58"/>
      <c r="E952" s="37"/>
      <c r="G952" s="70"/>
      <c r="K952" s="81"/>
      <c r="L952" s="61"/>
      <c r="N952" s="61"/>
      <c r="O952" s="61"/>
      <c r="AD952" s="94"/>
    </row>
    <row r="953" spans="1:30" s="25" customFormat="1" x14ac:dyDescent="0.3">
      <c r="A953" s="35"/>
      <c r="D953" s="58"/>
      <c r="E953" s="37"/>
      <c r="F953" s="24"/>
      <c r="G953" s="70"/>
      <c r="K953" s="81"/>
      <c r="L953" s="61"/>
      <c r="N953" s="61"/>
      <c r="O953" s="61"/>
      <c r="AD953" s="94"/>
    </row>
    <row r="954" spans="1:30" s="25" customFormat="1" x14ac:dyDescent="0.3">
      <c r="D954" s="58"/>
      <c r="E954" s="37"/>
      <c r="G954" s="70"/>
      <c r="K954" s="81"/>
      <c r="L954" s="61"/>
      <c r="N954" s="61"/>
      <c r="O954" s="61"/>
      <c r="AD954" s="94"/>
    </row>
    <row r="955" spans="1:30" s="25" customFormat="1" x14ac:dyDescent="0.3">
      <c r="B955" s="8"/>
      <c r="C955" s="8"/>
      <c r="D955" s="58"/>
      <c r="E955" s="22"/>
      <c r="F955" s="15"/>
      <c r="G955" s="72"/>
      <c r="I955" s="8"/>
      <c r="J955" s="8"/>
      <c r="K955" s="74"/>
      <c r="L955" s="75"/>
      <c r="M955" s="8"/>
      <c r="N955" s="75"/>
      <c r="O955" s="75"/>
      <c r="Q955" s="8"/>
      <c r="AD955" s="94"/>
    </row>
    <row r="956" spans="1:30" s="25" customFormat="1" x14ac:dyDescent="0.3">
      <c r="A956" s="35"/>
      <c r="B956" s="22"/>
      <c r="C956" s="22"/>
      <c r="D956" s="22"/>
      <c r="E956" s="22"/>
      <c r="F956" s="22"/>
      <c r="G956" s="77"/>
      <c r="H956" s="22"/>
      <c r="I956" s="22"/>
      <c r="J956" s="22"/>
      <c r="K956" s="78"/>
      <c r="L956" s="79"/>
      <c r="M956" s="22"/>
      <c r="N956" s="79"/>
      <c r="O956" s="79"/>
      <c r="P956" s="22"/>
      <c r="Q956" s="22"/>
      <c r="AD956" s="94"/>
    </row>
    <row r="957" spans="1:30" s="25" customFormat="1" x14ac:dyDescent="0.3">
      <c r="D957" s="58"/>
      <c r="E957" s="37"/>
      <c r="G957" s="70"/>
      <c r="K957" s="81"/>
      <c r="L957" s="61"/>
      <c r="N957" s="61"/>
      <c r="O957" s="61"/>
      <c r="AD957" s="94"/>
    </row>
    <row r="958" spans="1:30" s="25" customFormat="1" x14ac:dyDescent="0.3">
      <c r="D958" s="58"/>
      <c r="E958" s="37"/>
      <c r="G958" s="70"/>
      <c r="K958" s="81"/>
      <c r="L958" s="61"/>
      <c r="N958" s="61"/>
      <c r="O958" s="61"/>
      <c r="AD958" s="94"/>
    </row>
    <row r="959" spans="1:30" s="25" customFormat="1" x14ac:dyDescent="0.3">
      <c r="D959" s="58"/>
      <c r="E959" s="37"/>
      <c r="G959" s="70"/>
      <c r="K959" s="81"/>
      <c r="L959" s="61"/>
      <c r="N959" s="61"/>
      <c r="O959" s="61"/>
      <c r="AD959" s="94"/>
    </row>
    <row r="960" spans="1:30" s="25" customFormat="1" x14ac:dyDescent="0.3">
      <c r="A960" s="35"/>
      <c r="D960" s="58"/>
      <c r="E960" s="37"/>
      <c r="F960" s="24"/>
      <c r="G960" s="70"/>
      <c r="K960" s="81"/>
      <c r="L960" s="61"/>
      <c r="N960" s="61"/>
      <c r="O960" s="61"/>
      <c r="AD960" s="94"/>
    </row>
    <row r="961" spans="1:30" s="25" customFormat="1" x14ac:dyDescent="0.3">
      <c r="D961" s="58"/>
      <c r="E961" s="37"/>
      <c r="G961" s="70"/>
      <c r="K961" s="81"/>
      <c r="L961" s="61"/>
      <c r="N961" s="61"/>
      <c r="O961" s="61"/>
      <c r="AD961" s="94"/>
    </row>
    <row r="962" spans="1:30" s="25" customFormat="1" x14ac:dyDescent="0.3">
      <c r="B962" s="8"/>
      <c r="C962" s="8"/>
      <c r="D962" s="58"/>
      <c r="E962" s="22"/>
      <c r="F962" s="15"/>
      <c r="G962" s="72"/>
      <c r="I962" s="8"/>
      <c r="J962" s="8"/>
      <c r="K962" s="74"/>
      <c r="L962" s="75"/>
      <c r="M962" s="8"/>
      <c r="N962" s="75"/>
      <c r="O962" s="75"/>
      <c r="Q962" s="8"/>
      <c r="AD962" s="94"/>
    </row>
    <row r="963" spans="1:30" s="25" customFormat="1" x14ac:dyDescent="0.3">
      <c r="B963" s="8"/>
      <c r="C963" s="8"/>
      <c r="D963" s="58"/>
      <c r="E963" s="22"/>
      <c r="F963" s="15"/>
      <c r="G963" s="72"/>
      <c r="I963" s="8"/>
      <c r="J963" s="8"/>
      <c r="K963" s="74"/>
      <c r="L963" s="75"/>
      <c r="M963" s="8"/>
      <c r="N963" s="75"/>
      <c r="O963" s="75"/>
      <c r="Q963" s="8"/>
      <c r="AD963" s="94"/>
    </row>
    <row r="964" spans="1:30" s="25" customFormat="1" x14ac:dyDescent="0.3">
      <c r="B964" s="8"/>
      <c r="C964" s="8"/>
      <c r="D964" s="58"/>
      <c r="E964" s="22"/>
      <c r="F964" s="15"/>
      <c r="G964" s="72"/>
      <c r="I964" s="8"/>
      <c r="J964" s="8"/>
      <c r="K964" s="74"/>
      <c r="L964" s="75"/>
      <c r="M964" s="8"/>
      <c r="N964" s="75"/>
      <c r="O964" s="75"/>
      <c r="Q964" s="8"/>
      <c r="AD964" s="94"/>
    </row>
    <row r="965" spans="1:30" s="25" customFormat="1" x14ac:dyDescent="0.3">
      <c r="A965" s="35"/>
      <c r="B965" s="22"/>
      <c r="C965" s="22"/>
      <c r="D965" s="22"/>
      <c r="E965" s="22"/>
      <c r="F965" s="22"/>
      <c r="G965" s="77"/>
      <c r="H965" s="22"/>
      <c r="I965" s="22"/>
      <c r="J965" s="22"/>
      <c r="K965" s="78"/>
      <c r="L965" s="79"/>
      <c r="M965" s="22"/>
      <c r="N965" s="79"/>
      <c r="O965" s="79"/>
      <c r="P965" s="22"/>
      <c r="Q965" s="22"/>
      <c r="AD965" s="94"/>
    </row>
    <row r="966" spans="1:30" s="25" customFormat="1" x14ac:dyDescent="0.3">
      <c r="D966" s="58"/>
      <c r="E966" s="37"/>
      <c r="G966" s="70"/>
      <c r="K966" s="81"/>
      <c r="L966" s="61"/>
      <c r="N966" s="61"/>
      <c r="O966" s="61"/>
      <c r="AD966" s="94"/>
    </row>
    <row r="967" spans="1:30" s="25" customFormat="1" x14ac:dyDescent="0.3">
      <c r="D967" s="58"/>
      <c r="E967" s="37"/>
      <c r="G967" s="70"/>
      <c r="K967" s="81"/>
      <c r="L967" s="61"/>
      <c r="N967" s="61"/>
      <c r="O967" s="61"/>
      <c r="AD967" s="94"/>
    </row>
    <row r="968" spans="1:30" s="25" customFormat="1" x14ac:dyDescent="0.3">
      <c r="D968" s="58"/>
      <c r="E968" s="37"/>
      <c r="G968" s="70"/>
      <c r="K968" s="81"/>
      <c r="L968" s="61"/>
      <c r="N968" s="61"/>
      <c r="O968" s="61"/>
      <c r="AD968" s="94"/>
    </row>
    <row r="969" spans="1:30" s="25" customFormat="1" x14ac:dyDescent="0.3">
      <c r="A969" s="35"/>
      <c r="D969" s="58"/>
      <c r="E969" s="37"/>
      <c r="F969" s="24"/>
      <c r="G969" s="70"/>
      <c r="K969" s="81"/>
      <c r="L969" s="61"/>
      <c r="N969" s="61"/>
      <c r="O969" s="61"/>
      <c r="AD969" s="94"/>
    </row>
    <row r="970" spans="1:30" s="25" customFormat="1" x14ac:dyDescent="0.3">
      <c r="D970" s="58"/>
      <c r="E970" s="37"/>
      <c r="G970" s="70"/>
      <c r="K970" s="81"/>
      <c r="L970" s="61"/>
      <c r="N970" s="61"/>
      <c r="O970" s="61"/>
      <c r="AD970" s="94"/>
    </row>
    <row r="971" spans="1:30" s="25" customFormat="1" x14ac:dyDescent="0.3">
      <c r="B971" s="8"/>
      <c r="C971" s="8"/>
      <c r="D971" s="58"/>
      <c r="E971" s="22"/>
      <c r="F971" s="15"/>
      <c r="G971" s="72"/>
      <c r="I971" s="8"/>
      <c r="J971" s="8"/>
      <c r="K971" s="74"/>
      <c r="L971" s="75"/>
      <c r="M971" s="8"/>
      <c r="N971" s="75"/>
      <c r="O971" s="75"/>
      <c r="Q971" s="8"/>
      <c r="AD971" s="94"/>
    </row>
    <row r="972" spans="1:30" s="25" customFormat="1" x14ac:dyDescent="0.3">
      <c r="A972" s="35"/>
      <c r="B972" s="22"/>
      <c r="C972" s="22"/>
      <c r="D972" s="22"/>
      <c r="E972" s="22"/>
      <c r="F972" s="22"/>
      <c r="G972" s="77"/>
      <c r="H972" s="22"/>
      <c r="I972" s="22"/>
      <c r="J972" s="22"/>
      <c r="K972" s="78"/>
      <c r="L972" s="79"/>
      <c r="M972" s="22"/>
      <c r="N972" s="79"/>
      <c r="O972" s="79"/>
      <c r="P972" s="22"/>
      <c r="Q972" s="22"/>
      <c r="AD972" s="94"/>
    </row>
    <row r="973" spans="1:30" s="25" customFormat="1" x14ac:dyDescent="0.3">
      <c r="G973" s="70"/>
      <c r="K973" s="81"/>
      <c r="L973" s="61"/>
      <c r="N973" s="61"/>
      <c r="O973" s="61"/>
      <c r="AD973" s="94"/>
    </row>
    <row r="974" spans="1:30" s="25" customFormat="1" x14ac:dyDescent="0.3">
      <c r="G974" s="70"/>
      <c r="K974" s="81"/>
      <c r="L974" s="61"/>
      <c r="N974" s="61"/>
      <c r="O974" s="61"/>
      <c r="AD974" s="94"/>
    </row>
    <row r="975" spans="1:30" s="25" customFormat="1" x14ac:dyDescent="0.3">
      <c r="D975" s="58"/>
      <c r="E975" s="37"/>
      <c r="G975" s="70"/>
      <c r="K975" s="81"/>
      <c r="L975" s="61"/>
      <c r="N975" s="61"/>
      <c r="O975" s="61"/>
      <c r="AD975" s="94"/>
    </row>
    <row r="976" spans="1:30" s="25" customFormat="1" x14ac:dyDescent="0.3">
      <c r="A976" s="35"/>
      <c r="D976" s="58"/>
      <c r="E976" s="37"/>
      <c r="F976" s="24"/>
      <c r="G976" s="70"/>
      <c r="K976" s="81"/>
      <c r="L976" s="61"/>
      <c r="N976" s="61"/>
      <c r="O976" s="61"/>
      <c r="AD976" s="94"/>
    </row>
    <row r="977" spans="1:30" s="25" customFormat="1" x14ac:dyDescent="0.3">
      <c r="D977" s="58"/>
      <c r="E977" s="37"/>
      <c r="G977" s="70"/>
      <c r="K977" s="81"/>
      <c r="L977" s="61"/>
      <c r="N977" s="61"/>
      <c r="O977" s="61"/>
      <c r="AD977" s="94"/>
    </row>
    <row r="978" spans="1:30" s="25" customFormat="1" x14ac:dyDescent="0.3">
      <c r="B978" s="8"/>
      <c r="C978" s="8"/>
      <c r="D978" s="58"/>
      <c r="E978" s="22"/>
      <c r="F978" s="15"/>
      <c r="G978" s="72"/>
      <c r="I978" s="8"/>
      <c r="J978" s="8"/>
      <c r="K978" s="74"/>
      <c r="L978" s="75"/>
      <c r="M978" s="8"/>
      <c r="N978" s="75"/>
      <c r="O978" s="75"/>
      <c r="Q978" s="8"/>
      <c r="AD978" s="94"/>
    </row>
    <row r="979" spans="1:30" s="25" customFormat="1" x14ac:dyDescent="0.3">
      <c r="A979" s="35"/>
      <c r="B979" s="22"/>
      <c r="C979" s="22"/>
      <c r="D979" s="22"/>
      <c r="E979" s="22"/>
      <c r="F979" s="22"/>
      <c r="G979" s="77"/>
      <c r="H979" s="22"/>
      <c r="I979" s="22"/>
      <c r="J979" s="22"/>
      <c r="K979" s="78"/>
      <c r="L979" s="79"/>
      <c r="M979" s="22"/>
      <c r="N979" s="79"/>
      <c r="O979" s="79"/>
      <c r="P979" s="22"/>
      <c r="Q979" s="22"/>
      <c r="AD979" s="94"/>
    </row>
    <row r="980" spans="1:30" s="25" customFormat="1" x14ac:dyDescent="0.3">
      <c r="D980" s="58"/>
      <c r="E980" s="37"/>
      <c r="G980" s="70"/>
      <c r="K980" s="81"/>
      <c r="L980" s="61"/>
      <c r="N980" s="61"/>
      <c r="O980" s="61"/>
      <c r="AD980" s="94"/>
    </row>
    <row r="981" spans="1:30" s="25" customFormat="1" x14ac:dyDescent="0.3">
      <c r="D981" s="58"/>
      <c r="E981" s="37"/>
      <c r="G981" s="70"/>
      <c r="K981" s="81"/>
      <c r="L981" s="61"/>
      <c r="N981" s="61"/>
      <c r="O981" s="61"/>
      <c r="AD981" s="94"/>
    </row>
    <row r="982" spans="1:30" s="25" customFormat="1" x14ac:dyDescent="0.3">
      <c r="A982" s="35"/>
      <c r="D982" s="58"/>
      <c r="E982" s="37"/>
      <c r="F982" s="24"/>
      <c r="G982" s="70"/>
      <c r="K982" s="81"/>
      <c r="L982" s="61"/>
      <c r="N982" s="61"/>
      <c r="O982" s="61"/>
      <c r="AD982" s="94"/>
    </row>
    <row r="983" spans="1:30" s="25" customFormat="1" x14ac:dyDescent="0.3">
      <c r="D983" s="58"/>
      <c r="E983" s="37"/>
      <c r="G983" s="70"/>
      <c r="K983" s="81"/>
      <c r="L983" s="61"/>
      <c r="N983" s="61"/>
      <c r="O983" s="61"/>
      <c r="AD983" s="94"/>
    </row>
    <row r="984" spans="1:30" s="25" customFormat="1" x14ac:dyDescent="0.3">
      <c r="B984" s="8"/>
      <c r="C984" s="8"/>
      <c r="D984" s="58"/>
      <c r="E984" s="22"/>
      <c r="F984" s="15"/>
      <c r="G984" s="72"/>
      <c r="I984" s="8"/>
      <c r="J984" s="8"/>
      <c r="K984" s="74"/>
      <c r="L984" s="75"/>
      <c r="M984" s="8"/>
      <c r="N984" s="75"/>
      <c r="O984" s="75"/>
      <c r="Q984" s="8"/>
      <c r="AD984" s="94"/>
    </row>
    <row r="985" spans="1:30" s="25" customFormat="1" x14ac:dyDescent="0.3">
      <c r="A985" s="35"/>
      <c r="B985" s="22"/>
      <c r="C985" s="22"/>
      <c r="D985" s="22"/>
      <c r="E985" s="22"/>
      <c r="F985" s="22"/>
      <c r="G985" s="77"/>
      <c r="H985" s="22"/>
      <c r="I985" s="22"/>
      <c r="J985" s="22"/>
      <c r="K985" s="78"/>
      <c r="L985" s="79"/>
      <c r="M985" s="22"/>
      <c r="N985" s="79"/>
      <c r="O985" s="79"/>
      <c r="P985" s="22"/>
      <c r="Q985" s="22"/>
      <c r="AD985" s="94"/>
    </row>
    <row r="986" spans="1:30" s="25" customFormat="1" x14ac:dyDescent="0.3">
      <c r="D986" s="58"/>
      <c r="E986" s="37"/>
      <c r="G986" s="70"/>
      <c r="K986" s="81"/>
      <c r="L986" s="61"/>
      <c r="N986" s="61"/>
      <c r="O986" s="61"/>
      <c r="AD986" s="94"/>
    </row>
    <row r="987" spans="1:30" s="25" customFormat="1" x14ac:dyDescent="0.3">
      <c r="D987" s="58"/>
      <c r="E987" s="37"/>
      <c r="G987" s="70"/>
      <c r="K987" s="81"/>
      <c r="L987" s="61"/>
      <c r="N987" s="61"/>
      <c r="O987" s="61"/>
      <c r="AD987" s="94"/>
    </row>
    <row r="988" spans="1:30" s="25" customFormat="1" x14ac:dyDescent="0.3">
      <c r="A988" s="35"/>
      <c r="D988" s="58"/>
      <c r="E988" s="37"/>
      <c r="F988" s="24"/>
      <c r="G988" s="70"/>
      <c r="K988" s="81"/>
      <c r="L988" s="61"/>
      <c r="N988" s="61"/>
      <c r="O988" s="61"/>
      <c r="AD988" s="94"/>
    </row>
    <row r="989" spans="1:30" s="25" customFormat="1" x14ac:dyDescent="0.3">
      <c r="D989" s="58"/>
      <c r="E989" s="37"/>
      <c r="G989" s="70"/>
      <c r="K989" s="81"/>
      <c r="L989" s="61"/>
      <c r="N989" s="61"/>
      <c r="O989" s="61"/>
      <c r="AD989" s="94"/>
    </row>
    <row r="990" spans="1:30" s="25" customFormat="1" x14ac:dyDescent="0.3">
      <c r="B990" s="8"/>
      <c r="C990" s="8"/>
      <c r="D990" s="58"/>
      <c r="E990" s="22"/>
      <c r="F990" s="15"/>
      <c r="G990" s="72"/>
      <c r="I990" s="8"/>
      <c r="J990" s="8"/>
      <c r="K990" s="74"/>
      <c r="L990" s="75"/>
      <c r="M990" s="8"/>
      <c r="N990" s="75"/>
      <c r="O990" s="75"/>
      <c r="Q990" s="8"/>
      <c r="AD990" s="94"/>
    </row>
    <row r="991" spans="1:30" s="25" customFormat="1" x14ac:dyDescent="0.3">
      <c r="A991" s="35"/>
      <c r="B991" s="22"/>
      <c r="C991" s="22"/>
      <c r="D991" s="22"/>
      <c r="E991" s="22"/>
      <c r="F991" s="22"/>
      <c r="G991" s="77"/>
      <c r="H991" s="22"/>
      <c r="I991" s="22"/>
      <c r="J991" s="22"/>
      <c r="K991" s="78"/>
      <c r="L991" s="79"/>
      <c r="M991" s="22"/>
      <c r="N991" s="79"/>
      <c r="O991" s="79"/>
      <c r="P991" s="22"/>
      <c r="Q991" s="22"/>
      <c r="AD991" s="94"/>
    </row>
    <row r="992" spans="1:30" s="25" customFormat="1" x14ac:dyDescent="0.3">
      <c r="D992" s="58"/>
      <c r="E992" s="37"/>
      <c r="G992" s="70"/>
      <c r="K992" s="81"/>
      <c r="L992" s="61"/>
      <c r="N992" s="61"/>
      <c r="O992" s="61"/>
      <c r="AD992" s="94"/>
    </row>
    <row r="993" spans="1:30" s="25" customFormat="1" x14ac:dyDescent="0.3">
      <c r="D993" s="58"/>
      <c r="E993" s="37"/>
      <c r="G993" s="70"/>
      <c r="K993" s="81"/>
      <c r="L993" s="61"/>
      <c r="N993" s="61"/>
      <c r="O993" s="61"/>
      <c r="AD993" s="94"/>
    </row>
    <row r="994" spans="1:30" s="25" customFormat="1" x14ac:dyDescent="0.3">
      <c r="A994" s="35"/>
      <c r="D994" s="58"/>
      <c r="E994" s="37"/>
      <c r="F994" s="24"/>
      <c r="G994" s="70"/>
      <c r="K994" s="81"/>
      <c r="L994" s="61"/>
      <c r="N994" s="61"/>
      <c r="O994" s="61"/>
      <c r="AD994" s="94"/>
    </row>
    <row r="995" spans="1:30" s="25" customFormat="1" x14ac:dyDescent="0.3">
      <c r="D995" s="58"/>
      <c r="E995" s="37"/>
      <c r="G995" s="70"/>
      <c r="K995" s="81"/>
      <c r="L995" s="61"/>
      <c r="N995" s="61"/>
      <c r="O995" s="61"/>
      <c r="AD995" s="94"/>
    </row>
    <row r="996" spans="1:30" s="25" customFormat="1" x14ac:dyDescent="0.3">
      <c r="B996" s="8"/>
      <c r="C996" s="8"/>
      <c r="D996" s="58"/>
      <c r="E996" s="22"/>
      <c r="F996" s="15"/>
      <c r="G996" s="72"/>
      <c r="I996" s="8"/>
      <c r="J996" s="8"/>
      <c r="K996" s="74"/>
      <c r="L996" s="75"/>
      <c r="M996" s="8"/>
      <c r="N996" s="75"/>
      <c r="O996" s="75"/>
      <c r="Q996" s="8"/>
      <c r="AD996" s="94"/>
    </row>
    <row r="997" spans="1:30" s="25" customFormat="1" x14ac:dyDescent="0.3">
      <c r="A997" s="35"/>
      <c r="B997" s="22"/>
      <c r="C997" s="22"/>
      <c r="D997" s="22"/>
      <c r="E997" s="22"/>
      <c r="F997" s="22"/>
      <c r="G997" s="77"/>
      <c r="H997" s="22"/>
      <c r="I997" s="22"/>
      <c r="J997" s="22"/>
      <c r="K997" s="78"/>
      <c r="L997" s="79"/>
      <c r="M997" s="22"/>
      <c r="N997" s="79"/>
      <c r="O997" s="79"/>
      <c r="P997" s="22"/>
      <c r="Q997" s="22"/>
      <c r="AD997" s="94"/>
    </row>
    <row r="998" spans="1:30" s="25" customFormat="1" x14ac:dyDescent="0.3">
      <c r="D998" s="58"/>
      <c r="E998" s="37"/>
      <c r="G998" s="70"/>
      <c r="K998" s="81"/>
      <c r="L998" s="61"/>
      <c r="N998" s="61"/>
      <c r="O998" s="61"/>
      <c r="AD998" s="94"/>
    </row>
    <row r="999" spans="1:30" s="25" customFormat="1" x14ac:dyDescent="0.3">
      <c r="G999" s="70"/>
      <c r="K999" s="81"/>
      <c r="L999" s="61"/>
      <c r="N999" s="61"/>
      <c r="O999" s="61"/>
      <c r="AD999" s="94"/>
    </row>
    <row r="1000" spans="1:30" s="25" customFormat="1" ht="18.600000000000001" customHeight="1" x14ac:dyDescent="0.3">
      <c r="D1000" s="58"/>
      <c r="E1000" s="37"/>
      <c r="G1000" s="82"/>
      <c r="K1000" s="81"/>
      <c r="L1000" s="61"/>
      <c r="N1000" s="61"/>
      <c r="O1000" s="61"/>
      <c r="AD1000" s="94"/>
    </row>
    <row r="1001" spans="1:30" s="25" customFormat="1" x14ac:dyDescent="0.3">
      <c r="A1001" s="35"/>
      <c r="D1001" s="71"/>
      <c r="E1001" s="37"/>
      <c r="F1001" s="24"/>
      <c r="G1001" s="70"/>
      <c r="K1001" s="81"/>
      <c r="L1001" s="61"/>
      <c r="N1001" s="61"/>
      <c r="O1001" s="61"/>
      <c r="AD1001" s="94"/>
    </row>
    <row r="1002" spans="1:30" s="25" customFormat="1" x14ac:dyDescent="0.3">
      <c r="B1002" s="8"/>
      <c r="C1002" s="8"/>
      <c r="D1002" s="58"/>
      <c r="E1002" s="22"/>
      <c r="F1002" s="15"/>
      <c r="G1002" s="72"/>
      <c r="I1002" s="8"/>
      <c r="J1002" s="8"/>
      <c r="K1002" s="74"/>
      <c r="L1002" s="75"/>
      <c r="M1002" s="8"/>
      <c r="N1002" s="75"/>
      <c r="O1002" s="75"/>
      <c r="Q1002" s="8"/>
      <c r="AD1002" s="94"/>
    </row>
    <row r="1003" spans="1:30" s="25" customFormat="1" x14ac:dyDescent="0.3">
      <c r="A1003" s="35"/>
      <c r="B1003" s="22"/>
      <c r="C1003" s="22"/>
      <c r="D1003" s="22"/>
      <c r="E1003" s="22"/>
      <c r="F1003" s="22"/>
      <c r="G1003" s="77"/>
      <c r="H1003" s="22"/>
      <c r="I1003" s="22"/>
      <c r="J1003" s="22"/>
      <c r="K1003" s="78"/>
      <c r="L1003" s="79"/>
      <c r="M1003" s="22"/>
      <c r="N1003" s="79"/>
      <c r="O1003" s="79"/>
      <c r="P1003" s="22"/>
      <c r="Q1003" s="22"/>
      <c r="AD1003" s="94"/>
    </row>
    <row r="1004" spans="1:30" s="25" customFormat="1" x14ac:dyDescent="0.3">
      <c r="G1004" s="70"/>
      <c r="K1004" s="81"/>
      <c r="L1004" s="61"/>
      <c r="N1004" s="61"/>
      <c r="O1004" s="61"/>
      <c r="AD1004" s="94"/>
    </row>
    <row r="1005" spans="1:30" s="25" customFormat="1" x14ac:dyDescent="0.3">
      <c r="G1005" s="70"/>
      <c r="K1005" s="81"/>
      <c r="L1005" s="61"/>
      <c r="N1005" s="61"/>
      <c r="O1005" s="61"/>
      <c r="AD1005" s="94"/>
    </row>
    <row r="1006" spans="1:30" s="25" customFormat="1" x14ac:dyDescent="0.3">
      <c r="G1006" s="70"/>
      <c r="K1006" s="81"/>
      <c r="L1006" s="61"/>
      <c r="N1006" s="61"/>
      <c r="O1006" s="61"/>
      <c r="AD1006" s="94"/>
    </row>
    <row r="1007" spans="1:30" s="25" customFormat="1" x14ac:dyDescent="0.3">
      <c r="G1007" s="70"/>
      <c r="K1007" s="81"/>
      <c r="L1007" s="61"/>
      <c r="N1007" s="61"/>
      <c r="O1007" s="61"/>
      <c r="AD1007" s="94"/>
    </row>
    <row r="1008" spans="1:30" s="25" customFormat="1" x14ac:dyDescent="0.3">
      <c r="D1008" s="58"/>
      <c r="E1008" s="37"/>
      <c r="G1008" s="70"/>
      <c r="K1008" s="81"/>
      <c r="L1008" s="61"/>
      <c r="N1008" s="61"/>
      <c r="O1008" s="61"/>
      <c r="AD1008" s="94"/>
    </row>
    <row r="1009" spans="1:30" s="25" customFormat="1" x14ac:dyDescent="0.3">
      <c r="A1009" s="35"/>
      <c r="D1009" s="58"/>
      <c r="E1009" s="37"/>
      <c r="F1009" s="24"/>
      <c r="G1009" s="70"/>
      <c r="K1009" s="81"/>
      <c r="L1009" s="61"/>
      <c r="N1009" s="61"/>
      <c r="O1009" s="61"/>
      <c r="AD1009" s="94"/>
    </row>
    <row r="1010" spans="1:30" s="25" customFormat="1" x14ac:dyDescent="0.3">
      <c r="D1010" s="58"/>
      <c r="E1010" s="37"/>
      <c r="G1010" s="70"/>
      <c r="K1010" s="81"/>
      <c r="L1010" s="61"/>
      <c r="N1010" s="61"/>
      <c r="O1010" s="61"/>
      <c r="AD1010" s="94"/>
    </row>
    <row r="1011" spans="1:30" s="25" customFormat="1" x14ac:dyDescent="0.3">
      <c r="B1011" s="8"/>
      <c r="C1011" s="8"/>
      <c r="D1011" s="58"/>
      <c r="E1011" s="22"/>
      <c r="F1011" s="15"/>
      <c r="G1011" s="72"/>
      <c r="I1011" s="8"/>
      <c r="J1011" s="8"/>
      <c r="K1011" s="74"/>
      <c r="L1011" s="75"/>
      <c r="M1011" s="8"/>
      <c r="N1011" s="75"/>
      <c r="O1011" s="75"/>
      <c r="Q1011" s="8"/>
      <c r="AD1011" s="94"/>
    </row>
    <row r="1012" spans="1:30" s="25" customFormat="1" x14ac:dyDescent="0.3">
      <c r="A1012" s="35"/>
      <c r="B1012" s="22"/>
      <c r="C1012" s="22"/>
      <c r="D1012" s="22"/>
      <c r="E1012" s="22"/>
      <c r="F1012" s="22"/>
      <c r="G1012" s="77"/>
      <c r="H1012" s="22"/>
      <c r="I1012" s="22"/>
      <c r="J1012" s="22"/>
      <c r="K1012" s="78"/>
      <c r="L1012" s="79"/>
      <c r="M1012" s="22"/>
      <c r="N1012" s="79"/>
      <c r="O1012" s="79"/>
      <c r="P1012" s="22"/>
      <c r="Q1012" s="22"/>
      <c r="AD1012" s="94"/>
    </row>
    <row r="1013" spans="1:30" s="25" customFormat="1" x14ac:dyDescent="0.3">
      <c r="D1013" s="58"/>
      <c r="E1013" s="37"/>
      <c r="G1013" s="70"/>
      <c r="K1013" s="81"/>
      <c r="L1013" s="61"/>
      <c r="N1013" s="61"/>
      <c r="O1013" s="61"/>
      <c r="AD1013" s="94"/>
    </row>
    <row r="1014" spans="1:30" s="25" customFormat="1" x14ac:dyDescent="0.3">
      <c r="D1014" s="58"/>
      <c r="E1014" s="37"/>
      <c r="G1014" s="70"/>
      <c r="K1014" s="81"/>
      <c r="L1014" s="61"/>
      <c r="N1014" s="61"/>
      <c r="O1014" s="61"/>
      <c r="AD1014" s="94"/>
    </row>
    <row r="1015" spans="1:30" s="25" customFormat="1" x14ac:dyDescent="0.3">
      <c r="G1015" s="70"/>
      <c r="K1015" s="81"/>
      <c r="L1015" s="61"/>
      <c r="N1015" s="61"/>
      <c r="O1015" s="61"/>
      <c r="AD1015" s="94"/>
    </row>
    <row r="1016" spans="1:30" s="25" customFormat="1" x14ac:dyDescent="0.3">
      <c r="D1016" s="58"/>
      <c r="E1016" s="37"/>
      <c r="G1016" s="70"/>
      <c r="K1016" s="81"/>
      <c r="L1016" s="61"/>
      <c r="N1016" s="61"/>
      <c r="O1016" s="61"/>
      <c r="AD1016" s="94"/>
    </row>
    <row r="1017" spans="1:30" s="25" customFormat="1" x14ac:dyDescent="0.3">
      <c r="A1017" s="35"/>
      <c r="D1017" s="58"/>
      <c r="E1017" s="37"/>
      <c r="F1017" s="24"/>
      <c r="G1017" s="70"/>
      <c r="K1017" s="81"/>
      <c r="L1017" s="61"/>
      <c r="N1017" s="61"/>
      <c r="O1017" s="61"/>
      <c r="AD1017" s="94"/>
    </row>
    <row r="1018" spans="1:30" s="25" customFormat="1" x14ac:dyDescent="0.3">
      <c r="D1018" s="58"/>
      <c r="E1018" s="37"/>
      <c r="G1018" s="70"/>
      <c r="K1018" s="81"/>
      <c r="L1018" s="61"/>
      <c r="N1018" s="61"/>
      <c r="O1018" s="61"/>
      <c r="AD1018" s="94"/>
    </row>
    <row r="1019" spans="1:30" s="25" customFormat="1" x14ac:dyDescent="0.3">
      <c r="B1019" s="8"/>
      <c r="C1019" s="8"/>
      <c r="D1019" s="58"/>
      <c r="E1019" s="22"/>
      <c r="F1019" s="15"/>
      <c r="G1019" s="72"/>
      <c r="I1019" s="8"/>
      <c r="J1019" s="8"/>
      <c r="K1019" s="74"/>
      <c r="L1019" s="75"/>
      <c r="M1019" s="8"/>
      <c r="N1019" s="75"/>
      <c r="O1019" s="75"/>
      <c r="Q1019" s="8"/>
      <c r="AD1019" s="94"/>
    </row>
    <row r="1020" spans="1:30" s="25" customFormat="1" x14ac:dyDescent="0.3">
      <c r="B1020" s="8"/>
      <c r="C1020" s="8"/>
      <c r="D1020" s="58"/>
      <c r="E1020" s="22"/>
      <c r="F1020" s="15"/>
      <c r="G1020" s="72"/>
      <c r="I1020" s="8"/>
      <c r="J1020" s="8"/>
      <c r="K1020" s="74"/>
      <c r="L1020" s="75"/>
      <c r="M1020" s="8"/>
      <c r="N1020" s="75"/>
      <c r="O1020" s="75"/>
      <c r="Q1020" s="8"/>
      <c r="AD1020" s="94"/>
    </row>
    <row r="1021" spans="1:30" s="25" customFormat="1" x14ac:dyDescent="0.3">
      <c r="A1021" s="35"/>
      <c r="B1021" s="22"/>
      <c r="C1021" s="22"/>
      <c r="D1021" s="22"/>
      <c r="E1021" s="22"/>
      <c r="F1021" s="22"/>
      <c r="G1021" s="77"/>
      <c r="H1021" s="22"/>
      <c r="I1021" s="22"/>
      <c r="J1021" s="22"/>
      <c r="K1021" s="78"/>
      <c r="L1021" s="79"/>
      <c r="M1021" s="22"/>
      <c r="N1021" s="79"/>
      <c r="O1021" s="79"/>
      <c r="P1021" s="22"/>
      <c r="Q1021" s="22"/>
      <c r="AD1021" s="94"/>
    </row>
    <row r="1022" spans="1:30" s="25" customFormat="1" x14ac:dyDescent="0.3">
      <c r="D1022" s="58"/>
      <c r="E1022" s="37"/>
      <c r="G1022" s="70"/>
      <c r="K1022" s="81"/>
      <c r="L1022" s="61"/>
      <c r="N1022" s="61"/>
      <c r="O1022" s="61"/>
      <c r="AD1022" s="94"/>
    </row>
    <row r="1023" spans="1:30" s="25" customFormat="1" x14ac:dyDescent="0.3">
      <c r="D1023" s="58"/>
      <c r="E1023" s="37"/>
      <c r="G1023" s="70"/>
      <c r="K1023" s="81"/>
      <c r="L1023" s="61"/>
      <c r="N1023" s="61"/>
      <c r="O1023" s="61"/>
      <c r="AD1023" s="94"/>
    </row>
    <row r="1024" spans="1:30" s="25" customFormat="1" x14ac:dyDescent="0.3">
      <c r="D1024" s="58"/>
      <c r="E1024" s="37"/>
      <c r="G1024" s="70"/>
      <c r="K1024" s="81"/>
      <c r="L1024" s="61"/>
      <c r="N1024" s="61"/>
      <c r="O1024" s="61"/>
      <c r="AD1024" s="94"/>
    </row>
    <row r="1025" spans="1:30" s="25" customFormat="1" x14ac:dyDescent="0.3">
      <c r="A1025" s="35"/>
      <c r="D1025" s="58"/>
      <c r="E1025" s="37"/>
      <c r="F1025" s="24"/>
      <c r="G1025" s="70"/>
      <c r="K1025" s="81"/>
      <c r="L1025" s="61"/>
      <c r="N1025" s="61"/>
      <c r="O1025" s="61"/>
      <c r="AD1025" s="94"/>
    </row>
    <row r="1026" spans="1:30" s="25" customFormat="1" x14ac:dyDescent="0.3">
      <c r="D1026" s="58"/>
      <c r="E1026" s="37"/>
      <c r="G1026" s="70"/>
      <c r="K1026" s="81"/>
      <c r="L1026" s="61"/>
      <c r="N1026" s="61"/>
      <c r="O1026" s="61"/>
      <c r="AD1026" s="94"/>
    </row>
    <row r="1027" spans="1:30" s="25" customFormat="1" x14ac:dyDescent="0.3">
      <c r="B1027" s="8"/>
      <c r="C1027" s="8"/>
      <c r="D1027" s="58"/>
      <c r="E1027" s="22"/>
      <c r="F1027" s="15"/>
      <c r="G1027" s="72"/>
      <c r="I1027" s="8"/>
      <c r="J1027" s="8"/>
      <c r="K1027" s="74"/>
      <c r="L1027" s="75"/>
      <c r="M1027" s="8"/>
      <c r="N1027" s="75"/>
      <c r="O1027" s="75"/>
      <c r="Q1027" s="8"/>
      <c r="AD1027" s="94"/>
    </row>
    <row r="1028" spans="1:30" s="25" customFormat="1" x14ac:dyDescent="0.3">
      <c r="B1028" s="8"/>
      <c r="C1028" s="8"/>
      <c r="D1028" s="58"/>
      <c r="E1028" s="22"/>
      <c r="F1028" s="15"/>
      <c r="G1028" s="72"/>
      <c r="I1028" s="8"/>
      <c r="J1028" s="8"/>
      <c r="K1028" s="74"/>
      <c r="L1028" s="75"/>
      <c r="M1028" s="8"/>
      <c r="N1028" s="75"/>
      <c r="O1028" s="75"/>
      <c r="Q1028" s="8"/>
      <c r="AD1028" s="94"/>
    </row>
    <row r="1029" spans="1:30" s="25" customFormat="1" x14ac:dyDescent="0.3">
      <c r="A1029" s="35"/>
      <c r="B1029" s="22"/>
      <c r="C1029" s="22"/>
      <c r="D1029" s="22"/>
      <c r="E1029" s="22"/>
      <c r="F1029" s="22"/>
      <c r="G1029" s="77"/>
      <c r="H1029" s="22"/>
      <c r="I1029" s="22"/>
      <c r="J1029" s="22"/>
      <c r="K1029" s="78"/>
      <c r="L1029" s="79"/>
      <c r="M1029" s="22"/>
      <c r="N1029" s="79"/>
      <c r="O1029" s="79"/>
      <c r="P1029" s="22"/>
      <c r="Q1029" s="22"/>
      <c r="AD1029" s="94"/>
    </row>
    <row r="1030" spans="1:30" s="25" customFormat="1" x14ac:dyDescent="0.3">
      <c r="D1030" s="58"/>
      <c r="E1030" s="37"/>
      <c r="G1030" s="70"/>
      <c r="K1030" s="81"/>
      <c r="L1030" s="61"/>
      <c r="N1030" s="61"/>
      <c r="O1030" s="61"/>
      <c r="AD1030" s="94"/>
    </row>
    <row r="1031" spans="1:30" s="25" customFormat="1" x14ac:dyDescent="0.3">
      <c r="D1031" s="58"/>
      <c r="E1031" s="37"/>
      <c r="G1031" s="70"/>
      <c r="K1031" s="81"/>
      <c r="L1031" s="61"/>
      <c r="N1031" s="61"/>
      <c r="O1031" s="61"/>
      <c r="AD1031" s="94"/>
    </row>
    <row r="1032" spans="1:30" s="25" customFormat="1" x14ac:dyDescent="0.3">
      <c r="G1032" s="70"/>
      <c r="K1032" s="81"/>
      <c r="L1032" s="61"/>
      <c r="N1032" s="61"/>
      <c r="O1032" s="61"/>
      <c r="AD1032" s="94"/>
    </row>
    <row r="1033" spans="1:30" s="25" customFormat="1" ht="13.2" customHeight="1" x14ac:dyDescent="0.3">
      <c r="D1033" s="58"/>
      <c r="E1033" s="37"/>
      <c r="G1033" s="70"/>
      <c r="K1033" s="81"/>
      <c r="L1033" s="61"/>
      <c r="N1033" s="61"/>
      <c r="O1033" s="61"/>
      <c r="AD1033" s="94"/>
    </row>
    <row r="1034" spans="1:30" s="25" customFormat="1" x14ac:dyDescent="0.3">
      <c r="A1034" s="35"/>
      <c r="D1034" s="58"/>
      <c r="E1034" s="37"/>
      <c r="F1034" s="24"/>
      <c r="G1034" s="70"/>
      <c r="K1034" s="81"/>
      <c r="L1034" s="61"/>
      <c r="N1034" s="61"/>
      <c r="O1034" s="61"/>
      <c r="AD1034" s="94"/>
    </row>
    <row r="1035" spans="1:30" s="25" customFormat="1" x14ac:dyDescent="0.3">
      <c r="D1035" s="58"/>
      <c r="E1035" s="37"/>
      <c r="G1035" s="70"/>
      <c r="K1035" s="81"/>
      <c r="L1035" s="61"/>
      <c r="N1035" s="61"/>
      <c r="O1035" s="61"/>
      <c r="AD1035" s="94"/>
    </row>
    <row r="1036" spans="1:30" s="25" customFormat="1" x14ac:dyDescent="0.3">
      <c r="B1036" s="8"/>
      <c r="C1036" s="8"/>
      <c r="D1036" s="58"/>
      <c r="E1036" s="22"/>
      <c r="F1036" s="15"/>
      <c r="G1036" s="72"/>
      <c r="I1036" s="8"/>
      <c r="J1036" s="8"/>
      <c r="K1036" s="74"/>
      <c r="L1036" s="75"/>
      <c r="M1036" s="8"/>
      <c r="N1036" s="75"/>
      <c r="O1036" s="75"/>
      <c r="Q1036" s="8"/>
      <c r="AD1036" s="94"/>
    </row>
    <row r="1037" spans="1:30" s="25" customFormat="1" x14ac:dyDescent="0.3">
      <c r="B1037" s="8"/>
      <c r="C1037" s="8"/>
      <c r="D1037" s="58"/>
      <c r="E1037" s="22"/>
      <c r="F1037" s="15"/>
      <c r="G1037" s="72"/>
      <c r="I1037" s="8"/>
      <c r="J1037" s="8"/>
      <c r="K1037" s="74"/>
      <c r="L1037" s="75"/>
      <c r="M1037" s="8"/>
      <c r="N1037" s="75"/>
      <c r="O1037" s="75"/>
      <c r="Q1037" s="8"/>
      <c r="AD1037" s="94"/>
    </row>
    <row r="1038" spans="1:30" s="25" customFormat="1" x14ac:dyDescent="0.3">
      <c r="B1038" s="8"/>
      <c r="C1038" s="8"/>
      <c r="D1038" s="58"/>
      <c r="E1038" s="22"/>
      <c r="F1038" s="15"/>
      <c r="G1038" s="72"/>
      <c r="I1038" s="8"/>
      <c r="J1038" s="8"/>
      <c r="K1038" s="74"/>
      <c r="L1038" s="75"/>
      <c r="M1038" s="8"/>
      <c r="N1038" s="75"/>
      <c r="O1038" s="75"/>
      <c r="Q1038" s="8"/>
      <c r="AD1038" s="94"/>
    </row>
    <row r="1039" spans="1:30" s="25" customFormat="1" x14ac:dyDescent="0.3">
      <c r="A1039" s="35"/>
      <c r="B1039" s="22"/>
      <c r="C1039" s="22"/>
      <c r="D1039" s="22"/>
      <c r="E1039" s="22"/>
      <c r="F1039" s="22"/>
      <c r="G1039" s="77"/>
      <c r="H1039" s="22"/>
      <c r="I1039" s="22"/>
      <c r="J1039" s="22"/>
      <c r="K1039" s="78"/>
      <c r="L1039" s="79"/>
      <c r="M1039" s="22"/>
      <c r="N1039" s="79"/>
      <c r="O1039" s="79"/>
      <c r="P1039" s="22"/>
      <c r="Q1039" s="22"/>
      <c r="AD1039" s="94"/>
    </row>
    <row r="1040" spans="1:30" s="25" customFormat="1" x14ac:dyDescent="0.3">
      <c r="D1040" s="58"/>
      <c r="E1040" s="37"/>
      <c r="G1040" s="70"/>
      <c r="K1040" s="81"/>
      <c r="L1040" s="61"/>
      <c r="N1040" s="61"/>
      <c r="O1040" s="61"/>
      <c r="AD1040" s="94"/>
    </row>
    <row r="1041" spans="1:30" s="25" customFormat="1" x14ac:dyDescent="0.3">
      <c r="D1041" s="58"/>
      <c r="E1041" s="37"/>
      <c r="G1041" s="70"/>
      <c r="K1041" s="81"/>
      <c r="L1041" s="61"/>
      <c r="N1041" s="61"/>
      <c r="O1041" s="61"/>
      <c r="AD1041" s="94"/>
    </row>
    <row r="1042" spans="1:30" s="25" customFormat="1" x14ac:dyDescent="0.3">
      <c r="D1042" s="58"/>
      <c r="E1042" s="37"/>
      <c r="G1042" s="70"/>
      <c r="K1042" s="81"/>
      <c r="L1042" s="61"/>
      <c r="N1042" s="61"/>
      <c r="O1042" s="61"/>
      <c r="AD1042" s="94"/>
    </row>
    <row r="1043" spans="1:30" s="25" customFormat="1" x14ac:dyDescent="0.3">
      <c r="A1043" s="35"/>
      <c r="D1043" s="58"/>
      <c r="E1043" s="37"/>
      <c r="F1043" s="24"/>
      <c r="G1043" s="70"/>
      <c r="K1043" s="81"/>
      <c r="L1043" s="61"/>
      <c r="N1043" s="61"/>
      <c r="O1043" s="61"/>
      <c r="AD1043" s="94"/>
    </row>
    <row r="1044" spans="1:30" s="25" customFormat="1" x14ac:dyDescent="0.3">
      <c r="D1044" s="58"/>
      <c r="E1044" s="37"/>
      <c r="G1044" s="70"/>
      <c r="K1044" s="81"/>
      <c r="L1044" s="61"/>
      <c r="N1044" s="61"/>
      <c r="O1044" s="61"/>
      <c r="AD1044" s="94"/>
    </row>
    <row r="1045" spans="1:30" s="25" customFormat="1" x14ac:dyDescent="0.3">
      <c r="B1045" s="8"/>
      <c r="C1045" s="8"/>
      <c r="D1045" s="58"/>
      <c r="E1045" s="22"/>
      <c r="F1045" s="15"/>
      <c r="G1045" s="72"/>
      <c r="I1045" s="8"/>
      <c r="J1045" s="8"/>
      <c r="K1045" s="74"/>
      <c r="L1045" s="75"/>
      <c r="M1045" s="8"/>
      <c r="N1045" s="75"/>
      <c r="O1045" s="75"/>
      <c r="Q1045" s="8"/>
      <c r="AD1045" s="94"/>
    </row>
    <row r="1046" spans="1:30" s="25" customFormat="1" x14ac:dyDescent="0.3">
      <c r="A1046" s="35"/>
      <c r="B1046" s="22"/>
      <c r="C1046" s="22"/>
      <c r="D1046" s="22"/>
      <c r="E1046" s="22"/>
      <c r="F1046" s="22"/>
      <c r="G1046" s="77"/>
      <c r="H1046" s="22"/>
      <c r="I1046" s="22"/>
      <c r="J1046" s="22"/>
      <c r="K1046" s="78"/>
      <c r="L1046" s="79"/>
      <c r="M1046" s="22"/>
      <c r="N1046" s="79"/>
      <c r="O1046" s="79"/>
      <c r="P1046" s="22"/>
      <c r="Q1046" s="22"/>
      <c r="AD1046" s="94"/>
    </row>
    <row r="1047" spans="1:30" s="25" customFormat="1" x14ac:dyDescent="0.3">
      <c r="D1047" s="58"/>
      <c r="E1047" s="37"/>
      <c r="G1047" s="70"/>
      <c r="K1047" s="81"/>
      <c r="L1047" s="61"/>
      <c r="N1047" s="61"/>
      <c r="O1047" s="61"/>
      <c r="AD1047" s="94"/>
    </row>
    <row r="1048" spans="1:30" s="25" customFormat="1" x14ac:dyDescent="0.3">
      <c r="D1048" s="58"/>
      <c r="E1048" s="37"/>
      <c r="G1048" s="70"/>
      <c r="K1048" s="81"/>
      <c r="L1048" s="61"/>
      <c r="N1048" s="61"/>
      <c r="O1048" s="61"/>
      <c r="AD1048" s="94"/>
    </row>
    <row r="1049" spans="1:30" s="25" customFormat="1" x14ac:dyDescent="0.3">
      <c r="A1049" s="35"/>
      <c r="D1049" s="58"/>
      <c r="E1049" s="37"/>
      <c r="F1049" s="24"/>
      <c r="G1049" s="70"/>
      <c r="K1049" s="81"/>
      <c r="L1049" s="61"/>
      <c r="N1049" s="61"/>
      <c r="O1049" s="61"/>
      <c r="AD1049" s="94"/>
    </row>
    <row r="1050" spans="1:30" s="25" customFormat="1" x14ac:dyDescent="0.3">
      <c r="D1050" s="58"/>
      <c r="E1050" s="37"/>
      <c r="G1050" s="70"/>
      <c r="K1050" s="81"/>
      <c r="L1050" s="61"/>
      <c r="N1050" s="61"/>
      <c r="O1050" s="61"/>
      <c r="AD1050" s="94"/>
    </row>
    <row r="1051" spans="1:30" s="25" customFormat="1" x14ac:dyDescent="0.3">
      <c r="B1051" s="8"/>
      <c r="C1051" s="8"/>
      <c r="D1051" s="58"/>
      <c r="E1051" s="22"/>
      <c r="F1051" s="15"/>
      <c r="G1051" s="72"/>
      <c r="I1051" s="8"/>
      <c r="J1051" s="8"/>
      <c r="K1051" s="74"/>
      <c r="L1051" s="75"/>
      <c r="M1051" s="8"/>
      <c r="N1051" s="75"/>
      <c r="O1051" s="75"/>
      <c r="Q1051" s="8"/>
      <c r="AD1051" s="94"/>
    </row>
    <row r="1052" spans="1:30" s="25" customFormat="1" x14ac:dyDescent="0.3">
      <c r="A1052" s="35"/>
      <c r="B1052" s="22"/>
      <c r="C1052" s="22"/>
      <c r="D1052" s="22"/>
      <c r="E1052" s="22"/>
      <c r="F1052" s="22"/>
      <c r="G1052" s="77"/>
      <c r="H1052" s="22"/>
      <c r="I1052" s="22"/>
      <c r="J1052" s="22"/>
      <c r="K1052" s="78"/>
      <c r="L1052" s="79"/>
      <c r="M1052" s="22"/>
      <c r="N1052" s="79"/>
      <c r="O1052" s="79"/>
      <c r="P1052" s="22"/>
      <c r="Q1052" s="22"/>
      <c r="AD1052" s="94"/>
    </row>
    <row r="1053" spans="1:30" s="25" customFormat="1" x14ac:dyDescent="0.3">
      <c r="G1053" s="70"/>
      <c r="K1053" s="81"/>
      <c r="L1053" s="61"/>
      <c r="N1053" s="61"/>
      <c r="O1053" s="61"/>
      <c r="AD1053" s="94"/>
    </row>
    <row r="1054" spans="1:30" s="25" customFormat="1" x14ac:dyDescent="0.3">
      <c r="G1054" s="70"/>
      <c r="K1054" s="81"/>
      <c r="L1054" s="61"/>
      <c r="N1054" s="61"/>
      <c r="O1054" s="61"/>
      <c r="AD1054" s="94"/>
    </row>
    <row r="1055" spans="1:30" s="25" customFormat="1" x14ac:dyDescent="0.3">
      <c r="G1055" s="70"/>
      <c r="K1055" s="81"/>
      <c r="L1055" s="61"/>
      <c r="N1055" s="61"/>
      <c r="O1055" s="61"/>
      <c r="AD1055" s="94"/>
    </row>
    <row r="1056" spans="1:30" s="25" customFormat="1" x14ac:dyDescent="0.3">
      <c r="G1056" s="70"/>
      <c r="K1056" s="81"/>
      <c r="L1056" s="61"/>
      <c r="N1056" s="61"/>
      <c r="O1056" s="61"/>
      <c r="AD1056" s="94"/>
    </row>
    <row r="1057" spans="7:30" s="25" customFormat="1" x14ac:dyDescent="0.3">
      <c r="G1057" s="70"/>
      <c r="K1057" s="81"/>
      <c r="L1057" s="61"/>
      <c r="N1057" s="61"/>
      <c r="O1057" s="61"/>
      <c r="AD1057" s="94"/>
    </row>
    <row r="1058" spans="7:30" s="25" customFormat="1" x14ac:dyDescent="0.3">
      <c r="G1058" s="70"/>
      <c r="K1058" s="81"/>
      <c r="L1058" s="61"/>
      <c r="N1058" s="61"/>
      <c r="O1058" s="61"/>
      <c r="AD1058" s="94"/>
    </row>
    <row r="1059" spans="7:30" s="25" customFormat="1" x14ac:dyDescent="0.3">
      <c r="G1059" s="70"/>
      <c r="K1059" s="81"/>
      <c r="L1059" s="61"/>
      <c r="N1059" s="61"/>
      <c r="O1059" s="61"/>
      <c r="AD1059" s="94"/>
    </row>
    <row r="1060" spans="7:30" s="25" customFormat="1" x14ac:dyDescent="0.3">
      <c r="G1060" s="70"/>
      <c r="K1060" s="81"/>
      <c r="L1060" s="61"/>
      <c r="N1060" s="61"/>
      <c r="O1060" s="61"/>
      <c r="AD1060" s="94"/>
    </row>
    <row r="1061" spans="7:30" s="25" customFormat="1" x14ac:dyDescent="0.3">
      <c r="G1061" s="70"/>
      <c r="K1061" s="81"/>
      <c r="L1061" s="61"/>
      <c r="N1061" s="61"/>
      <c r="O1061" s="61"/>
      <c r="AD1061" s="94"/>
    </row>
    <row r="1062" spans="7:30" s="25" customFormat="1" x14ac:dyDescent="0.3">
      <c r="G1062" s="70"/>
      <c r="K1062" s="81"/>
      <c r="L1062" s="61"/>
      <c r="N1062" s="61"/>
      <c r="O1062" s="61"/>
      <c r="AD1062" s="94"/>
    </row>
    <row r="1063" spans="7:30" s="25" customFormat="1" x14ac:dyDescent="0.3">
      <c r="G1063" s="70"/>
      <c r="K1063" s="81"/>
      <c r="L1063" s="61"/>
      <c r="N1063" s="61"/>
      <c r="O1063" s="61"/>
      <c r="AD1063" s="94"/>
    </row>
    <row r="1064" spans="7:30" s="25" customFormat="1" x14ac:dyDescent="0.3">
      <c r="G1064" s="70"/>
      <c r="K1064" s="81"/>
      <c r="L1064" s="61"/>
      <c r="N1064" s="61"/>
      <c r="O1064" s="61"/>
      <c r="AD1064" s="94"/>
    </row>
    <row r="1065" spans="7:30" s="25" customFormat="1" x14ac:dyDescent="0.3">
      <c r="G1065" s="70"/>
      <c r="K1065" s="81"/>
      <c r="L1065" s="61"/>
      <c r="N1065" s="61"/>
      <c r="O1065" s="61"/>
      <c r="AD1065" s="94"/>
    </row>
    <row r="1066" spans="7:30" s="25" customFormat="1" x14ac:dyDescent="0.3">
      <c r="G1066" s="70"/>
      <c r="K1066" s="81"/>
      <c r="L1066" s="61"/>
      <c r="N1066" s="61"/>
      <c r="O1066" s="61"/>
      <c r="AD1066" s="94"/>
    </row>
    <row r="1067" spans="7:30" s="25" customFormat="1" x14ac:dyDescent="0.3">
      <c r="G1067" s="70"/>
      <c r="K1067" s="81"/>
      <c r="L1067" s="61"/>
      <c r="N1067" s="61"/>
      <c r="O1067" s="61"/>
      <c r="AD1067" s="94"/>
    </row>
    <row r="1068" spans="7:30" s="25" customFormat="1" x14ac:dyDescent="0.3">
      <c r="G1068" s="70"/>
      <c r="K1068" s="81"/>
      <c r="L1068" s="61"/>
      <c r="N1068" s="61"/>
      <c r="O1068" s="61"/>
      <c r="AD1068" s="94"/>
    </row>
    <row r="1069" spans="7:30" s="25" customFormat="1" x14ac:dyDescent="0.3">
      <c r="G1069" s="70"/>
      <c r="K1069" s="81"/>
      <c r="L1069" s="61"/>
      <c r="N1069" s="61"/>
      <c r="O1069" s="61"/>
      <c r="AD1069" s="94"/>
    </row>
    <row r="1070" spans="7:30" s="25" customFormat="1" x14ac:dyDescent="0.3">
      <c r="G1070" s="70"/>
      <c r="K1070" s="81"/>
      <c r="L1070" s="61"/>
      <c r="N1070" s="61"/>
      <c r="O1070" s="61"/>
      <c r="AD1070" s="94"/>
    </row>
    <row r="1071" spans="7:30" s="25" customFormat="1" x14ac:dyDescent="0.3">
      <c r="G1071" s="70"/>
      <c r="K1071" s="81"/>
      <c r="L1071" s="61"/>
      <c r="N1071" s="61"/>
      <c r="O1071" s="61"/>
      <c r="AD1071" s="94"/>
    </row>
    <row r="1072" spans="7:30" s="25" customFormat="1" x14ac:dyDescent="0.3">
      <c r="G1072" s="70"/>
      <c r="K1072" s="81"/>
      <c r="L1072" s="61"/>
      <c r="N1072" s="61"/>
      <c r="O1072" s="61"/>
      <c r="AD1072" s="94"/>
    </row>
    <row r="1073" spans="7:30" s="25" customFormat="1" x14ac:dyDescent="0.3">
      <c r="G1073" s="70"/>
      <c r="K1073" s="81"/>
      <c r="L1073" s="61"/>
      <c r="N1073" s="61"/>
      <c r="O1073" s="61"/>
      <c r="AD1073" s="94"/>
    </row>
    <row r="1074" spans="7:30" s="25" customFormat="1" x14ac:dyDescent="0.3">
      <c r="G1074" s="70"/>
      <c r="K1074" s="81"/>
      <c r="L1074" s="61"/>
      <c r="N1074" s="61"/>
      <c r="O1074" s="61"/>
      <c r="AD1074" s="94"/>
    </row>
    <row r="1075" spans="7:30" s="25" customFormat="1" x14ac:dyDescent="0.3">
      <c r="G1075" s="70"/>
      <c r="K1075" s="81"/>
      <c r="L1075" s="61"/>
      <c r="N1075" s="61"/>
      <c r="O1075" s="61"/>
      <c r="AD1075" s="94"/>
    </row>
    <row r="1076" spans="7:30" s="25" customFormat="1" x14ac:dyDescent="0.3">
      <c r="G1076" s="70"/>
      <c r="K1076" s="81"/>
      <c r="L1076" s="61"/>
      <c r="N1076" s="61"/>
      <c r="O1076" s="61"/>
      <c r="AD1076" s="94"/>
    </row>
    <row r="1077" spans="7:30" s="25" customFormat="1" x14ac:dyDescent="0.3">
      <c r="G1077" s="70"/>
      <c r="K1077" s="81"/>
      <c r="L1077" s="61"/>
      <c r="N1077" s="61"/>
      <c r="O1077" s="61"/>
      <c r="AD1077" s="94"/>
    </row>
    <row r="1078" spans="7:30" s="25" customFormat="1" x14ac:dyDescent="0.3">
      <c r="G1078" s="70"/>
      <c r="K1078" s="81"/>
      <c r="L1078" s="61"/>
      <c r="N1078" s="61"/>
      <c r="O1078" s="61"/>
      <c r="AD1078" s="94"/>
    </row>
    <row r="1079" spans="7:30" s="25" customFormat="1" x14ac:dyDescent="0.3">
      <c r="G1079" s="70"/>
      <c r="K1079" s="81"/>
      <c r="L1079" s="61"/>
      <c r="N1079" s="61"/>
      <c r="O1079" s="61"/>
      <c r="AD1079" s="94"/>
    </row>
    <row r="1080" spans="7:30" s="25" customFormat="1" x14ac:dyDescent="0.3">
      <c r="G1080" s="70"/>
      <c r="K1080" s="81"/>
      <c r="L1080" s="61"/>
      <c r="N1080" s="61"/>
      <c r="O1080" s="61"/>
      <c r="AD1080" s="94"/>
    </row>
    <row r="1081" spans="7:30" s="25" customFormat="1" x14ac:dyDescent="0.3">
      <c r="G1081" s="70"/>
      <c r="K1081" s="81"/>
      <c r="L1081" s="61"/>
      <c r="N1081" s="61"/>
      <c r="O1081" s="61"/>
      <c r="AD1081" s="94"/>
    </row>
    <row r="1082" spans="7:30" s="25" customFormat="1" x14ac:dyDescent="0.3">
      <c r="G1082" s="70"/>
      <c r="K1082" s="81"/>
      <c r="L1082" s="61"/>
      <c r="N1082" s="61"/>
      <c r="O1082" s="61"/>
      <c r="AD1082" s="94"/>
    </row>
    <row r="1083" spans="7:30" s="25" customFormat="1" x14ac:dyDescent="0.3">
      <c r="G1083" s="70"/>
      <c r="K1083" s="81"/>
      <c r="L1083" s="61"/>
      <c r="N1083" s="61"/>
      <c r="O1083" s="61"/>
      <c r="AD1083" s="94"/>
    </row>
    <row r="1084" spans="7:30" s="25" customFormat="1" x14ac:dyDescent="0.3">
      <c r="G1084" s="70"/>
      <c r="K1084" s="81"/>
      <c r="L1084" s="61"/>
      <c r="N1084" s="61"/>
      <c r="O1084" s="61"/>
      <c r="AD1084" s="94"/>
    </row>
    <row r="1085" spans="7:30" s="25" customFormat="1" x14ac:dyDescent="0.3">
      <c r="G1085" s="70"/>
      <c r="K1085" s="81"/>
      <c r="L1085" s="61"/>
      <c r="N1085" s="61"/>
      <c r="O1085" s="61"/>
      <c r="AD1085" s="94"/>
    </row>
    <row r="1086" spans="7:30" s="25" customFormat="1" x14ac:dyDescent="0.3">
      <c r="G1086" s="70"/>
      <c r="K1086" s="81"/>
      <c r="L1086" s="61"/>
      <c r="N1086" s="61"/>
      <c r="O1086" s="61"/>
      <c r="AD1086" s="94"/>
    </row>
    <row r="1087" spans="7:30" s="25" customFormat="1" x14ac:dyDescent="0.3">
      <c r="G1087" s="70"/>
      <c r="K1087" s="81"/>
      <c r="L1087" s="61"/>
      <c r="N1087" s="61"/>
      <c r="O1087" s="61"/>
      <c r="AD1087" s="94"/>
    </row>
    <row r="1088" spans="7:30" s="25" customFormat="1" x14ac:dyDescent="0.3">
      <c r="G1088" s="70"/>
      <c r="K1088" s="81"/>
      <c r="L1088" s="61"/>
      <c r="N1088" s="61"/>
      <c r="O1088" s="61"/>
      <c r="AD1088" s="94"/>
    </row>
    <row r="1089" spans="7:30" s="25" customFormat="1" x14ac:dyDescent="0.3">
      <c r="G1089" s="70"/>
      <c r="K1089" s="81"/>
      <c r="L1089" s="61"/>
      <c r="N1089" s="61"/>
      <c r="O1089" s="61"/>
      <c r="AD1089" s="94"/>
    </row>
    <row r="1090" spans="7:30" s="25" customFormat="1" x14ac:dyDescent="0.3">
      <c r="G1090" s="70"/>
      <c r="K1090" s="81"/>
      <c r="L1090" s="61"/>
      <c r="N1090" s="61"/>
      <c r="O1090" s="61"/>
      <c r="AD1090" s="94"/>
    </row>
    <row r="1091" spans="7:30" s="25" customFormat="1" x14ac:dyDescent="0.3">
      <c r="G1091" s="70"/>
      <c r="K1091" s="81"/>
      <c r="L1091" s="61"/>
      <c r="N1091" s="61"/>
      <c r="O1091" s="61"/>
      <c r="AD1091" s="94"/>
    </row>
    <row r="1092" spans="7:30" s="25" customFormat="1" x14ac:dyDescent="0.3">
      <c r="G1092" s="70"/>
      <c r="K1092" s="81"/>
      <c r="L1092" s="61"/>
      <c r="N1092" s="61"/>
      <c r="O1092" s="61"/>
      <c r="AD1092" s="94"/>
    </row>
    <row r="1093" spans="7:30" s="25" customFormat="1" x14ac:dyDescent="0.3">
      <c r="G1093" s="70"/>
      <c r="K1093" s="81"/>
      <c r="L1093" s="61"/>
      <c r="N1093" s="61"/>
      <c r="O1093" s="61"/>
      <c r="AD1093" s="94"/>
    </row>
    <row r="1094" spans="7:30" s="25" customFormat="1" x14ac:dyDescent="0.3">
      <c r="G1094" s="70"/>
      <c r="K1094" s="81"/>
      <c r="L1094" s="61"/>
      <c r="N1094" s="61"/>
      <c r="O1094" s="61"/>
      <c r="AD1094" s="94"/>
    </row>
    <row r="1095" spans="7:30" s="25" customFormat="1" x14ac:dyDescent="0.3">
      <c r="G1095" s="70"/>
      <c r="K1095" s="81"/>
      <c r="L1095" s="61"/>
      <c r="N1095" s="61"/>
      <c r="O1095" s="61"/>
      <c r="AD1095" s="94"/>
    </row>
    <row r="1096" spans="7:30" s="25" customFormat="1" x14ac:dyDescent="0.3">
      <c r="G1096" s="70"/>
      <c r="K1096" s="81"/>
      <c r="L1096" s="61"/>
      <c r="N1096" s="61"/>
      <c r="O1096" s="61"/>
      <c r="AD1096" s="94"/>
    </row>
    <row r="1097" spans="7:30" s="25" customFormat="1" x14ac:dyDescent="0.3">
      <c r="G1097" s="70"/>
      <c r="K1097" s="81"/>
      <c r="L1097" s="61"/>
      <c r="N1097" s="61"/>
      <c r="O1097" s="61"/>
      <c r="AD1097" s="94"/>
    </row>
    <row r="1098" spans="7:30" s="25" customFormat="1" x14ac:dyDescent="0.3">
      <c r="G1098" s="70"/>
      <c r="K1098" s="81"/>
      <c r="L1098" s="61"/>
      <c r="N1098" s="61"/>
      <c r="O1098" s="61"/>
      <c r="AD1098" s="94"/>
    </row>
    <row r="1099" spans="7:30" s="25" customFormat="1" x14ac:dyDescent="0.3">
      <c r="G1099" s="70"/>
      <c r="K1099" s="81"/>
      <c r="L1099" s="61"/>
      <c r="N1099" s="61"/>
      <c r="O1099" s="61"/>
      <c r="AD1099" s="94"/>
    </row>
    <row r="1100" spans="7:30" s="25" customFormat="1" x14ac:dyDescent="0.3">
      <c r="G1100" s="70"/>
      <c r="K1100" s="81"/>
      <c r="L1100" s="61"/>
      <c r="N1100" s="61"/>
      <c r="O1100" s="61"/>
      <c r="AD1100" s="94"/>
    </row>
    <row r="1101" spans="7:30" s="25" customFormat="1" x14ac:dyDescent="0.3">
      <c r="G1101" s="70"/>
      <c r="K1101" s="81"/>
      <c r="L1101" s="61"/>
      <c r="N1101" s="61"/>
      <c r="O1101" s="61"/>
      <c r="AD1101" s="94"/>
    </row>
    <row r="1102" spans="7:30" s="25" customFormat="1" x14ac:dyDescent="0.3">
      <c r="G1102" s="70"/>
      <c r="K1102" s="81"/>
      <c r="L1102" s="61"/>
      <c r="N1102" s="61"/>
      <c r="O1102" s="61"/>
      <c r="AD1102" s="94"/>
    </row>
    <row r="1103" spans="7:30" s="25" customFormat="1" x14ac:dyDescent="0.3">
      <c r="G1103" s="70"/>
      <c r="K1103" s="81"/>
      <c r="L1103" s="61"/>
      <c r="N1103" s="61"/>
      <c r="O1103" s="61"/>
      <c r="AD1103" s="94"/>
    </row>
    <row r="1104" spans="7:30" s="25" customFormat="1" x14ac:dyDescent="0.3">
      <c r="G1104" s="70"/>
      <c r="K1104" s="81"/>
      <c r="L1104" s="61"/>
      <c r="N1104" s="61"/>
      <c r="O1104" s="61"/>
      <c r="AD1104" s="94"/>
    </row>
    <row r="1105" spans="7:30" s="25" customFormat="1" x14ac:dyDescent="0.3">
      <c r="G1105" s="70"/>
      <c r="K1105" s="81"/>
      <c r="L1105" s="61"/>
      <c r="N1105" s="61"/>
      <c r="O1105" s="61"/>
      <c r="AD1105" s="94"/>
    </row>
    <row r="1106" spans="7:30" s="25" customFormat="1" x14ac:dyDescent="0.3">
      <c r="G1106" s="70"/>
      <c r="K1106" s="81"/>
      <c r="L1106" s="61"/>
      <c r="N1106" s="61"/>
      <c r="O1106" s="61"/>
      <c r="AD1106" s="94"/>
    </row>
    <row r="1107" spans="7:30" s="25" customFormat="1" x14ac:dyDescent="0.3">
      <c r="G1107" s="70"/>
      <c r="K1107" s="81"/>
      <c r="L1107" s="61"/>
      <c r="N1107" s="61"/>
      <c r="O1107" s="61"/>
      <c r="AD1107" s="94"/>
    </row>
    <row r="1108" spans="7:30" s="25" customFormat="1" x14ac:dyDescent="0.3">
      <c r="G1108" s="70"/>
      <c r="K1108" s="81"/>
      <c r="L1108" s="61"/>
      <c r="N1108" s="61"/>
      <c r="O1108" s="61"/>
      <c r="AD1108" s="94"/>
    </row>
    <row r="1109" spans="7:30" s="25" customFormat="1" x14ac:dyDescent="0.3">
      <c r="G1109" s="70"/>
      <c r="K1109" s="81"/>
      <c r="L1109" s="61"/>
      <c r="N1109" s="61"/>
      <c r="O1109" s="61"/>
      <c r="AD1109" s="94"/>
    </row>
    <row r="1110" spans="7:30" s="25" customFormat="1" x14ac:dyDescent="0.3">
      <c r="G1110" s="70"/>
      <c r="K1110" s="81"/>
      <c r="L1110" s="61"/>
      <c r="N1110" s="61"/>
      <c r="O1110" s="61"/>
      <c r="AD1110" s="94"/>
    </row>
    <row r="1111" spans="7:30" s="25" customFormat="1" x14ac:dyDescent="0.3">
      <c r="G1111" s="70"/>
      <c r="K1111" s="81"/>
      <c r="L1111" s="61"/>
      <c r="N1111" s="61"/>
      <c r="O1111" s="61"/>
      <c r="AD1111" s="94"/>
    </row>
    <row r="1112" spans="7:30" s="25" customFormat="1" x14ac:dyDescent="0.3">
      <c r="G1112" s="70"/>
      <c r="K1112" s="81"/>
      <c r="L1112" s="61"/>
      <c r="N1112" s="61"/>
      <c r="O1112" s="61"/>
      <c r="AD1112" s="94"/>
    </row>
    <row r="1113" spans="7:30" s="25" customFormat="1" x14ac:dyDescent="0.3">
      <c r="G1113" s="70"/>
      <c r="K1113" s="81"/>
      <c r="L1113" s="61"/>
      <c r="N1113" s="61"/>
      <c r="O1113" s="61"/>
      <c r="AD1113" s="94"/>
    </row>
    <row r="1114" spans="7:30" s="25" customFormat="1" x14ac:dyDescent="0.3">
      <c r="G1114" s="70"/>
      <c r="K1114" s="81"/>
      <c r="L1114" s="61"/>
      <c r="N1114" s="61"/>
      <c r="O1114" s="61"/>
      <c r="AD1114" s="94"/>
    </row>
    <row r="1115" spans="7:30" s="25" customFormat="1" x14ac:dyDescent="0.3">
      <c r="G1115" s="70"/>
      <c r="K1115" s="81"/>
      <c r="L1115" s="61"/>
      <c r="N1115" s="61"/>
      <c r="O1115" s="61"/>
      <c r="AD1115" s="94"/>
    </row>
    <row r="1116" spans="7:30" s="25" customFormat="1" x14ac:dyDescent="0.3">
      <c r="G1116" s="70"/>
      <c r="K1116" s="81"/>
      <c r="L1116" s="61"/>
      <c r="N1116" s="61"/>
      <c r="O1116" s="61"/>
      <c r="AD1116" s="94"/>
    </row>
    <row r="1117" spans="7:30" s="25" customFormat="1" x14ac:dyDescent="0.3">
      <c r="G1117" s="70"/>
      <c r="K1117" s="81"/>
      <c r="L1117" s="61"/>
      <c r="N1117" s="61"/>
      <c r="O1117" s="61"/>
      <c r="AD1117" s="94"/>
    </row>
    <row r="1118" spans="7:30" s="25" customFormat="1" x14ac:dyDescent="0.3">
      <c r="G1118" s="70"/>
      <c r="K1118" s="81"/>
      <c r="L1118" s="61"/>
      <c r="N1118" s="61"/>
      <c r="O1118" s="61"/>
      <c r="AD1118" s="94"/>
    </row>
    <row r="1119" spans="7:30" s="25" customFormat="1" x14ac:dyDescent="0.3">
      <c r="G1119" s="70"/>
      <c r="K1119" s="81"/>
      <c r="L1119" s="61"/>
      <c r="N1119" s="61"/>
      <c r="O1119" s="61"/>
      <c r="AD1119" s="94"/>
    </row>
    <row r="1120" spans="7:30" s="25" customFormat="1" x14ac:dyDescent="0.3">
      <c r="G1120" s="70"/>
      <c r="K1120" s="81"/>
      <c r="L1120" s="61"/>
      <c r="N1120" s="61"/>
      <c r="O1120" s="61"/>
      <c r="AD1120" s="94"/>
    </row>
    <row r="1121" spans="7:30" s="25" customFormat="1" x14ac:dyDescent="0.3">
      <c r="G1121" s="70"/>
      <c r="K1121" s="81"/>
      <c r="L1121" s="61"/>
      <c r="N1121" s="61"/>
      <c r="O1121" s="61"/>
      <c r="AD1121" s="94"/>
    </row>
    <row r="1122" spans="7:30" s="25" customFormat="1" x14ac:dyDescent="0.3">
      <c r="G1122" s="70"/>
      <c r="K1122" s="81"/>
      <c r="L1122" s="61"/>
      <c r="N1122" s="61"/>
      <c r="O1122" s="61"/>
      <c r="AD1122" s="94"/>
    </row>
    <row r="1123" spans="7:30" s="25" customFormat="1" x14ac:dyDescent="0.3">
      <c r="G1123" s="70"/>
      <c r="K1123" s="81"/>
      <c r="L1123" s="61"/>
      <c r="N1123" s="61"/>
      <c r="O1123" s="61"/>
      <c r="AD1123" s="94"/>
    </row>
    <row r="1124" spans="7:30" s="25" customFormat="1" x14ac:dyDescent="0.3">
      <c r="G1124" s="70"/>
      <c r="K1124" s="81"/>
      <c r="L1124" s="61"/>
      <c r="N1124" s="61"/>
      <c r="O1124" s="61"/>
      <c r="AD1124" s="94"/>
    </row>
    <row r="1125" spans="7:30" s="25" customFormat="1" x14ac:dyDescent="0.3">
      <c r="G1125" s="70"/>
      <c r="K1125" s="81"/>
      <c r="L1125" s="61"/>
      <c r="N1125" s="61"/>
      <c r="O1125" s="61"/>
      <c r="AD1125" s="94"/>
    </row>
    <row r="1126" spans="7:30" s="25" customFormat="1" x14ac:dyDescent="0.3">
      <c r="G1126" s="70"/>
      <c r="K1126" s="81"/>
      <c r="L1126" s="61"/>
      <c r="N1126" s="61"/>
      <c r="O1126" s="61"/>
      <c r="AD1126" s="94"/>
    </row>
    <row r="1127" spans="7:30" s="25" customFormat="1" x14ac:dyDescent="0.3">
      <c r="G1127" s="70"/>
      <c r="K1127" s="81"/>
      <c r="L1127" s="61"/>
      <c r="N1127" s="61"/>
      <c r="O1127" s="61"/>
      <c r="AD1127" s="94"/>
    </row>
    <row r="1128" spans="7:30" s="25" customFormat="1" x14ac:dyDescent="0.3">
      <c r="G1128" s="70"/>
      <c r="K1128" s="81"/>
      <c r="L1128" s="61"/>
      <c r="N1128" s="61"/>
      <c r="O1128" s="61"/>
      <c r="AD1128" s="94"/>
    </row>
    <row r="1129" spans="7:30" s="25" customFormat="1" x14ac:dyDescent="0.3">
      <c r="G1129" s="70"/>
      <c r="K1129" s="81"/>
      <c r="L1129" s="61"/>
      <c r="N1129" s="61"/>
      <c r="O1129" s="61"/>
      <c r="AD1129" s="94"/>
    </row>
    <row r="1130" spans="7:30" s="25" customFormat="1" x14ac:dyDescent="0.3">
      <c r="G1130" s="70"/>
      <c r="K1130" s="81"/>
      <c r="L1130" s="61"/>
      <c r="N1130" s="61"/>
      <c r="O1130" s="61"/>
      <c r="AD1130" s="94"/>
    </row>
    <row r="1131" spans="7:30" s="25" customFormat="1" x14ac:dyDescent="0.3">
      <c r="G1131" s="70"/>
      <c r="K1131" s="81"/>
      <c r="L1131" s="61"/>
      <c r="N1131" s="61"/>
      <c r="O1131" s="61"/>
      <c r="AD1131" s="94"/>
    </row>
    <row r="1132" spans="7:30" s="25" customFormat="1" x14ac:dyDescent="0.3">
      <c r="G1132" s="70"/>
      <c r="K1132" s="81"/>
      <c r="L1132" s="61"/>
      <c r="N1132" s="61"/>
      <c r="O1132" s="61"/>
      <c r="AD1132" s="94"/>
    </row>
    <row r="1133" spans="7:30" s="25" customFormat="1" x14ac:dyDescent="0.3">
      <c r="G1133" s="70"/>
      <c r="K1133" s="81"/>
      <c r="L1133" s="61"/>
      <c r="N1133" s="61"/>
      <c r="O1133" s="61"/>
      <c r="AD1133" s="94"/>
    </row>
    <row r="1134" spans="7:30" s="25" customFormat="1" x14ac:dyDescent="0.3">
      <c r="G1134" s="70"/>
      <c r="K1134" s="81"/>
      <c r="L1134" s="61"/>
      <c r="N1134" s="61"/>
      <c r="O1134" s="61"/>
      <c r="AD1134" s="94"/>
    </row>
    <row r="1135" spans="7:30" s="25" customFormat="1" x14ac:dyDescent="0.3">
      <c r="G1135" s="70"/>
      <c r="K1135" s="81"/>
      <c r="L1135" s="61"/>
      <c r="N1135" s="61"/>
      <c r="O1135" s="61"/>
      <c r="AD1135" s="94"/>
    </row>
    <row r="1136" spans="7:30" s="25" customFormat="1" x14ac:dyDescent="0.3">
      <c r="G1136" s="70"/>
      <c r="K1136" s="81"/>
      <c r="L1136" s="61"/>
      <c r="N1136" s="61"/>
      <c r="O1136" s="61"/>
      <c r="AD1136" s="94"/>
    </row>
    <row r="1137" spans="7:30" s="25" customFormat="1" x14ac:dyDescent="0.3">
      <c r="G1137" s="70"/>
      <c r="K1137" s="81"/>
      <c r="L1137" s="61"/>
      <c r="N1137" s="61"/>
      <c r="O1137" s="61"/>
      <c r="AD1137" s="94"/>
    </row>
    <row r="1138" spans="7:30" s="25" customFormat="1" x14ac:dyDescent="0.3">
      <c r="G1138" s="70"/>
      <c r="K1138" s="81"/>
      <c r="L1138" s="61"/>
      <c r="N1138" s="61"/>
      <c r="O1138" s="61"/>
      <c r="AD1138" s="94"/>
    </row>
    <row r="1139" spans="7:30" s="25" customFormat="1" x14ac:dyDescent="0.3">
      <c r="G1139" s="70"/>
      <c r="K1139" s="81"/>
      <c r="L1139" s="61"/>
      <c r="N1139" s="61"/>
      <c r="O1139" s="61"/>
      <c r="AD1139" s="94"/>
    </row>
    <row r="1140" spans="7:30" s="25" customFormat="1" x14ac:dyDescent="0.3">
      <c r="G1140" s="70"/>
      <c r="K1140" s="81"/>
      <c r="L1140" s="61"/>
      <c r="N1140" s="61"/>
      <c r="O1140" s="61"/>
      <c r="AD1140" s="94"/>
    </row>
    <row r="1141" spans="7:30" s="25" customFormat="1" x14ac:dyDescent="0.3">
      <c r="G1141" s="70"/>
      <c r="K1141" s="81"/>
      <c r="L1141" s="61"/>
      <c r="N1141" s="61"/>
      <c r="O1141" s="61"/>
      <c r="AD1141" s="94"/>
    </row>
    <row r="1142" spans="7:30" s="25" customFormat="1" x14ac:dyDescent="0.3">
      <c r="G1142" s="70"/>
      <c r="K1142" s="81"/>
      <c r="L1142" s="61"/>
      <c r="N1142" s="61"/>
      <c r="O1142" s="61"/>
      <c r="AD1142" s="94"/>
    </row>
    <row r="1143" spans="7:30" s="25" customFormat="1" x14ac:dyDescent="0.3">
      <c r="G1143" s="70"/>
      <c r="K1143" s="81"/>
      <c r="L1143" s="61"/>
      <c r="N1143" s="61"/>
      <c r="O1143" s="61"/>
      <c r="AD1143" s="94"/>
    </row>
    <row r="1144" spans="7:30" s="25" customFormat="1" x14ac:dyDescent="0.3">
      <c r="G1144" s="70"/>
      <c r="K1144" s="81"/>
      <c r="L1144" s="61"/>
      <c r="N1144" s="61"/>
      <c r="O1144" s="61"/>
      <c r="AD1144" s="94"/>
    </row>
    <row r="1145" spans="7:30" s="25" customFormat="1" x14ac:dyDescent="0.3">
      <c r="G1145" s="70"/>
      <c r="K1145" s="81"/>
      <c r="L1145" s="61"/>
      <c r="N1145" s="61"/>
      <c r="O1145" s="61"/>
      <c r="AD1145" s="94"/>
    </row>
    <row r="1146" spans="7:30" s="25" customFormat="1" x14ac:dyDescent="0.3">
      <c r="G1146" s="70"/>
      <c r="K1146" s="81"/>
      <c r="L1146" s="61"/>
      <c r="N1146" s="61"/>
      <c r="O1146" s="61"/>
      <c r="AD1146" s="94"/>
    </row>
    <row r="1147" spans="7:30" s="25" customFormat="1" x14ac:dyDescent="0.3">
      <c r="G1147" s="70"/>
      <c r="K1147" s="81"/>
      <c r="L1147" s="61"/>
      <c r="N1147" s="61"/>
      <c r="O1147" s="61"/>
      <c r="AD1147" s="94"/>
    </row>
    <row r="1148" spans="7:30" s="25" customFormat="1" x14ac:dyDescent="0.3">
      <c r="G1148" s="70"/>
      <c r="K1148" s="81"/>
      <c r="L1148" s="61"/>
      <c r="N1148" s="61"/>
      <c r="O1148" s="61"/>
      <c r="AD1148" s="94"/>
    </row>
    <row r="1149" spans="7:30" s="25" customFormat="1" x14ac:dyDescent="0.3">
      <c r="G1149" s="70"/>
      <c r="K1149" s="81"/>
      <c r="L1149" s="61"/>
      <c r="N1149" s="61"/>
      <c r="O1149" s="61"/>
      <c r="AD1149" s="94"/>
    </row>
    <row r="1150" spans="7:30" s="25" customFormat="1" x14ac:dyDescent="0.3">
      <c r="G1150" s="70"/>
      <c r="K1150" s="81"/>
      <c r="L1150" s="61"/>
      <c r="N1150" s="61"/>
      <c r="O1150" s="61"/>
      <c r="AD1150" s="94"/>
    </row>
    <row r="1151" spans="7:30" s="25" customFormat="1" x14ac:dyDescent="0.3">
      <c r="G1151" s="70"/>
      <c r="K1151" s="81"/>
      <c r="L1151" s="61"/>
      <c r="N1151" s="61"/>
      <c r="O1151" s="61"/>
      <c r="AD1151" s="94"/>
    </row>
    <row r="1152" spans="7:30" s="25" customFormat="1" x14ac:dyDescent="0.3">
      <c r="G1152" s="70"/>
      <c r="K1152" s="81"/>
      <c r="L1152" s="61"/>
      <c r="N1152" s="61"/>
      <c r="O1152" s="61"/>
      <c r="AD1152" s="94"/>
    </row>
    <row r="1153" spans="7:30" s="25" customFormat="1" x14ac:dyDescent="0.3">
      <c r="G1153" s="70"/>
      <c r="K1153" s="81"/>
      <c r="L1153" s="61"/>
      <c r="N1153" s="61"/>
      <c r="O1153" s="61"/>
      <c r="AD1153" s="94"/>
    </row>
    <row r="1154" spans="7:30" s="25" customFormat="1" x14ac:dyDescent="0.3">
      <c r="G1154" s="70"/>
      <c r="K1154" s="81"/>
      <c r="L1154" s="61"/>
      <c r="N1154" s="61"/>
      <c r="O1154" s="61"/>
      <c r="AD1154" s="94"/>
    </row>
    <row r="1155" spans="7:30" s="25" customFormat="1" x14ac:dyDescent="0.3">
      <c r="G1155" s="70"/>
      <c r="K1155" s="81"/>
      <c r="L1155" s="61"/>
      <c r="N1155" s="61"/>
      <c r="O1155" s="61"/>
      <c r="AD1155" s="94"/>
    </row>
    <row r="1156" spans="7:30" s="25" customFormat="1" x14ac:dyDescent="0.3">
      <c r="G1156" s="70"/>
      <c r="K1156" s="81"/>
      <c r="L1156" s="61"/>
      <c r="N1156" s="61"/>
      <c r="O1156" s="61"/>
      <c r="AD1156" s="94"/>
    </row>
    <row r="1157" spans="7:30" s="25" customFormat="1" x14ac:dyDescent="0.3">
      <c r="G1157" s="70"/>
      <c r="K1157" s="81"/>
      <c r="L1157" s="61"/>
      <c r="N1157" s="61"/>
      <c r="O1157" s="61"/>
      <c r="AD1157" s="94"/>
    </row>
    <row r="1158" spans="7:30" s="25" customFormat="1" x14ac:dyDescent="0.3">
      <c r="G1158" s="70"/>
      <c r="K1158" s="81"/>
      <c r="L1158" s="61"/>
      <c r="N1158" s="61"/>
      <c r="O1158" s="61"/>
      <c r="AD1158" s="94"/>
    </row>
    <row r="1159" spans="7:30" s="25" customFormat="1" x14ac:dyDescent="0.3">
      <c r="G1159" s="70"/>
      <c r="K1159" s="81"/>
      <c r="L1159" s="61"/>
      <c r="N1159" s="61"/>
      <c r="O1159" s="61"/>
      <c r="AD1159" s="94"/>
    </row>
    <row r="1160" spans="7:30" s="25" customFormat="1" x14ac:dyDescent="0.3">
      <c r="G1160" s="70"/>
      <c r="K1160" s="81"/>
      <c r="L1160" s="61"/>
      <c r="N1160" s="61"/>
      <c r="O1160" s="61"/>
      <c r="AD1160" s="94"/>
    </row>
    <row r="1161" spans="7:30" s="25" customFormat="1" x14ac:dyDescent="0.3">
      <c r="G1161" s="70"/>
      <c r="K1161" s="81"/>
      <c r="L1161" s="61"/>
      <c r="N1161" s="61"/>
      <c r="O1161" s="61"/>
      <c r="AD1161" s="94"/>
    </row>
    <row r="1162" spans="7:30" s="25" customFormat="1" x14ac:dyDescent="0.3">
      <c r="G1162" s="70"/>
      <c r="K1162" s="81"/>
      <c r="L1162" s="61"/>
      <c r="N1162" s="61"/>
      <c r="O1162" s="61"/>
      <c r="AD1162" s="94"/>
    </row>
    <row r="1163" spans="7:30" s="25" customFormat="1" x14ac:dyDescent="0.3">
      <c r="G1163" s="70"/>
      <c r="K1163" s="81"/>
      <c r="L1163" s="61"/>
      <c r="N1163" s="61"/>
      <c r="O1163" s="61"/>
      <c r="AD1163" s="94"/>
    </row>
    <row r="1164" spans="7:30" s="25" customFormat="1" x14ac:dyDescent="0.3">
      <c r="G1164" s="70"/>
      <c r="K1164" s="81"/>
      <c r="L1164" s="61"/>
      <c r="N1164" s="61"/>
      <c r="O1164" s="61"/>
      <c r="AD1164" s="94"/>
    </row>
    <row r="1165" spans="7:30" s="25" customFormat="1" x14ac:dyDescent="0.3">
      <c r="G1165" s="70"/>
      <c r="K1165" s="81"/>
      <c r="L1165" s="61"/>
      <c r="N1165" s="61"/>
      <c r="O1165" s="61"/>
      <c r="AD1165" s="94"/>
    </row>
    <row r="1166" spans="7:30" s="25" customFormat="1" x14ac:dyDescent="0.3">
      <c r="G1166" s="70"/>
      <c r="K1166" s="81"/>
      <c r="L1166" s="61"/>
      <c r="N1166" s="61"/>
      <c r="O1166" s="61"/>
      <c r="AD1166" s="94"/>
    </row>
    <row r="1167" spans="7:30" s="25" customFormat="1" x14ac:dyDescent="0.3">
      <c r="G1167" s="70"/>
      <c r="K1167" s="81"/>
      <c r="L1167" s="61"/>
      <c r="N1167" s="61"/>
      <c r="O1167" s="61"/>
      <c r="AD1167" s="94"/>
    </row>
    <row r="1168" spans="7:30" s="25" customFormat="1" x14ac:dyDescent="0.3">
      <c r="G1168" s="70"/>
      <c r="K1168" s="81"/>
      <c r="L1168" s="61"/>
      <c r="N1168" s="61"/>
      <c r="O1168" s="61"/>
      <c r="AD1168" s="94"/>
    </row>
    <row r="1169" spans="7:30" s="25" customFormat="1" x14ac:dyDescent="0.3">
      <c r="G1169" s="70"/>
      <c r="K1169" s="81"/>
      <c r="L1169" s="61"/>
      <c r="N1169" s="61"/>
      <c r="O1169" s="61"/>
      <c r="AD1169" s="94"/>
    </row>
    <row r="1170" spans="7:30" s="25" customFormat="1" x14ac:dyDescent="0.3">
      <c r="G1170" s="70"/>
      <c r="K1170" s="81"/>
      <c r="L1170" s="61"/>
      <c r="N1170" s="61"/>
      <c r="O1170" s="61"/>
      <c r="AD1170" s="94"/>
    </row>
    <row r="1171" spans="7:30" s="25" customFormat="1" x14ac:dyDescent="0.3">
      <c r="G1171" s="70"/>
      <c r="K1171" s="81"/>
      <c r="L1171" s="61"/>
      <c r="N1171" s="61"/>
      <c r="O1171" s="61"/>
      <c r="AD1171" s="94"/>
    </row>
    <row r="1172" spans="7:30" s="25" customFormat="1" x14ac:dyDescent="0.3">
      <c r="G1172" s="70"/>
      <c r="K1172" s="81"/>
      <c r="L1172" s="61"/>
      <c r="N1172" s="61"/>
      <c r="O1172" s="61"/>
      <c r="AD1172" s="94"/>
    </row>
    <row r="1173" spans="7:30" s="25" customFormat="1" x14ac:dyDescent="0.3">
      <c r="G1173" s="70"/>
      <c r="K1173" s="81"/>
      <c r="L1173" s="61"/>
      <c r="N1173" s="61"/>
      <c r="O1173" s="61"/>
      <c r="AD1173" s="94"/>
    </row>
    <row r="1174" spans="7:30" s="25" customFormat="1" x14ac:dyDescent="0.3">
      <c r="G1174" s="70"/>
      <c r="K1174" s="81"/>
      <c r="L1174" s="61"/>
      <c r="N1174" s="61"/>
      <c r="O1174" s="61"/>
      <c r="AD1174" s="94"/>
    </row>
    <row r="1175" spans="7:30" s="25" customFormat="1" x14ac:dyDescent="0.3">
      <c r="G1175" s="70"/>
      <c r="K1175" s="81"/>
      <c r="L1175" s="61"/>
      <c r="N1175" s="61"/>
      <c r="O1175" s="61"/>
      <c r="AD1175" s="94"/>
    </row>
    <row r="1176" spans="7:30" s="25" customFormat="1" x14ac:dyDescent="0.3">
      <c r="G1176" s="70"/>
      <c r="K1176" s="81"/>
      <c r="L1176" s="61"/>
      <c r="N1176" s="61"/>
      <c r="O1176" s="61"/>
      <c r="AD1176" s="94"/>
    </row>
    <row r="1177" spans="7:30" s="25" customFormat="1" x14ac:dyDescent="0.3">
      <c r="G1177" s="70"/>
      <c r="K1177" s="81"/>
      <c r="L1177" s="61"/>
      <c r="N1177" s="61"/>
      <c r="O1177" s="61"/>
      <c r="AD1177" s="94"/>
    </row>
  </sheetData>
  <sheetProtection algorithmName="SHA-512" hashValue="iO8YTRHuarcUsbp2Fwu6Vc5TVAlri28vvcoaWPUoo9/jbjuqLxcMTf8vPXU1uWRTYMUgPmA1OyZ6QrhLIe6gsg==" saltValue="barHdikDKulWZI6BsOuE1g==" spinCount="100000" sheet="1" objects="1" scenarios="1"/>
  <protectedRanges>
    <protectedRange sqref="S7:U7" name="Range1_13"/>
    <protectedRange sqref="R7" name="Range1_13_1"/>
    <protectedRange sqref="S5:U5" name="Range1_14"/>
    <protectedRange sqref="V5" name="Range1_15"/>
  </protectedRanges>
  <mergeCells count="7">
    <mergeCell ref="R6:U6"/>
    <mergeCell ref="A808:G808"/>
    <mergeCell ref="A809:G809"/>
    <mergeCell ref="A810:G810"/>
    <mergeCell ref="A1:P1"/>
    <mergeCell ref="A2:O2"/>
    <mergeCell ref="A3:P3"/>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471CF-EB4F-4085-8FD6-E8D77BAD12E5}">
  <dimension ref="A2:O29"/>
  <sheetViews>
    <sheetView topLeftCell="A16" zoomScale="75" zoomScaleNormal="75" workbookViewId="0">
      <selection activeCell="A32" sqref="A32"/>
    </sheetView>
  </sheetViews>
  <sheetFormatPr defaultColWidth="9.109375" defaultRowHeight="15.6" x14ac:dyDescent="0.3"/>
  <cols>
    <col min="1" max="1" width="103.88671875" style="2" customWidth="1"/>
    <col min="2" max="2" width="2.109375" style="25" customWidth="1"/>
    <col min="3" max="8" width="8.88671875" style="25" hidden="1" customWidth="1"/>
    <col min="9" max="9" width="0.33203125" style="25" hidden="1" customWidth="1"/>
    <col min="10" max="10" width="11.109375" style="25" hidden="1" customWidth="1"/>
    <col min="11" max="11" width="9.109375" style="25" hidden="1" customWidth="1"/>
    <col min="12" max="12" width="8.88671875" style="25" hidden="1" customWidth="1"/>
    <col min="13" max="13" width="9.109375" style="25"/>
    <col min="14" max="16384" width="9.109375" style="2"/>
  </cols>
  <sheetData>
    <row r="2" spans="1:15" x14ac:dyDescent="0.3">
      <c r="A2" s="52" t="s">
        <v>4773</v>
      </c>
      <c r="B2" s="83"/>
      <c r="C2" s="83"/>
      <c r="D2" s="83"/>
    </row>
    <row r="4" spans="1:15" ht="31.2" x14ac:dyDescent="0.3">
      <c r="A4" s="52" t="s">
        <v>4774</v>
      </c>
      <c r="B4" s="83"/>
      <c r="C4" s="83"/>
      <c r="D4" s="83"/>
      <c r="E4" s="83"/>
      <c r="F4" s="83"/>
      <c r="G4" s="83"/>
      <c r="H4" s="83"/>
      <c r="I4" s="83"/>
      <c r="J4" s="83"/>
      <c r="K4" s="83"/>
      <c r="L4" s="83"/>
      <c r="M4" s="83"/>
    </row>
    <row r="5" spans="1:15" x14ac:dyDescent="0.3">
      <c r="A5" s="83"/>
      <c r="B5" s="83"/>
      <c r="C5" s="83"/>
      <c r="D5" s="83"/>
      <c r="E5" s="83"/>
      <c r="F5" s="83"/>
      <c r="G5" s="83"/>
      <c r="H5" s="83"/>
      <c r="I5" s="83"/>
      <c r="J5" s="83"/>
      <c r="K5" s="83"/>
      <c r="L5" s="83"/>
      <c r="M5" s="83"/>
      <c r="N5" s="25"/>
      <c r="O5" s="25"/>
    </row>
    <row r="6" spans="1:15" ht="46.8" x14ac:dyDescent="0.3">
      <c r="A6" s="52" t="s">
        <v>4775</v>
      </c>
      <c r="B6" s="83"/>
      <c r="C6" s="83"/>
      <c r="D6" s="83"/>
      <c r="E6" s="83"/>
      <c r="F6" s="83"/>
      <c r="G6" s="83"/>
      <c r="H6" s="83"/>
      <c r="I6" s="83"/>
      <c r="J6" s="83"/>
      <c r="K6" s="83"/>
      <c r="L6" s="83"/>
      <c r="M6" s="83"/>
    </row>
    <row r="7" spans="1:15" ht="31.2" x14ac:dyDescent="0.3">
      <c r="A7" s="52" t="s">
        <v>4776</v>
      </c>
      <c r="B7" s="83"/>
      <c r="C7" s="83"/>
      <c r="D7" s="83"/>
      <c r="E7" s="83"/>
      <c r="F7" s="83"/>
      <c r="G7" s="83"/>
      <c r="H7" s="83"/>
      <c r="I7" s="83"/>
      <c r="J7" s="83"/>
      <c r="K7" s="83"/>
      <c r="L7" s="83"/>
      <c r="M7" s="83"/>
    </row>
    <row r="8" spans="1:15" x14ac:dyDescent="0.3">
      <c r="A8" s="52" t="s">
        <v>4777</v>
      </c>
      <c r="B8" s="83"/>
      <c r="C8" s="83"/>
      <c r="D8" s="83"/>
      <c r="E8" s="83"/>
      <c r="F8" s="83"/>
      <c r="G8" s="83"/>
      <c r="H8" s="83"/>
      <c r="I8" s="83"/>
      <c r="J8" s="83"/>
      <c r="K8" s="83"/>
      <c r="L8" s="83"/>
      <c r="M8" s="83"/>
    </row>
    <row r="9" spans="1:15" x14ac:dyDescent="0.3">
      <c r="A9" s="25"/>
    </row>
    <row r="10" spans="1:15" x14ac:dyDescent="0.3">
      <c r="A10" s="52" t="s">
        <v>4778</v>
      </c>
      <c r="B10" s="83"/>
      <c r="C10" s="83"/>
      <c r="D10" s="83"/>
    </row>
    <row r="11" spans="1:15" x14ac:dyDescent="0.3">
      <c r="A11" s="25"/>
    </row>
    <row r="12" spans="1:15" x14ac:dyDescent="0.3">
      <c r="A12" s="169" t="s">
        <v>4779</v>
      </c>
      <c r="B12" s="169"/>
      <c r="C12" s="169"/>
      <c r="D12" s="169"/>
      <c r="E12" s="169"/>
    </row>
    <row r="13" spans="1:15" x14ac:dyDescent="0.3">
      <c r="A13" s="52" t="s">
        <v>4780</v>
      </c>
      <c r="B13" s="83" t="s">
        <v>4</v>
      </c>
      <c r="C13" s="83" t="s">
        <v>4</v>
      </c>
      <c r="D13" s="22" t="s">
        <v>4</v>
      </c>
    </row>
    <row r="14" spans="1:15" x14ac:dyDescent="0.3">
      <c r="A14" s="83"/>
      <c r="B14" s="83"/>
      <c r="C14" s="83" t="s">
        <v>4781</v>
      </c>
      <c r="D14" s="22"/>
    </row>
    <row r="15" spans="1:15" x14ac:dyDescent="0.3">
      <c r="D15" s="25" t="s">
        <v>4</v>
      </c>
    </row>
    <row r="16" spans="1:15" x14ac:dyDescent="0.3">
      <c r="A16" s="52" t="s">
        <v>4782</v>
      </c>
      <c r="B16" s="83"/>
      <c r="C16" s="83"/>
      <c r="D16" s="83"/>
      <c r="E16" s="83"/>
      <c r="F16" s="83"/>
      <c r="G16" s="83"/>
    </row>
    <row r="17" spans="1:15" x14ac:dyDescent="0.3">
      <c r="A17" s="83"/>
      <c r="B17" s="83"/>
      <c r="C17" s="83"/>
      <c r="D17" s="83"/>
      <c r="E17" s="83"/>
      <c r="F17" s="83"/>
      <c r="G17" s="83"/>
      <c r="N17" s="25"/>
      <c r="O17" s="25"/>
    </row>
    <row r="18" spans="1:15" x14ac:dyDescent="0.3">
      <c r="A18" s="83"/>
      <c r="B18" s="83"/>
      <c r="C18" s="83"/>
      <c r="D18" s="83"/>
      <c r="E18" s="83"/>
      <c r="F18" s="83"/>
      <c r="G18" s="83"/>
      <c r="N18" s="25"/>
      <c r="O18" s="25"/>
    </row>
    <row r="19" spans="1:15" x14ac:dyDescent="0.3">
      <c r="A19" s="23" t="s">
        <v>4783</v>
      </c>
      <c r="B19" s="37"/>
      <c r="C19" s="37"/>
      <c r="D19" s="37"/>
      <c r="E19" s="37"/>
      <c r="F19" s="37"/>
      <c r="G19" s="37"/>
    </row>
    <row r="20" spans="1:15" x14ac:dyDescent="0.3">
      <c r="A20" s="23" t="s">
        <v>4784</v>
      </c>
      <c r="B20" s="37"/>
      <c r="C20" s="37"/>
      <c r="D20" s="37"/>
      <c r="E20" s="37"/>
      <c r="F20" s="37"/>
      <c r="G20" s="37"/>
    </row>
    <row r="21" spans="1:15" x14ac:dyDescent="0.3">
      <c r="A21" s="162" t="s">
        <v>4785</v>
      </c>
      <c r="B21" s="162"/>
      <c r="C21" s="162"/>
      <c r="D21" s="162"/>
      <c r="E21" s="162"/>
      <c r="F21" s="162"/>
      <c r="G21" s="162"/>
      <c r="H21" s="162"/>
      <c r="I21" s="162"/>
      <c r="J21" s="162"/>
      <c r="K21" s="162"/>
      <c r="L21" s="162"/>
    </row>
    <row r="23" spans="1:15" x14ac:dyDescent="0.3">
      <c r="A23" s="84"/>
    </row>
    <row r="24" spans="1:15" x14ac:dyDescent="0.3">
      <c r="A24" s="23" t="s">
        <v>4786</v>
      </c>
      <c r="B24" s="37"/>
    </row>
    <row r="25" spans="1:15" ht="78" x14ac:dyDescent="0.3">
      <c r="A25" s="2" t="s">
        <v>4787</v>
      </c>
    </row>
    <row r="27" spans="1:15" ht="31.2" x14ac:dyDescent="0.3">
      <c r="A27" s="23" t="s">
        <v>4810</v>
      </c>
    </row>
    <row r="29" spans="1:15" ht="31.2" x14ac:dyDescent="0.3">
      <c r="A29" s="2" t="s">
        <v>4811</v>
      </c>
    </row>
  </sheetData>
  <sheetProtection algorithmName="SHA-512" hashValue="IxPulhrETsllARGe8gfjCbDBNF7OSFdiX8jvciXcwKF6T63b0bSh+gQZgedazG50MLhTuRGpAht2t4ASfI4Ewg==" saltValue="+PCVkCIS5DJuwDfg5xEIoA==" spinCount="100000" sheet="1" objects="1" scenarios="1"/>
  <mergeCells count="2">
    <mergeCell ref="A12:E12"/>
    <mergeCell ref="A21:L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Posebne zahteve</vt:lpstr>
      <vt:lpstr>Reagenti</vt:lpstr>
      <vt:lpstr>Potrošni material</vt:lpstr>
      <vt:lpstr>Navodila</vt:lpstr>
    </vt:vector>
  </TitlesOfParts>
  <Company>UL Medicinska fakulteta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Danijela Zeljković Anžiček</dc:creator>
  <cp:lastModifiedBy>Danijela Zeljković Anžiček</cp:lastModifiedBy>
  <cp:lastPrinted>2022-03-08T07:28:02Z</cp:lastPrinted>
  <dcterms:created xsi:type="dcterms:W3CDTF">2022-02-17T11:45:00Z</dcterms:created>
  <dcterms:modified xsi:type="dcterms:W3CDTF">2022-03-08T07:33:53Z</dcterms:modified>
</cp:coreProperties>
</file>